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K:\Grupa XXV MAE  Płock\SIWZ\"/>
    </mc:Choice>
  </mc:AlternateContent>
  <workbookProtection lockStructure="1"/>
  <bookViews>
    <workbookView xWindow="0" yWindow="0" windowWidth="20490" windowHeight="7905" tabRatio="631" activeTab="3"/>
  </bookViews>
  <sheets>
    <sheet name="Oświetlenie" sheetId="1" r:id="rId1"/>
    <sheet name="Taryfa C" sheetId="2" r:id="rId2"/>
    <sheet name="Taryfa B" sheetId="3" r:id="rId3"/>
    <sheet name="CAŁOŚĆ" sheetId="5" r:id="rId4"/>
  </sheets>
  <definedNames>
    <definedName name="_FilterDatabase_0" localSheetId="1">'Taryfa C'!$J$697:$J$713</definedName>
    <definedName name="_FilterDatabase_0_0" localSheetId="1">'Taryfa C'!$J$697:$J$713</definedName>
    <definedName name="_xlnm._FilterDatabase" localSheetId="0">Oświetlenie!#REF!</definedName>
    <definedName name="_xlnm._FilterDatabase" localSheetId="2">'Taryfa B'!$J$1:$J$1168</definedName>
  </definedNames>
  <calcPr calcId="152511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V37" i="3" l="1"/>
  <c r="U37" i="3"/>
  <c r="T37" i="3"/>
  <c r="R37" i="3"/>
  <c r="Q37" i="3"/>
  <c r="P37" i="3"/>
  <c r="N37" i="3"/>
  <c r="M37" i="3"/>
  <c r="L37" i="3"/>
  <c r="W36" i="3"/>
  <c r="W37" i="3" s="1"/>
  <c r="S36" i="3"/>
  <c r="S37" i="3" s="1"/>
  <c r="O36" i="3"/>
  <c r="O37" i="3" s="1"/>
  <c r="V32" i="3"/>
  <c r="U32" i="3"/>
  <c r="T32" i="3"/>
  <c r="R32" i="3"/>
  <c r="Q32" i="3"/>
  <c r="P32" i="3"/>
  <c r="N32" i="3"/>
  <c r="M32" i="3"/>
  <c r="L32" i="3"/>
  <c r="W31" i="3"/>
  <c r="S31" i="3"/>
  <c r="O31" i="3"/>
  <c r="W30" i="3"/>
  <c r="S30" i="3"/>
  <c r="S32" i="3" s="1"/>
  <c r="O30" i="3"/>
  <c r="V26" i="3"/>
  <c r="U26" i="3"/>
  <c r="T26" i="3"/>
  <c r="R26" i="3"/>
  <c r="Q26" i="3"/>
  <c r="P26" i="3"/>
  <c r="O26" i="3"/>
  <c r="N26" i="3"/>
  <c r="M26" i="3"/>
  <c r="L26" i="3"/>
  <c r="W25" i="3"/>
  <c r="W26" i="3" s="1"/>
  <c r="S25" i="3"/>
  <c r="S26" i="3" s="1"/>
  <c r="O25" i="3"/>
  <c r="V21" i="3"/>
  <c r="U21" i="3"/>
  <c r="U1" i="3" s="1"/>
  <c r="L7" i="5" s="1"/>
  <c r="T21" i="3"/>
  <c r="R21" i="3"/>
  <c r="Q21" i="3"/>
  <c r="P21" i="3"/>
  <c r="N21" i="3"/>
  <c r="M21" i="3"/>
  <c r="L21" i="3"/>
  <c r="W20" i="3"/>
  <c r="S20" i="3"/>
  <c r="O20" i="3"/>
  <c r="W19" i="3"/>
  <c r="S19" i="3"/>
  <c r="O19" i="3"/>
  <c r="W18" i="3"/>
  <c r="S18" i="3"/>
  <c r="O18" i="3"/>
  <c r="W17" i="3"/>
  <c r="S17" i="3"/>
  <c r="O17" i="3"/>
  <c r="W16" i="3"/>
  <c r="S16" i="3"/>
  <c r="O16" i="3"/>
  <c r="W15" i="3"/>
  <c r="S15" i="3"/>
  <c r="O15" i="3"/>
  <c r="W14" i="3"/>
  <c r="S14" i="3"/>
  <c r="O14" i="3"/>
  <c r="W13" i="3"/>
  <c r="S13" i="3"/>
  <c r="O13" i="3"/>
  <c r="W12" i="3"/>
  <c r="S12" i="3"/>
  <c r="O12" i="3"/>
  <c r="W11" i="3"/>
  <c r="S11" i="3"/>
  <c r="O11" i="3"/>
  <c r="W10" i="3"/>
  <c r="S10" i="3"/>
  <c r="O10" i="3"/>
  <c r="V6" i="3"/>
  <c r="U6" i="3"/>
  <c r="T6" i="3"/>
  <c r="S6" i="3"/>
  <c r="R6" i="3"/>
  <c r="Q6" i="3"/>
  <c r="P6" i="3"/>
  <c r="O6" i="3"/>
  <c r="N6" i="3"/>
  <c r="N1" i="3" s="1"/>
  <c r="E7" i="5" s="1"/>
  <c r="E8" i="5" s="1"/>
  <c r="M6" i="3"/>
  <c r="M1" i="3" s="1"/>
  <c r="D7" i="5" s="1"/>
  <c r="L6" i="3"/>
  <c r="W5" i="3"/>
  <c r="W6" i="3" s="1"/>
  <c r="S5" i="3"/>
  <c r="O5" i="3"/>
  <c r="S991" i="2"/>
  <c r="R991" i="2"/>
  <c r="P991" i="2"/>
  <c r="O991" i="2"/>
  <c r="M991" i="2"/>
  <c r="L991" i="2"/>
  <c r="T990" i="2"/>
  <c r="Q990" i="2"/>
  <c r="N990" i="2"/>
  <c r="T989" i="2"/>
  <c r="Q989" i="2"/>
  <c r="N989" i="2"/>
  <c r="T988" i="2"/>
  <c r="Q988" i="2"/>
  <c r="N988" i="2"/>
  <c r="T987" i="2"/>
  <c r="Q987" i="2"/>
  <c r="N987" i="2"/>
  <c r="T986" i="2"/>
  <c r="Q986" i="2"/>
  <c r="N986" i="2"/>
  <c r="T985" i="2"/>
  <c r="Q985" i="2"/>
  <c r="N985" i="2"/>
  <c r="T984" i="2"/>
  <c r="Q984" i="2"/>
  <c r="N984" i="2"/>
  <c r="T983" i="2"/>
  <c r="Q983" i="2"/>
  <c r="N983" i="2"/>
  <c r="T982" i="2"/>
  <c r="Q982" i="2"/>
  <c r="N982" i="2"/>
  <c r="T981" i="2"/>
  <c r="Q981" i="2"/>
  <c r="N981" i="2"/>
  <c r="T980" i="2"/>
  <c r="Q980" i="2"/>
  <c r="N980" i="2"/>
  <c r="T979" i="2"/>
  <c r="Q979" i="2"/>
  <c r="N979" i="2"/>
  <c r="T978" i="2"/>
  <c r="Q978" i="2"/>
  <c r="N978" i="2"/>
  <c r="T977" i="2"/>
  <c r="Q977" i="2"/>
  <c r="N977" i="2"/>
  <c r="T976" i="2"/>
  <c r="Q976" i="2"/>
  <c r="N976" i="2"/>
  <c r="T975" i="2"/>
  <c r="Q975" i="2"/>
  <c r="N975" i="2"/>
  <c r="T974" i="2"/>
  <c r="Q974" i="2"/>
  <c r="N974" i="2"/>
  <c r="S970" i="2"/>
  <c r="R970" i="2"/>
  <c r="P970" i="2"/>
  <c r="O970" i="2"/>
  <c r="M970" i="2"/>
  <c r="L970" i="2"/>
  <c r="T969" i="2"/>
  <c r="Q969" i="2"/>
  <c r="N969" i="2"/>
  <c r="T968" i="2"/>
  <c r="Q968" i="2"/>
  <c r="N968" i="2"/>
  <c r="T967" i="2"/>
  <c r="Q967" i="2"/>
  <c r="N967" i="2"/>
  <c r="T966" i="2"/>
  <c r="Q966" i="2"/>
  <c r="N966" i="2"/>
  <c r="T965" i="2"/>
  <c r="Q965" i="2"/>
  <c r="N965" i="2"/>
  <c r="T964" i="2"/>
  <c r="Q964" i="2"/>
  <c r="N964" i="2"/>
  <c r="T963" i="2"/>
  <c r="Q963" i="2"/>
  <c r="N963" i="2"/>
  <c r="T962" i="2"/>
  <c r="Q962" i="2"/>
  <c r="N962" i="2"/>
  <c r="T961" i="2"/>
  <c r="Q961" i="2"/>
  <c r="N961" i="2"/>
  <c r="T960" i="2"/>
  <c r="Q960" i="2"/>
  <c r="N960" i="2"/>
  <c r="T959" i="2"/>
  <c r="Q959" i="2"/>
  <c r="N959" i="2"/>
  <c r="T958" i="2"/>
  <c r="Q958" i="2"/>
  <c r="N958" i="2"/>
  <c r="T957" i="2"/>
  <c r="Q957" i="2"/>
  <c r="N957" i="2"/>
  <c r="T956" i="2"/>
  <c r="Q956" i="2"/>
  <c r="N956" i="2"/>
  <c r="T955" i="2"/>
  <c r="Q955" i="2"/>
  <c r="N955" i="2"/>
  <c r="T954" i="2"/>
  <c r="Q954" i="2"/>
  <c r="N954" i="2"/>
  <c r="T953" i="2"/>
  <c r="Q953" i="2"/>
  <c r="N953" i="2"/>
  <c r="T952" i="2"/>
  <c r="Q952" i="2"/>
  <c r="N952" i="2"/>
  <c r="T951" i="2"/>
  <c r="Q951" i="2"/>
  <c r="N951" i="2"/>
  <c r="T950" i="2"/>
  <c r="Q950" i="2"/>
  <c r="N950" i="2"/>
  <c r="T949" i="2"/>
  <c r="Q949" i="2"/>
  <c r="N949" i="2"/>
  <c r="T948" i="2"/>
  <c r="Q948" i="2"/>
  <c r="N948" i="2"/>
  <c r="T947" i="2"/>
  <c r="Q947" i="2"/>
  <c r="N947" i="2"/>
  <c r="T946" i="2"/>
  <c r="Q946" i="2"/>
  <c r="N946" i="2"/>
  <c r="T945" i="2"/>
  <c r="Q945" i="2"/>
  <c r="N945" i="2"/>
  <c r="T944" i="2"/>
  <c r="Q944" i="2"/>
  <c r="N944" i="2"/>
  <c r="T943" i="2"/>
  <c r="Q943" i="2"/>
  <c r="N943" i="2"/>
  <c r="T942" i="2"/>
  <c r="Q942" i="2"/>
  <c r="N942" i="2"/>
  <c r="T941" i="2"/>
  <c r="Q941" i="2"/>
  <c r="N941" i="2"/>
  <c r="T940" i="2"/>
  <c r="Q940" i="2"/>
  <c r="N940" i="2"/>
  <c r="T939" i="2"/>
  <c r="Q939" i="2"/>
  <c r="N939" i="2"/>
  <c r="T938" i="2"/>
  <c r="Q938" i="2"/>
  <c r="N938" i="2"/>
  <c r="T937" i="2"/>
  <c r="Q937" i="2"/>
  <c r="N937" i="2"/>
  <c r="T936" i="2"/>
  <c r="Q936" i="2"/>
  <c r="N936" i="2"/>
  <c r="T935" i="2"/>
  <c r="Q935" i="2"/>
  <c r="N935" i="2"/>
  <c r="T934" i="2"/>
  <c r="Q934" i="2"/>
  <c r="N934" i="2"/>
  <c r="T933" i="2"/>
  <c r="Q933" i="2"/>
  <c r="N933" i="2"/>
  <c r="T932" i="2"/>
  <c r="Q932" i="2"/>
  <c r="N932" i="2"/>
  <c r="T931" i="2"/>
  <c r="Q931" i="2"/>
  <c r="N931" i="2"/>
  <c r="T930" i="2"/>
  <c r="Q930" i="2"/>
  <c r="N930" i="2"/>
  <c r="T929" i="2"/>
  <c r="Q929" i="2"/>
  <c r="N929" i="2"/>
  <c r="T928" i="2"/>
  <c r="Q928" i="2"/>
  <c r="N928" i="2"/>
  <c r="T927" i="2"/>
  <c r="Q927" i="2"/>
  <c r="N927" i="2"/>
  <c r="T926" i="2"/>
  <c r="Q926" i="2"/>
  <c r="N926" i="2"/>
  <c r="T925" i="2"/>
  <c r="Q925" i="2"/>
  <c r="N925" i="2"/>
  <c r="T924" i="2"/>
  <c r="Q924" i="2"/>
  <c r="N924" i="2"/>
  <c r="T923" i="2"/>
  <c r="Q923" i="2"/>
  <c r="N923" i="2"/>
  <c r="T922" i="2"/>
  <c r="Q922" i="2"/>
  <c r="N922" i="2"/>
  <c r="T921" i="2"/>
  <c r="Q921" i="2"/>
  <c r="N921" i="2"/>
  <c r="T920" i="2"/>
  <c r="Q920" i="2"/>
  <c r="N920" i="2"/>
  <c r="T919" i="2"/>
  <c r="Q919" i="2"/>
  <c r="N919" i="2"/>
  <c r="T918" i="2"/>
  <c r="Q918" i="2"/>
  <c r="N918" i="2"/>
  <c r="T917" i="2"/>
  <c r="Q917" i="2"/>
  <c r="N917" i="2"/>
  <c r="T916" i="2"/>
  <c r="Q916" i="2"/>
  <c r="N916" i="2"/>
  <c r="T915" i="2"/>
  <c r="Q915" i="2"/>
  <c r="N915" i="2"/>
  <c r="T914" i="2"/>
  <c r="Q914" i="2"/>
  <c r="N914" i="2"/>
  <c r="T913" i="2"/>
  <c r="Q913" i="2"/>
  <c r="N913" i="2"/>
  <c r="T912" i="2"/>
  <c r="Q912" i="2"/>
  <c r="N912" i="2"/>
  <c r="T911" i="2"/>
  <c r="Q911" i="2"/>
  <c r="N911" i="2"/>
  <c r="T910" i="2"/>
  <c r="Q910" i="2"/>
  <c r="N910" i="2"/>
  <c r="T909" i="2"/>
  <c r="Q909" i="2"/>
  <c r="N909" i="2"/>
  <c r="T908" i="2"/>
  <c r="Q908" i="2"/>
  <c r="N908" i="2"/>
  <c r="T907" i="2"/>
  <c r="Q907" i="2"/>
  <c r="N907" i="2"/>
  <c r="T906" i="2"/>
  <c r="Q906" i="2"/>
  <c r="N906" i="2"/>
  <c r="T905" i="2"/>
  <c r="Q905" i="2"/>
  <c r="N905" i="2"/>
  <c r="T904" i="2"/>
  <c r="Q904" i="2"/>
  <c r="N904" i="2"/>
  <c r="T903" i="2"/>
  <c r="Q903" i="2"/>
  <c r="N903" i="2"/>
  <c r="T902" i="2"/>
  <c r="Q902" i="2"/>
  <c r="N902" i="2"/>
  <c r="T901" i="2"/>
  <c r="Q901" i="2"/>
  <c r="N901" i="2"/>
  <c r="T900" i="2"/>
  <c r="Q900" i="2"/>
  <c r="N900" i="2"/>
  <c r="T899" i="2"/>
  <c r="Q899" i="2"/>
  <c r="N899" i="2"/>
  <c r="T898" i="2"/>
  <c r="Q898" i="2"/>
  <c r="N898" i="2"/>
  <c r="T897" i="2"/>
  <c r="Q897" i="2"/>
  <c r="N897" i="2"/>
  <c r="T896" i="2"/>
  <c r="Q896" i="2"/>
  <c r="N896" i="2"/>
  <c r="T895" i="2"/>
  <c r="Q895" i="2"/>
  <c r="N895" i="2"/>
  <c r="T894" i="2"/>
  <c r="Q894" i="2"/>
  <c r="N894" i="2"/>
  <c r="T893" i="2"/>
  <c r="Q893" i="2"/>
  <c r="N893" i="2"/>
  <c r="T892" i="2"/>
  <c r="Q892" i="2"/>
  <c r="N892" i="2"/>
  <c r="T891" i="2"/>
  <c r="Q891" i="2"/>
  <c r="N891" i="2"/>
  <c r="T890" i="2"/>
  <c r="Q890" i="2"/>
  <c r="N890" i="2"/>
  <c r="T889" i="2"/>
  <c r="Q889" i="2"/>
  <c r="N889" i="2"/>
  <c r="T888" i="2"/>
  <c r="Q888" i="2"/>
  <c r="N888" i="2"/>
  <c r="T887" i="2"/>
  <c r="Q887" i="2"/>
  <c r="N887" i="2"/>
  <c r="T886" i="2"/>
  <c r="Q886" i="2"/>
  <c r="N886" i="2"/>
  <c r="T885" i="2"/>
  <c r="Q885" i="2"/>
  <c r="N885" i="2"/>
  <c r="T884" i="2"/>
  <c r="Q884" i="2"/>
  <c r="N884" i="2"/>
  <c r="T883" i="2"/>
  <c r="Q883" i="2"/>
  <c r="N883" i="2"/>
  <c r="T882" i="2"/>
  <c r="Q882" i="2"/>
  <c r="N882" i="2"/>
  <c r="T881" i="2"/>
  <c r="Q881" i="2"/>
  <c r="N881" i="2"/>
  <c r="T880" i="2"/>
  <c r="Q880" i="2"/>
  <c r="N880" i="2"/>
  <c r="T879" i="2"/>
  <c r="Q879" i="2"/>
  <c r="N879" i="2"/>
  <c r="T878" i="2"/>
  <c r="Q878" i="2"/>
  <c r="N878" i="2"/>
  <c r="T877" i="2"/>
  <c r="Q877" i="2"/>
  <c r="N877" i="2"/>
  <c r="T876" i="2"/>
  <c r="Q876" i="2"/>
  <c r="N876" i="2"/>
  <c r="T875" i="2"/>
  <c r="Q875" i="2"/>
  <c r="N875" i="2"/>
  <c r="T874" i="2"/>
  <c r="Q874" i="2"/>
  <c r="N874" i="2"/>
  <c r="T873" i="2"/>
  <c r="Q873" i="2"/>
  <c r="N873" i="2"/>
  <c r="T872" i="2"/>
  <c r="Q872" i="2"/>
  <c r="N872" i="2"/>
  <c r="T871" i="2"/>
  <c r="Q871" i="2"/>
  <c r="N871" i="2"/>
  <c r="T870" i="2"/>
  <c r="Q870" i="2"/>
  <c r="N870" i="2"/>
  <c r="T869" i="2"/>
  <c r="Q869" i="2"/>
  <c r="N869" i="2"/>
  <c r="T868" i="2"/>
  <c r="Q868" i="2"/>
  <c r="N868" i="2"/>
  <c r="T867" i="2"/>
  <c r="Q867" i="2"/>
  <c r="N867" i="2"/>
  <c r="T866" i="2"/>
  <c r="Q866" i="2"/>
  <c r="N866" i="2"/>
  <c r="T865" i="2"/>
  <c r="Q865" i="2"/>
  <c r="N865" i="2"/>
  <c r="T864" i="2"/>
  <c r="Q864" i="2"/>
  <c r="N864" i="2"/>
  <c r="T863" i="2"/>
  <c r="Q863" i="2"/>
  <c r="N863" i="2"/>
  <c r="T862" i="2"/>
  <c r="Q862" i="2"/>
  <c r="N862" i="2"/>
  <c r="S858" i="2"/>
  <c r="R858" i="2"/>
  <c r="P858" i="2"/>
  <c r="O858" i="2"/>
  <c r="M858" i="2"/>
  <c r="L858" i="2"/>
  <c r="T857" i="2"/>
  <c r="Q857" i="2"/>
  <c r="N857" i="2"/>
  <c r="T856" i="2"/>
  <c r="Q856" i="2"/>
  <c r="N856" i="2"/>
  <c r="T855" i="2"/>
  <c r="Q855" i="2"/>
  <c r="N855" i="2"/>
  <c r="T854" i="2"/>
  <c r="Q854" i="2"/>
  <c r="N854" i="2"/>
  <c r="T853" i="2"/>
  <c r="Q853" i="2"/>
  <c r="N853" i="2"/>
  <c r="T852" i="2"/>
  <c r="Q852" i="2"/>
  <c r="N852" i="2"/>
  <c r="T851" i="2"/>
  <c r="Q851" i="2"/>
  <c r="N851" i="2"/>
  <c r="T850" i="2"/>
  <c r="Q850" i="2"/>
  <c r="N850" i="2"/>
  <c r="T849" i="2"/>
  <c r="Q849" i="2"/>
  <c r="N849" i="2"/>
  <c r="T848" i="2"/>
  <c r="Q848" i="2"/>
  <c r="N848" i="2"/>
  <c r="T847" i="2"/>
  <c r="Q847" i="2"/>
  <c r="N847" i="2"/>
  <c r="T846" i="2"/>
  <c r="Q846" i="2"/>
  <c r="N846" i="2"/>
  <c r="T845" i="2"/>
  <c r="Q845" i="2"/>
  <c r="N845" i="2"/>
  <c r="T844" i="2"/>
  <c r="Q844" i="2"/>
  <c r="N844" i="2"/>
  <c r="T843" i="2"/>
  <c r="Q843" i="2"/>
  <c r="N843" i="2"/>
  <c r="T842" i="2"/>
  <c r="Q842" i="2"/>
  <c r="N842" i="2"/>
  <c r="T841" i="2"/>
  <c r="Q841" i="2"/>
  <c r="N841" i="2"/>
  <c r="T840" i="2"/>
  <c r="Q840" i="2"/>
  <c r="N840" i="2"/>
  <c r="T839" i="2"/>
  <c r="Q839" i="2"/>
  <c r="N839" i="2"/>
  <c r="T838" i="2"/>
  <c r="Q838" i="2"/>
  <c r="N838" i="2"/>
  <c r="T837" i="2"/>
  <c r="Q837" i="2"/>
  <c r="N837" i="2"/>
  <c r="T836" i="2"/>
  <c r="Q836" i="2"/>
  <c r="N836" i="2"/>
  <c r="T835" i="2"/>
  <c r="Q835" i="2"/>
  <c r="N835" i="2"/>
  <c r="T834" i="2"/>
  <c r="Q834" i="2"/>
  <c r="N834" i="2"/>
  <c r="T833" i="2"/>
  <c r="Q833" i="2"/>
  <c r="N833" i="2"/>
  <c r="T832" i="2"/>
  <c r="Q832" i="2"/>
  <c r="N832" i="2"/>
  <c r="T831" i="2"/>
  <c r="Q831" i="2"/>
  <c r="N831" i="2"/>
  <c r="T830" i="2"/>
  <c r="Q830" i="2"/>
  <c r="N830" i="2"/>
  <c r="T829" i="2"/>
  <c r="Q829" i="2"/>
  <c r="N829" i="2"/>
  <c r="T828" i="2"/>
  <c r="Q828" i="2"/>
  <c r="N828" i="2"/>
  <c r="T827" i="2"/>
  <c r="Q827" i="2"/>
  <c r="N827" i="2"/>
  <c r="T826" i="2"/>
  <c r="Q826" i="2"/>
  <c r="N826" i="2"/>
  <c r="T825" i="2"/>
  <c r="Q825" i="2"/>
  <c r="N825" i="2"/>
  <c r="T824" i="2"/>
  <c r="Q824" i="2"/>
  <c r="N824" i="2"/>
  <c r="T823" i="2"/>
  <c r="Q823" i="2"/>
  <c r="N823" i="2"/>
  <c r="T822" i="2"/>
  <c r="Q822" i="2"/>
  <c r="N822" i="2"/>
  <c r="T821" i="2"/>
  <c r="Q821" i="2"/>
  <c r="N821" i="2"/>
  <c r="T820" i="2"/>
  <c r="Q820" i="2"/>
  <c r="N820" i="2"/>
  <c r="T819" i="2"/>
  <c r="Q819" i="2"/>
  <c r="N819" i="2"/>
  <c r="T818" i="2"/>
  <c r="Q818" i="2"/>
  <c r="N818" i="2"/>
  <c r="T817" i="2"/>
  <c r="Q817" i="2"/>
  <c r="N817" i="2"/>
  <c r="T816" i="2"/>
  <c r="Q816" i="2"/>
  <c r="N816" i="2"/>
  <c r="T815" i="2"/>
  <c r="Q815" i="2"/>
  <c r="N815" i="2"/>
  <c r="T814" i="2"/>
  <c r="Q814" i="2"/>
  <c r="N814" i="2"/>
  <c r="T813" i="2"/>
  <c r="Q813" i="2"/>
  <c r="N813" i="2"/>
  <c r="T812" i="2"/>
  <c r="Q812" i="2"/>
  <c r="N812" i="2"/>
  <c r="T811" i="2"/>
  <c r="Q811" i="2"/>
  <c r="N811" i="2"/>
  <c r="T810" i="2"/>
  <c r="Q810" i="2"/>
  <c r="N810" i="2"/>
  <c r="T809" i="2"/>
  <c r="Q809" i="2"/>
  <c r="N809" i="2"/>
  <c r="T808" i="2"/>
  <c r="Q808" i="2"/>
  <c r="N808" i="2"/>
  <c r="T807" i="2"/>
  <c r="Q807" i="2"/>
  <c r="N807" i="2"/>
  <c r="T806" i="2"/>
  <c r="Q806" i="2"/>
  <c r="N806" i="2"/>
  <c r="T805" i="2"/>
  <c r="Q805" i="2"/>
  <c r="N805" i="2"/>
  <c r="T804" i="2"/>
  <c r="Q804" i="2"/>
  <c r="N804" i="2"/>
  <c r="T803" i="2"/>
  <c r="Q803" i="2"/>
  <c r="N803" i="2"/>
  <c r="T802" i="2"/>
  <c r="Q802" i="2"/>
  <c r="N802" i="2"/>
  <c r="T801" i="2"/>
  <c r="Q801" i="2"/>
  <c r="N801" i="2"/>
  <c r="T800" i="2"/>
  <c r="Q800" i="2"/>
  <c r="N800" i="2"/>
  <c r="T799" i="2"/>
  <c r="Q799" i="2"/>
  <c r="N799" i="2"/>
  <c r="T798" i="2"/>
  <c r="Q798" i="2"/>
  <c r="N798" i="2"/>
  <c r="T797" i="2"/>
  <c r="Q797" i="2"/>
  <c r="N797" i="2"/>
  <c r="T796" i="2"/>
  <c r="Q796" i="2"/>
  <c r="N796" i="2"/>
  <c r="T795" i="2"/>
  <c r="Q795" i="2"/>
  <c r="N795" i="2"/>
  <c r="T794" i="2"/>
  <c r="Q794" i="2"/>
  <c r="N794" i="2"/>
  <c r="T793" i="2"/>
  <c r="Q793" i="2"/>
  <c r="N793" i="2"/>
  <c r="T792" i="2"/>
  <c r="Q792" i="2"/>
  <c r="N792" i="2"/>
  <c r="T791" i="2"/>
  <c r="Q791" i="2"/>
  <c r="N791" i="2"/>
  <c r="T790" i="2"/>
  <c r="Q790" i="2"/>
  <c r="N790" i="2"/>
  <c r="T789" i="2"/>
  <c r="Q789" i="2"/>
  <c r="N789" i="2"/>
  <c r="T788" i="2"/>
  <c r="Q788" i="2"/>
  <c r="N788" i="2"/>
  <c r="T787" i="2"/>
  <c r="Q787" i="2"/>
  <c r="N787" i="2"/>
  <c r="T786" i="2"/>
  <c r="Q786" i="2"/>
  <c r="N786" i="2"/>
  <c r="T785" i="2"/>
  <c r="Q785" i="2"/>
  <c r="N785" i="2"/>
  <c r="T784" i="2"/>
  <c r="Q784" i="2"/>
  <c r="N784" i="2"/>
  <c r="T783" i="2"/>
  <c r="Q783" i="2"/>
  <c r="N783" i="2"/>
  <c r="T782" i="2"/>
  <c r="Q782" i="2"/>
  <c r="N782" i="2"/>
  <c r="T781" i="2"/>
  <c r="Q781" i="2"/>
  <c r="N781" i="2"/>
  <c r="T780" i="2"/>
  <c r="Q780" i="2"/>
  <c r="N780" i="2"/>
  <c r="T779" i="2"/>
  <c r="Q779" i="2"/>
  <c r="N779" i="2"/>
  <c r="T778" i="2"/>
  <c r="Q778" i="2"/>
  <c r="N778" i="2"/>
  <c r="T777" i="2"/>
  <c r="Q777" i="2"/>
  <c r="N777" i="2"/>
  <c r="T776" i="2"/>
  <c r="Q776" i="2"/>
  <c r="N776" i="2"/>
  <c r="T775" i="2"/>
  <c r="Q775" i="2"/>
  <c r="N775" i="2"/>
  <c r="T774" i="2"/>
  <c r="Q774" i="2"/>
  <c r="N774" i="2"/>
  <c r="T773" i="2"/>
  <c r="Q773" i="2"/>
  <c r="N773" i="2"/>
  <c r="T772" i="2"/>
  <c r="Q772" i="2"/>
  <c r="N772" i="2"/>
  <c r="T771" i="2"/>
  <c r="Q771" i="2"/>
  <c r="N771" i="2"/>
  <c r="T770" i="2"/>
  <c r="Q770" i="2"/>
  <c r="N770" i="2"/>
  <c r="T769" i="2"/>
  <c r="Q769" i="2"/>
  <c r="N769" i="2"/>
  <c r="T768" i="2"/>
  <c r="Q768" i="2"/>
  <c r="N768" i="2"/>
  <c r="T767" i="2"/>
  <c r="Q767" i="2"/>
  <c r="N767" i="2"/>
  <c r="T766" i="2"/>
  <c r="Q766" i="2"/>
  <c r="N766" i="2"/>
  <c r="T765" i="2"/>
  <c r="Q765" i="2"/>
  <c r="N765" i="2"/>
  <c r="T764" i="2"/>
  <c r="Q764" i="2"/>
  <c r="N764" i="2"/>
  <c r="T763" i="2"/>
  <c r="Q763" i="2"/>
  <c r="N763" i="2"/>
  <c r="T762" i="2"/>
  <c r="Q762" i="2"/>
  <c r="N762" i="2"/>
  <c r="T761" i="2"/>
  <c r="Q761" i="2"/>
  <c r="N761" i="2"/>
  <c r="T760" i="2"/>
  <c r="Q760" i="2"/>
  <c r="N760" i="2"/>
  <c r="T759" i="2"/>
  <c r="Q759" i="2"/>
  <c r="N759" i="2"/>
  <c r="T758" i="2"/>
  <c r="Q758" i="2"/>
  <c r="N758" i="2"/>
  <c r="T757" i="2"/>
  <c r="Q757" i="2"/>
  <c r="N757" i="2"/>
  <c r="T756" i="2"/>
  <c r="Q756" i="2"/>
  <c r="N756" i="2"/>
  <c r="T755" i="2"/>
  <c r="Q755" i="2"/>
  <c r="N755" i="2"/>
  <c r="T754" i="2"/>
  <c r="Q754" i="2"/>
  <c r="N754" i="2"/>
  <c r="T753" i="2"/>
  <c r="Q753" i="2"/>
  <c r="N753" i="2"/>
  <c r="T752" i="2"/>
  <c r="Q752" i="2"/>
  <c r="N752" i="2"/>
  <c r="T751" i="2"/>
  <c r="Q751" i="2"/>
  <c r="N751" i="2"/>
  <c r="T750" i="2"/>
  <c r="Q750" i="2"/>
  <c r="N750" i="2"/>
  <c r="T749" i="2"/>
  <c r="Q749" i="2"/>
  <c r="N749" i="2"/>
  <c r="T748" i="2"/>
  <c r="Q748" i="2"/>
  <c r="N748" i="2"/>
  <c r="T747" i="2"/>
  <c r="Q747" i="2"/>
  <c r="N747" i="2"/>
  <c r="T746" i="2"/>
  <c r="Q746" i="2"/>
  <c r="N746" i="2"/>
  <c r="T745" i="2"/>
  <c r="Q745" i="2"/>
  <c r="N745" i="2"/>
  <c r="T744" i="2"/>
  <c r="Q744" i="2"/>
  <c r="N744" i="2"/>
  <c r="T743" i="2"/>
  <c r="Q743" i="2"/>
  <c r="N743" i="2"/>
  <c r="T742" i="2"/>
  <c r="Q742" i="2"/>
  <c r="N742" i="2"/>
  <c r="T741" i="2"/>
  <c r="Q741" i="2"/>
  <c r="N741" i="2"/>
  <c r="T740" i="2"/>
  <c r="Q740" i="2"/>
  <c r="N740" i="2"/>
  <c r="T739" i="2"/>
  <c r="Q739" i="2"/>
  <c r="N739" i="2"/>
  <c r="T738" i="2"/>
  <c r="Q738" i="2"/>
  <c r="N738" i="2"/>
  <c r="T737" i="2"/>
  <c r="Q737" i="2"/>
  <c r="N737" i="2"/>
  <c r="T736" i="2"/>
  <c r="Q736" i="2"/>
  <c r="N736" i="2"/>
  <c r="T735" i="2"/>
  <c r="Q735" i="2"/>
  <c r="N735" i="2"/>
  <c r="T734" i="2"/>
  <c r="Q734" i="2"/>
  <c r="N734" i="2"/>
  <c r="T733" i="2"/>
  <c r="Q733" i="2"/>
  <c r="N733" i="2"/>
  <c r="T732" i="2"/>
  <c r="Q732" i="2"/>
  <c r="N732" i="2"/>
  <c r="T731" i="2"/>
  <c r="Q731" i="2"/>
  <c r="N731" i="2"/>
  <c r="T730" i="2"/>
  <c r="Q730" i="2"/>
  <c r="N730" i="2"/>
  <c r="T729" i="2"/>
  <c r="Q729" i="2"/>
  <c r="N729" i="2"/>
  <c r="T728" i="2"/>
  <c r="Q728" i="2"/>
  <c r="N728" i="2"/>
  <c r="T727" i="2"/>
  <c r="Q727" i="2"/>
  <c r="N727" i="2"/>
  <c r="T726" i="2"/>
  <c r="Q726" i="2"/>
  <c r="N726" i="2"/>
  <c r="T725" i="2"/>
  <c r="Q725" i="2"/>
  <c r="N725" i="2"/>
  <c r="T724" i="2"/>
  <c r="Q724" i="2"/>
  <c r="N724" i="2"/>
  <c r="T723" i="2"/>
  <c r="Q723" i="2"/>
  <c r="N723" i="2"/>
  <c r="T722" i="2"/>
  <c r="Q722" i="2"/>
  <c r="N722" i="2"/>
  <c r="T721" i="2"/>
  <c r="Q721" i="2"/>
  <c r="N721" i="2"/>
  <c r="T720" i="2"/>
  <c r="Q720" i="2"/>
  <c r="N720" i="2"/>
  <c r="T719" i="2"/>
  <c r="Q719" i="2"/>
  <c r="N719" i="2"/>
  <c r="T718" i="2"/>
  <c r="Q718" i="2"/>
  <c r="N718" i="2"/>
  <c r="T717" i="2"/>
  <c r="Q717" i="2"/>
  <c r="N717" i="2"/>
  <c r="S713" i="2"/>
  <c r="R713" i="2"/>
  <c r="P713" i="2"/>
  <c r="O713" i="2"/>
  <c r="M713" i="2"/>
  <c r="L713" i="2"/>
  <c r="T712" i="2"/>
  <c r="Q712" i="2"/>
  <c r="N712" i="2"/>
  <c r="T711" i="2"/>
  <c r="Q711" i="2"/>
  <c r="N711" i="2"/>
  <c r="T710" i="2"/>
  <c r="Q710" i="2"/>
  <c r="N710" i="2"/>
  <c r="T709" i="2"/>
  <c r="Q709" i="2"/>
  <c r="N709" i="2"/>
  <c r="T708" i="2"/>
  <c r="Q708" i="2"/>
  <c r="N708" i="2"/>
  <c r="T707" i="2"/>
  <c r="Q707" i="2"/>
  <c r="N707" i="2"/>
  <c r="T706" i="2"/>
  <c r="Q706" i="2"/>
  <c r="N706" i="2"/>
  <c r="T705" i="2"/>
  <c r="Q705" i="2"/>
  <c r="N705" i="2"/>
  <c r="T704" i="2"/>
  <c r="Q704" i="2"/>
  <c r="N704" i="2"/>
  <c r="T703" i="2"/>
  <c r="Q703" i="2"/>
  <c r="N703" i="2"/>
  <c r="T702" i="2"/>
  <c r="Q702" i="2"/>
  <c r="N702" i="2"/>
  <c r="T701" i="2"/>
  <c r="Q701" i="2"/>
  <c r="N701" i="2"/>
  <c r="T700" i="2"/>
  <c r="Q700" i="2"/>
  <c r="N700" i="2"/>
  <c r="T699" i="2"/>
  <c r="Q699" i="2"/>
  <c r="N699" i="2"/>
  <c r="T698" i="2"/>
  <c r="Q698" i="2"/>
  <c r="N698" i="2"/>
  <c r="S694" i="2"/>
  <c r="R694" i="2"/>
  <c r="Q694" i="2"/>
  <c r="P694" i="2"/>
  <c r="O694" i="2"/>
  <c r="M694" i="2"/>
  <c r="L694" i="2"/>
  <c r="T693" i="2"/>
  <c r="T694" i="2" s="1"/>
  <c r="Q693" i="2"/>
  <c r="N693" i="2"/>
  <c r="N694" i="2" s="1"/>
  <c r="S689" i="2"/>
  <c r="R689" i="2"/>
  <c r="P689" i="2"/>
  <c r="O689" i="2"/>
  <c r="M689" i="2"/>
  <c r="L689" i="2"/>
  <c r="T688" i="2"/>
  <c r="T689" i="2" s="1"/>
  <c r="Q688" i="2"/>
  <c r="Q689" i="2" s="1"/>
  <c r="N688" i="2"/>
  <c r="N689" i="2" s="1"/>
  <c r="S684" i="2"/>
  <c r="R684" i="2"/>
  <c r="P684" i="2"/>
  <c r="O684" i="2"/>
  <c r="M684" i="2"/>
  <c r="L684" i="2"/>
  <c r="T683" i="2"/>
  <c r="T684" i="2" s="1"/>
  <c r="Q683" i="2"/>
  <c r="Q684" i="2" s="1"/>
  <c r="N683" i="2"/>
  <c r="N684" i="2" s="1"/>
  <c r="S679" i="2"/>
  <c r="R679" i="2"/>
  <c r="P679" i="2"/>
  <c r="O679" i="2"/>
  <c r="M679" i="2"/>
  <c r="L679" i="2"/>
  <c r="T678" i="2"/>
  <c r="T679" i="2" s="1"/>
  <c r="Q678" i="2"/>
  <c r="Q679" i="2" s="1"/>
  <c r="N678" i="2"/>
  <c r="N679" i="2" s="1"/>
  <c r="S674" i="2"/>
  <c r="R674" i="2"/>
  <c r="P674" i="2"/>
  <c r="O674" i="2"/>
  <c r="M674" i="2"/>
  <c r="L674" i="2"/>
  <c r="T673" i="2"/>
  <c r="Q673" i="2"/>
  <c r="N673" i="2"/>
  <c r="T672" i="2"/>
  <c r="Q672" i="2"/>
  <c r="N672" i="2"/>
  <c r="T671" i="2"/>
  <c r="Q671" i="2"/>
  <c r="N671" i="2"/>
  <c r="S667" i="2"/>
  <c r="R667" i="2"/>
  <c r="P667" i="2"/>
  <c r="O667" i="2"/>
  <c r="M667" i="2"/>
  <c r="L667" i="2"/>
  <c r="T666" i="2"/>
  <c r="T667" i="2" s="1"/>
  <c r="Q666" i="2"/>
  <c r="Q667" i="2" s="1"/>
  <c r="N666" i="2"/>
  <c r="N667" i="2" s="1"/>
  <c r="S662" i="2"/>
  <c r="R662" i="2"/>
  <c r="P662" i="2"/>
  <c r="O662" i="2"/>
  <c r="M662" i="2"/>
  <c r="L662" i="2"/>
  <c r="T661" i="2"/>
  <c r="T662" i="2" s="1"/>
  <c r="Q661" i="2"/>
  <c r="Q662" i="2" s="1"/>
  <c r="N661" i="2"/>
  <c r="N662" i="2" s="1"/>
  <c r="S657" i="2"/>
  <c r="R657" i="2"/>
  <c r="P657" i="2"/>
  <c r="O657" i="2"/>
  <c r="M657" i="2"/>
  <c r="L657" i="2"/>
  <c r="T656" i="2"/>
  <c r="T657" i="2" s="1"/>
  <c r="Q656" i="2"/>
  <c r="Q657" i="2" s="1"/>
  <c r="N656" i="2"/>
  <c r="N657" i="2" s="1"/>
  <c r="S652" i="2"/>
  <c r="R652" i="2"/>
  <c r="P652" i="2"/>
  <c r="O652" i="2"/>
  <c r="M652" i="2"/>
  <c r="L652" i="2"/>
  <c r="T651" i="2"/>
  <c r="T652" i="2" s="1"/>
  <c r="Q651" i="2"/>
  <c r="Q652" i="2" s="1"/>
  <c r="N651" i="2"/>
  <c r="N652" i="2" s="1"/>
  <c r="S647" i="2"/>
  <c r="R647" i="2"/>
  <c r="P647" i="2"/>
  <c r="O647" i="2"/>
  <c r="M647" i="2"/>
  <c r="L647" i="2"/>
  <c r="T646" i="2"/>
  <c r="Q646" i="2"/>
  <c r="N646" i="2"/>
  <c r="T645" i="2"/>
  <c r="Q645" i="2"/>
  <c r="N645" i="2"/>
  <c r="S641" i="2"/>
  <c r="R641" i="2"/>
  <c r="P641" i="2"/>
  <c r="O641" i="2"/>
  <c r="M641" i="2"/>
  <c r="L641" i="2"/>
  <c r="T640" i="2"/>
  <c r="T641" i="2" s="1"/>
  <c r="Q640" i="2"/>
  <c r="Q641" i="2" s="1"/>
  <c r="N640" i="2"/>
  <c r="N641" i="2" s="1"/>
  <c r="S636" i="2"/>
  <c r="R636" i="2"/>
  <c r="P636" i="2"/>
  <c r="O636" i="2"/>
  <c r="M636" i="2"/>
  <c r="L636" i="2"/>
  <c r="T635" i="2"/>
  <c r="T636" i="2" s="1"/>
  <c r="Q635" i="2"/>
  <c r="Q636" i="2" s="1"/>
  <c r="N635" i="2"/>
  <c r="N636" i="2" s="1"/>
  <c r="S631" i="2"/>
  <c r="R631" i="2"/>
  <c r="P631" i="2"/>
  <c r="O631" i="2"/>
  <c r="M631" i="2"/>
  <c r="L631" i="2"/>
  <c r="T630" i="2"/>
  <c r="Q630" i="2"/>
  <c r="N630" i="2"/>
  <c r="T629" i="2"/>
  <c r="Q629" i="2"/>
  <c r="N629" i="2"/>
  <c r="T628" i="2"/>
  <c r="Q628" i="2"/>
  <c r="N628" i="2"/>
  <c r="S624" i="2"/>
  <c r="R624" i="2"/>
  <c r="P624" i="2"/>
  <c r="O624" i="2"/>
  <c r="M624" i="2"/>
  <c r="L624" i="2"/>
  <c r="T623" i="2"/>
  <c r="Q623" i="2"/>
  <c r="N623" i="2"/>
  <c r="T622" i="2"/>
  <c r="Q622" i="2"/>
  <c r="N622" i="2"/>
  <c r="T618" i="2"/>
  <c r="S618" i="2"/>
  <c r="R618" i="2"/>
  <c r="P618" i="2"/>
  <c r="O618" i="2"/>
  <c r="M618" i="2"/>
  <c r="L618" i="2"/>
  <c r="T617" i="2"/>
  <c r="Q617" i="2"/>
  <c r="Q618" i="2" s="1"/>
  <c r="N617" i="2"/>
  <c r="N618" i="2" s="1"/>
  <c r="S613" i="2"/>
  <c r="P613" i="2"/>
  <c r="O613" i="2"/>
  <c r="M613" i="2"/>
  <c r="L613" i="2"/>
  <c r="T612" i="2"/>
  <c r="Q612" i="2"/>
  <c r="N612" i="2"/>
  <c r="Q611" i="2"/>
  <c r="R611" i="2" s="1"/>
  <c r="R613" i="2" s="1"/>
  <c r="N611" i="2"/>
  <c r="T610" i="2"/>
  <c r="Q610" i="2"/>
  <c r="N610" i="2"/>
  <c r="S606" i="2"/>
  <c r="R606" i="2"/>
  <c r="P606" i="2"/>
  <c r="O606" i="2"/>
  <c r="M606" i="2"/>
  <c r="L606" i="2"/>
  <c r="T605" i="2"/>
  <c r="T606" i="2" s="1"/>
  <c r="Q605" i="2"/>
  <c r="Q606" i="2" s="1"/>
  <c r="N605" i="2"/>
  <c r="N606" i="2" s="1"/>
  <c r="S601" i="2"/>
  <c r="R601" i="2"/>
  <c r="P601" i="2"/>
  <c r="O601" i="2"/>
  <c r="M601" i="2"/>
  <c r="L601" i="2"/>
  <c r="T600" i="2"/>
  <c r="T601" i="2" s="1"/>
  <c r="Q600" i="2"/>
  <c r="Q601" i="2" s="1"/>
  <c r="N600" i="2"/>
  <c r="N601" i="2" s="1"/>
  <c r="S596" i="2"/>
  <c r="R596" i="2"/>
  <c r="P596" i="2"/>
  <c r="O596" i="2"/>
  <c r="M596" i="2"/>
  <c r="L596" i="2"/>
  <c r="T595" i="2"/>
  <c r="T596" i="2" s="1"/>
  <c r="Q595" i="2"/>
  <c r="Q596" i="2" s="1"/>
  <c r="N595" i="2"/>
  <c r="N596" i="2" s="1"/>
  <c r="S591" i="2"/>
  <c r="R591" i="2"/>
  <c r="P591" i="2"/>
  <c r="O591" i="2"/>
  <c r="M591" i="2"/>
  <c r="L591" i="2"/>
  <c r="T590" i="2"/>
  <c r="T591" i="2" s="1"/>
  <c r="Q590" i="2"/>
  <c r="Q591" i="2" s="1"/>
  <c r="N590" i="2"/>
  <c r="N591" i="2" s="1"/>
  <c r="S586" i="2"/>
  <c r="R586" i="2"/>
  <c r="P586" i="2"/>
  <c r="O586" i="2"/>
  <c r="M586" i="2"/>
  <c r="L586" i="2"/>
  <c r="T585" i="2"/>
  <c r="Q585" i="2"/>
  <c r="N585" i="2"/>
  <c r="T584" i="2"/>
  <c r="Q584" i="2"/>
  <c r="N584" i="2"/>
  <c r="S580" i="2"/>
  <c r="R580" i="2"/>
  <c r="P580" i="2"/>
  <c r="O580" i="2"/>
  <c r="M580" i="2"/>
  <c r="L580" i="2"/>
  <c r="T579" i="2"/>
  <c r="T580" i="2" s="1"/>
  <c r="Q579" i="2"/>
  <c r="Q580" i="2" s="1"/>
  <c r="N579" i="2"/>
  <c r="N580" i="2" s="1"/>
  <c r="S575" i="2"/>
  <c r="R575" i="2"/>
  <c r="Q575" i="2"/>
  <c r="P575" i="2"/>
  <c r="O575" i="2"/>
  <c r="M575" i="2"/>
  <c r="L575" i="2"/>
  <c r="T574" i="2"/>
  <c r="T575" i="2" s="1"/>
  <c r="Q574" i="2"/>
  <c r="N574" i="2"/>
  <c r="N575" i="2" s="1"/>
  <c r="S570" i="2"/>
  <c r="R570" i="2"/>
  <c r="P570" i="2"/>
  <c r="O570" i="2"/>
  <c r="M570" i="2"/>
  <c r="L570" i="2"/>
  <c r="T569" i="2"/>
  <c r="T570" i="2" s="1"/>
  <c r="Q569" i="2"/>
  <c r="Q570" i="2" s="1"/>
  <c r="N569" i="2"/>
  <c r="N570" i="2" s="1"/>
  <c r="S565" i="2"/>
  <c r="R565" i="2"/>
  <c r="P565" i="2"/>
  <c r="O565" i="2"/>
  <c r="M565" i="2"/>
  <c r="L565" i="2"/>
  <c r="T564" i="2"/>
  <c r="T565" i="2" s="1"/>
  <c r="Q564" i="2"/>
  <c r="Q565" i="2" s="1"/>
  <c r="N564" i="2"/>
  <c r="N565" i="2" s="1"/>
  <c r="S560" i="2"/>
  <c r="R560" i="2"/>
  <c r="P560" i="2"/>
  <c r="O560" i="2"/>
  <c r="M560" i="2"/>
  <c r="L560" i="2"/>
  <c r="T559" i="2"/>
  <c r="Q559" i="2"/>
  <c r="N559" i="2"/>
  <c r="T558" i="2"/>
  <c r="Q558" i="2"/>
  <c r="N558" i="2"/>
  <c r="T557" i="2"/>
  <c r="Q557" i="2"/>
  <c r="N557" i="2"/>
  <c r="S553" i="2"/>
  <c r="R553" i="2"/>
  <c r="P553" i="2"/>
  <c r="O553" i="2"/>
  <c r="M553" i="2"/>
  <c r="L553" i="2"/>
  <c r="T552" i="2"/>
  <c r="T553" i="2" s="1"/>
  <c r="Q552" i="2"/>
  <c r="Q553" i="2" s="1"/>
  <c r="N552" i="2"/>
  <c r="N553" i="2" s="1"/>
  <c r="S548" i="2"/>
  <c r="R548" i="2"/>
  <c r="P548" i="2"/>
  <c r="O548" i="2"/>
  <c r="M548" i="2"/>
  <c r="L548" i="2"/>
  <c r="T547" i="2"/>
  <c r="T548" i="2" s="1"/>
  <c r="Q547" i="2"/>
  <c r="Q548" i="2" s="1"/>
  <c r="N547" i="2"/>
  <c r="N548" i="2" s="1"/>
  <c r="S543" i="2"/>
  <c r="R543" i="2"/>
  <c r="P543" i="2"/>
  <c r="O543" i="2"/>
  <c r="M543" i="2"/>
  <c r="L543" i="2"/>
  <c r="T542" i="2"/>
  <c r="T543" i="2" s="1"/>
  <c r="Q542" i="2"/>
  <c r="Q543" i="2" s="1"/>
  <c r="N542" i="2"/>
  <c r="N543" i="2" s="1"/>
  <c r="S538" i="2"/>
  <c r="R538" i="2"/>
  <c r="P538" i="2"/>
  <c r="O538" i="2"/>
  <c r="M538" i="2"/>
  <c r="L538" i="2"/>
  <c r="T537" i="2"/>
  <c r="T538" i="2" s="1"/>
  <c r="Q537" i="2"/>
  <c r="Q538" i="2" s="1"/>
  <c r="N537" i="2"/>
  <c r="N538" i="2" s="1"/>
  <c r="S533" i="2"/>
  <c r="R533" i="2"/>
  <c r="P533" i="2"/>
  <c r="O533" i="2"/>
  <c r="M533" i="2"/>
  <c r="L533" i="2"/>
  <c r="T532" i="2"/>
  <c r="T533" i="2" s="1"/>
  <c r="Q532" i="2"/>
  <c r="Q533" i="2" s="1"/>
  <c r="N532" i="2"/>
  <c r="N533" i="2" s="1"/>
  <c r="S528" i="2"/>
  <c r="R528" i="2"/>
  <c r="P528" i="2"/>
  <c r="O528" i="2"/>
  <c r="M528" i="2"/>
  <c r="L528" i="2"/>
  <c r="T527" i="2"/>
  <c r="Q527" i="2"/>
  <c r="N527" i="2"/>
  <c r="T526" i="2"/>
  <c r="Q526" i="2"/>
  <c r="N526" i="2"/>
  <c r="S522" i="2"/>
  <c r="R522" i="2"/>
  <c r="P522" i="2"/>
  <c r="O522" i="2"/>
  <c r="M522" i="2"/>
  <c r="L522" i="2"/>
  <c r="T521" i="2"/>
  <c r="T522" i="2" s="1"/>
  <c r="Q521" i="2"/>
  <c r="Q522" i="2" s="1"/>
  <c r="N521" i="2"/>
  <c r="N522" i="2" s="1"/>
  <c r="S516" i="2"/>
  <c r="R516" i="2"/>
  <c r="P516" i="2"/>
  <c r="O516" i="2"/>
  <c r="M516" i="2"/>
  <c r="L516" i="2"/>
  <c r="T515" i="2"/>
  <c r="T516" i="2" s="1"/>
  <c r="Q515" i="2"/>
  <c r="Q516" i="2" s="1"/>
  <c r="N515" i="2"/>
  <c r="N516" i="2" s="1"/>
  <c r="S511" i="2"/>
  <c r="R511" i="2"/>
  <c r="P511" i="2"/>
  <c r="O511" i="2"/>
  <c r="M511" i="2"/>
  <c r="L511" i="2"/>
  <c r="T510" i="2"/>
  <c r="Q510" i="2"/>
  <c r="N510" i="2"/>
  <c r="T509" i="2"/>
  <c r="Q509" i="2"/>
  <c r="N509" i="2"/>
  <c r="S505" i="2"/>
  <c r="R505" i="2"/>
  <c r="P505" i="2"/>
  <c r="O505" i="2"/>
  <c r="M505" i="2"/>
  <c r="L505" i="2"/>
  <c r="T504" i="2"/>
  <c r="T505" i="2" s="1"/>
  <c r="Q504" i="2"/>
  <c r="Q505" i="2" s="1"/>
  <c r="N504" i="2"/>
  <c r="N505" i="2" s="1"/>
  <c r="S500" i="2"/>
  <c r="R500" i="2"/>
  <c r="P500" i="2"/>
  <c r="O500" i="2"/>
  <c r="M500" i="2"/>
  <c r="L500" i="2"/>
  <c r="T499" i="2"/>
  <c r="T500" i="2" s="1"/>
  <c r="Q499" i="2"/>
  <c r="Q500" i="2" s="1"/>
  <c r="N499" i="2"/>
  <c r="N500" i="2" s="1"/>
  <c r="S495" i="2"/>
  <c r="R495" i="2"/>
  <c r="P495" i="2"/>
  <c r="O495" i="2"/>
  <c r="M495" i="2"/>
  <c r="L495" i="2"/>
  <c r="T494" i="2"/>
  <c r="T495" i="2" s="1"/>
  <c r="Q494" i="2"/>
  <c r="Q495" i="2" s="1"/>
  <c r="N494" i="2"/>
  <c r="N495" i="2" s="1"/>
  <c r="S490" i="2"/>
  <c r="R490" i="2"/>
  <c r="P490" i="2"/>
  <c r="O490" i="2"/>
  <c r="M490" i="2"/>
  <c r="L490" i="2"/>
  <c r="T489" i="2"/>
  <c r="T490" i="2" s="1"/>
  <c r="Q489" i="2"/>
  <c r="Q490" i="2" s="1"/>
  <c r="N489" i="2"/>
  <c r="N490" i="2" s="1"/>
  <c r="S485" i="2"/>
  <c r="R485" i="2"/>
  <c r="P485" i="2"/>
  <c r="O485" i="2"/>
  <c r="M485" i="2"/>
  <c r="L485" i="2"/>
  <c r="T484" i="2"/>
  <c r="Q484" i="2"/>
  <c r="N484" i="2"/>
  <c r="T483" i="2"/>
  <c r="Q483" i="2"/>
  <c r="N483" i="2"/>
  <c r="S479" i="2"/>
  <c r="R479" i="2"/>
  <c r="P479" i="2"/>
  <c r="O479" i="2"/>
  <c r="M479" i="2"/>
  <c r="L479" i="2"/>
  <c r="T478" i="2"/>
  <c r="T479" i="2" s="1"/>
  <c r="Q478" i="2"/>
  <c r="Q479" i="2" s="1"/>
  <c r="N478" i="2"/>
  <c r="N479" i="2" s="1"/>
  <c r="S474" i="2"/>
  <c r="R474" i="2"/>
  <c r="P474" i="2"/>
  <c r="O474" i="2"/>
  <c r="M474" i="2"/>
  <c r="L474" i="2"/>
  <c r="T473" i="2"/>
  <c r="Q473" i="2"/>
  <c r="N473" i="2"/>
  <c r="T472" i="2"/>
  <c r="Q472" i="2"/>
  <c r="N472" i="2"/>
  <c r="S468" i="2"/>
  <c r="R468" i="2"/>
  <c r="P468" i="2"/>
  <c r="O468" i="2"/>
  <c r="M468" i="2"/>
  <c r="L468" i="2"/>
  <c r="T467" i="2"/>
  <c r="T468" i="2" s="1"/>
  <c r="Q467" i="2"/>
  <c r="Q468" i="2" s="1"/>
  <c r="N467" i="2"/>
  <c r="N468" i="2" s="1"/>
  <c r="S463" i="2"/>
  <c r="R463" i="2"/>
  <c r="P463" i="2"/>
  <c r="O463" i="2"/>
  <c r="M463" i="2"/>
  <c r="L463" i="2"/>
  <c r="T462" i="2"/>
  <c r="T463" i="2" s="1"/>
  <c r="Q462" i="2"/>
  <c r="Q463" i="2" s="1"/>
  <c r="N462" i="2"/>
  <c r="N463" i="2" s="1"/>
  <c r="S458" i="2"/>
  <c r="R458" i="2"/>
  <c r="P458" i="2"/>
  <c r="O458" i="2"/>
  <c r="M458" i="2"/>
  <c r="L458" i="2"/>
  <c r="T457" i="2"/>
  <c r="T458" i="2" s="1"/>
  <c r="Q457" i="2"/>
  <c r="Q458" i="2" s="1"/>
  <c r="N457" i="2"/>
  <c r="N458" i="2" s="1"/>
  <c r="S453" i="2"/>
  <c r="R453" i="2"/>
  <c r="P453" i="2"/>
  <c r="O453" i="2"/>
  <c r="M453" i="2"/>
  <c r="L453" i="2"/>
  <c r="T452" i="2"/>
  <c r="T453" i="2" s="1"/>
  <c r="Q452" i="2"/>
  <c r="Q453" i="2" s="1"/>
  <c r="N452" i="2"/>
  <c r="N453" i="2" s="1"/>
  <c r="S448" i="2"/>
  <c r="R448" i="2"/>
  <c r="P448" i="2"/>
  <c r="O448" i="2"/>
  <c r="M448" i="2"/>
  <c r="L448" i="2"/>
  <c r="T447" i="2"/>
  <c r="T448" i="2" s="1"/>
  <c r="Q447" i="2"/>
  <c r="Q448" i="2" s="1"/>
  <c r="N447" i="2"/>
  <c r="N448" i="2" s="1"/>
  <c r="S443" i="2"/>
  <c r="R443" i="2"/>
  <c r="P443" i="2"/>
  <c r="O443" i="2"/>
  <c r="M443" i="2"/>
  <c r="L443" i="2"/>
  <c r="T442" i="2"/>
  <c r="T443" i="2" s="1"/>
  <c r="Q442" i="2"/>
  <c r="Q443" i="2" s="1"/>
  <c r="N442" i="2"/>
  <c r="N443" i="2" s="1"/>
  <c r="S438" i="2"/>
  <c r="R438" i="2"/>
  <c r="P438" i="2"/>
  <c r="O438" i="2"/>
  <c r="M438" i="2"/>
  <c r="L438" i="2"/>
  <c r="T437" i="2"/>
  <c r="T438" i="2" s="1"/>
  <c r="Q437" i="2"/>
  <c r="Q438" i="2" s="1"/>
  <c r="N437" i="2"/>
  <c r="N438" i="2" s="1"/>
  <c r="S433" i="2"/>
  <c r="R433" i="2"/>
  <c r="P433" i="2"/>
  <c r="O433" i="2"/>
  <c r="M433" i="2"/>
  <c r="L433" i="2"/>
  <c r="T432" i="2"/>
  <c r="T433" i="2" s="1"/>
  <c r="Q432" i="2"/>
  <c r="Q433" i="2" s="1"/>
  <c r="N432" i="2"/>
  <c r="N433" i="2" s="1"/>
  <c r="S428" i="2"/>
  <c r="R428" i="2"/>
  <c r="P428" i="2"/>
  <c r="O428" i="2"/>
  <c r="M428" i="2"/>
  <c r="L428" i="2"/>
  <c r="T427" i="2"/>
  <c r="T428" i="2" s="1"/>
  <c r="Q427" i="2"/>
  <c r="Q428" i="2" s="1"/>
  <c r="N427" i="2"/>
  <c r="N428" i="2" s="1"/>
  <c r="S423" i="2"/>
  <c r="R423" i="2"/>
  <c r="P423" i="2"/>
  <c r="O423" i="2"/>
  <c r="M423" i="2"/>
  <c r="L423" i="2"/>
  <c r="T422" i="2"/>
  <c r="Q422" i="2"/>
  <c r="N422" i="2"/>
  <c r="T421" i="2"/>
  <c r="Q421" i="2"/>
  <c r="N421" i="2"/>
  <c r="S417" i="2"/>
  <c r="R417" i="2"/>
  <c r="P417" i="2"/>
  <c r="O417" i="2"/>
  <c r="M417" i="2"/>
  <c r="L417" i="2"/>
  <c r="T416" i="2"/>
  <c r="Q416" i="2"/>
  <c r="N416" i="2"/>
  <c r="T415" i="2"/>
  <c r="Q415" i="2"/>
  <c r="N415" i="2"/>
  <c r="S411" i="2"/>
  <c r="R411" i="2"/>
  <c r="P411" i="2"/>
  <c r="O411" i="2"/>
  <c r="M411" i="2"/>
  <c r="L411" i="2"/>
  <c r="T410" i="2"/>
  <c r="T411" i="2" s="1"/>
  <c r="Q410" i="2"/>
  <c r="Q411" i="2" s="1"/>
  <c r="N410" i="2"/>
  <c r="N411" i="2" s="1"/>
  <c r="S406" i="2"/>
  <c r="R406" i="2"/>
  <c r="P406" i="2"/>
  <c r="O406" i="2"/>
  <c r="M406" i="2"/>
  <c r="L406" i="2"/>
  <c r="T405" i="2"/>
  <c r="T406" i="2" s="1"/>
  <c r="Q405" i="2"/>
  <c r="Q406" i="2" s="1"/>
  <c r="N405" i="2"/>
  <c r="N406" i="2" s="1"/>
  <c r="S401" i="2"/>
  <c r="R401" i="2"/>
  <c r="P401" i="2"/>
  <c r="O401" i="2"/>
  <c r="M401" i="2"/>
  <c r="L401" i="2"/>
  <c r="T400" i="2"/>
  <c r="T401" i="2" s="1"/>
  <c r="Q400" i="2"/>
  <c r="Q401" i="2" s="1"/>
  <c r="N400" i="2"/>
  <c r="N401" i="2" s="1"/>
  <c r="S396" i="2"/>
  <c r="R396" i="2"/>
  <c r="P396" i="2"/>
  <c r="O396" i="2"/>
  <c r="M396" i="2"/>
  <c r="L396" i="2"/>
  <c r="T395" i="2"/>
  <c r="T396" i="2" s="1"/>
  <c r="Q395" i="2"/>
  <c r="Q396" i="2" s="1"/>
  <c r="N395" i="2"/>
  <c r="N396" i="2" s="1"/>
  <c r="S391" i="2"/>
  <c r="R391" i="2"/>
  <c r="P391" i="2"/>
  <c r="O391" i="2"/>
  <c r="M391" i="2"/>
  <c r="L391" i="2"/>
  <c r="T390" i="2"/>
  <c r="T391" i="2" s="1"/>
  <c r="Q390" i="2"/>
  <c r="Q391" i="2" s="1"/>
  <c r="N390" i="2"/>
  <c r="N391" i="2" s="1"/>
  <c r="S386" i="2"/>
  <c r="R386" i="2"/>
  <c r="P386" i="2"/>
  <c r="O386" i="2"/>
  <c r="M386" i="2"/>
  <c r="L386" i="2"/>
  <c r="T385" i="2"/>
  <c r="Q385" i="2"/>
  <c r="N385" i="2"/>
  <c r="T384" i="2"/>
  <c r="Q384" i="2"/>
  <c r="N384" i="2"/>
  <c r="T383" i="2"/>
  <c r="Q383" i="2"/>
  <c r="N383" i="2"/>
  <c r="T382" i="2"/>
  <c r="Q382" i="2"/>
  <c r="N382" i="2"/>
  <c r="S378" i="2"/>
  <c r="R378" i="2"/>
  <c r="P378" i="2"/>
  <c r="O378" i="2"/>
  <c r="M378" i="2"/>
  <c r="L378" i="2"/>
  <c r="T377" i="2"/>
  <c r="Q377" i="2"/>
  <c r="N377" i="2"/>
  <c r="T376" i="2"/>
  <c r="Q376" i="2"/>
  <c r="N376" i="2"/>
  <c r="N378" i="2" s="1"/>
  <c r="S372" i="2"/>
  <c r="R372" i="2"/>
  <c r="P372" i="2"/>
  <c r="O372" i="2"/>
  <c r="M372" i="2"/>
  <c r="L372" i="2"/>
  <c r="T371" i="2"/>
  <c r="T372" i="2" s="1"/>
  <c r="Q371" i="2"/>
  <c r="Q372" i="2" s="1"/>
  <c r="N371" i="2"/>
  <c r="N372" i="2" s="1"/>
  <c r="S367" i="2"/>
  <c r="R367" i="2"/>
  <c r="P367" i="2"/>
  <c r="O367" i="2"/>
  <c r="M367" i="2"/>
  <c r="L367" i="2"/>
  <c r="T366" i="2"/>
  <c r="T367" i="2" s="1"/>
  <c r="Q366" i="2"/>
  <c r="Q367" i="2" s="1"/>
  <c r="N366" i="2"/>
  <c r="N367" i="2" s="1"/>
  <c r="S362" i="2"/>
  <c r="R362" i="2"/>
  <c r="P362" i="2"/>
  <c r="O362" i="2"/>
  <c r="M362" i="2"/>
  <c r="L362" i="2"/>
  <c r="T361" i="2"/>
  <c r="T362" i="2" s="1"/>
  <c r="Q361" i="2"/>
  <c r="Q362" i="2" s="1"/>
  <c r="N361" i="2"/>
  <c r="N362" i="2" s="1"/>
  <c r="S357" i="2"/>
  <c r="R357" i="2"/>
  <c r="P357" i="2"/>
  <c r="O357" i="2"/>
  <c r="M357" i="2"/>
  <c r="L357" i="2"/>
  <c r="T356" i="2"/>
  <c r="T357" i="2" s="1"/>
  <c r="Q356" i="2"/>
  <c r="Q357" i="2" s="1"/>
  <c r="N356" i="2"/>
  <c r="N357" i="2" s="1"/>
  <c r="S352" i="2"/>
  <c r="R352" i="2"/>
  <c r="P352" i="2"/>
  <c r="O352" i="2"/>
  <c r="M352" i="2"/>
  <c r="L352" i="2"/>
  <c r="T351" i="2"/>
  <c r="T352" i="2" s="1"/>
  <c r="Q351" i="2"/>
  <c r="Q352" i="2" s="1"/>
  <c r="N351" i="2"/>
  <c r="N352" i="2" s="1"/>
  <c r="S347" i="2"/>
  <c r="R347" i="2"/>
  <c r="P347" i="2"/>
  <c r="O347" i="2"/>
  <c r="M347" i="2"/>
  <c r="L347" i="2"/>
  <c r="T346" i="2"/>
  <c r="Q346" i="2"/>
  <c r="N346" i="2"/>
  <c r="T345" i="2"/>
  <c r="Q345" i="2"/>
  <c r="N345" i="2"/>
  <c r="T344" i="2"/>
  <c r="Q344" i="2"/>
  <c r="N344" i="2"/>
  <c r="T343" i="2"/>
  <c r="Q343" i="2"/>
  <c r="N343" i="2"/>
  <c r="T342" i="2"/>
  <c r="Q342" i="2"/>
  <c r="N342" i="2"/>
  <c r="T341" i="2"/>
  <c r="Q341" i="2"/>
  <c r="N341" i="2"/>
  <c r="T340" i="2"/>
  <c r="Q340" i="2"/>
  <c r="N340" i="2"/>
  <c r="T339" i="2"/>
  <c r="Q339" i="2"/>
  <c r="N339" i="2"/>
  <c r="T338" i="2"/>
  <c r="Q338" i="2"/>
  <c r="N338" i="2"/>
  <c r="T337" i="2"/>
  <c r="Q337" i="2"/>
  <c r="N337" i="2"/>
  <c r="T336" i="2"/>
  <c r="Q336" i="2"/>
  <c r="N336" i="2"/>
  <c r="T335" i="2"/>
  <c r="Q335" i="2"/>
  <c r="N335" i="2"/>
  <c r="T334" i="2"/>
  <c r="Q334" i="2"/>
  <c r="N334" i="2"/>
  <c r="T333" i="2"/>
  <c r="Q333" i="2"/>
  <c r="N333" i="2"/>
  <c r="T332" i="2"/>
  <c r="Q332" i="2"/>
  <c r="N332" i="2"/>
  <c r="T331" i="2"/>
  <c r="Q331" i="2"/>
  <c r="N331" i="2"/>
  <c r="T330" i="2"/>
  <c r="Q330" i="2"/>
  <c r="N330" i="2"/>
  <c r="T329" i="2"/>
  <c r="Q329" i="2"/>
  <c r="N329" i="2"/>
  <c r="T328" i="2"/>
  <c r="Q328" i="2"/>
  <c r="N328" i="2"/>
  <c r="T327" i="2"/>
  <c r="Q327" i="2"/>
  <c r="N327" i="2"/>
  <c r="T326" i="2"/>
  <c r="Q326" i="2"/>
  <c r="N326" i="2"/>
  <c r="S322" i="2"/>
  <c r="R322" i="2"/>
  <c r="P322" i="2"/>
  <c r="O322" i="2"/>
  <c r="M322" i="2"/>
  <c r="L322" i="2"/>
  <c r="T321" i="2"/>
  <c r="Q321" i="2"/>
  <c r="N321" i="2"/>
  <c r="T320" i="2"/>
  <c r="Q320" i="2"/>
  <c r="N320" i="2"/>
  <c r="T319" i="2"/>
  <c r="Q319" i="2"/>
  <c r="N319" i="2"/>
  <c r="T318" i="2"/>
  <c r="Q318" i="2"/>
  <c r="N318" i="2"/>
  <c r="T317" i="2"/>
  <c r="Q317" i="2"/>
  <c r="N317" i="2"/>
  <c r="T316" i="2"/>
  <c r="Q316" i="2"/>
  <c r="N316" i="2"/>
  <c r="T315" i="2"/>
  <c r="Q315" i="2"/>
  <c r="N315" i="2"/>
  <c r="T314" i="2"/>
  <c r="Q314" i="2"/>
  <c r="N314" i="2"/>
  <c r="T313" i="2"/>
  <c r="Q313" i="2"/>
  <c r="N313" i="2"/>
  <c r="S309" i="2"/>
  <c r="R309" i="2"/>
  <c r="P309" i="2"/>
  <c r="O309" i="2"/>
  <c r="M309" i="2"/>
  <c r="L309" i="2"/>
  <c r="T308" i="2"/>
  <c r="T309" i="2" s="1"/>
  <c r="Q308" i="2"/>
  <c r="Q309" i="2" s="1"/>
  <c r="N308" i="2"/>
  <c r="N309" i="2" s="1"/>
  <c r="S304" i="2"/>
  <c r="R304" i="2"/>
  <c r="P304" i="2"/>
  <c r="O304" i="2"/>
  <c r="M304" i="2"/>
  <c r="L304" i="2"/>
  <c r="T303" i="2"/>
  <c r="Q303" i="2"/>
  <c r="N303" i="2"/>
  <c r="T302" i="2"/>
  <c r="Q302" i="2"/>
  <c r="N302" i="2"/>
  <c r="T301" i="2"/>
  <c r="Q301" i="2"/>
  <c r="N301" i="2"/>
  <c r="T300" i="2"/>
  <c r="Q300" i="2"/>
  <c r="N300" i="2"/>
  <c r="T299" i="2"/>
  <c r="Q299" i="2"/>
  <c r="N299" i="2"/>
  <c r="T298" i="2"/>
  <c r="Q298" i="2"/>
  <c r="N298" i="2"/>
  <c r="N304" i="2" s="1"/>
  <c r="S294" i="2"/>
  <c r="R294" i="2"/>
  <c r="P294" i="2"/>
  <c r="O294" i="2"/>
  <c r="M294" i="2"/>
  <c r="L294" i="2"/>
  <c r="T293" i="2"/>
  <c r="T294" i="2" s="1"/>
  <c r="Q293" i="2"/>
  <c r="Q294" i="2" s="1"/>
  <c r="N293" i="2"/>
  <c r="N294" i="2" s="1"/>
  <c r="S289" i="2"/>
  <c r="R289" i="2"/>
  <c r="P289" i="2"/>
  <c r="O289" i="2"/>
  <c r="M289" i="2"/>
  <c r="L289" i="2"/>
  <c r="T288" i="2"/>
  <c r="T289" i="2" s="1"/>
  <c r="Q288" i="2"/>
  <c r="Q289" i="2" s="1"/>
  <c r="N288" i="2"/>
  <c r="N289" i="2" s="1"/>
  <c r="S284" i="2"/>
  <c r="R284" i="2"/>
  <c r="P284" i="2"/>
  <c r="O284" i="2"/>
  <c r="M284" i="2"/>
  <c r="L284" i="2"/>
  <c r="T283" i="2"/>
  <c r="T284" i="2" s="1"/>
  <c r="Q283" i="2"/>
  <c r="Q284" i="2" s="1"/>
  <c r="N283" i="2"/>
  <c r="N284" i="2" s="1"/>
  <c r="S279" i="2"/>
  <c r="R279" i="2"/>
  <c r="P279" i="2"/>
  <c r="O279" i="2"/>
  <c r="M279" i="2"/>
  <c r="L279" i="2"/>
  <c r="T278" i="2"/>
  <c r="T279" i="2" s="1"/>
  <c r="Q278" i="2"/>
  <c r="Q279" i="2" s="1"/>
  <c r="N278" i="2"/>
  <c r="N279" i="2" s="1"/>
  <c r="S274" i="2"/>
  <c r="R274" i="2"/>
  <c r="P274" i="2"/>
  <c r="O274" i="2"/>
  <c r="M274" i="2"/>
  <c r="L274" i="2"/>
  <c r="T273" i="2"/>
  <c r="T274" i="2" s="1"/>
  <c r="Q273" i="2"/>
  <c r="Q274" i="2" s="1"/>
  <c r="N273" i="2"/>
  <c r="N274" i="2" s="1"/>
  <c r="S269" i="2"/>
  <c r="R269" i="2"/>
  <c r="P269" i="2"/>
  <c r="O269" i="2"/>
  <c r="M269" i="2"/>
  <c r="L269" i="2"/>
  <c r="T268" i="2"/>
  <c r="Q268" i="2"/>
  <c r="N268" i="2"/>
  <c r="T267" i="2"/>
  <c r="Q267" i="2"/>
  <c r="Q269" i="2" s="1"/>
  <c r="N267" i="2"/>
  <c r="S263" i="2"/>
  <c r="R263" i="2"/>
  <c r="P263" i="2"/>
  <c r="O263" i="2"/>
  <c r="M263" i="2"/>
  <c r="L263" i="2"/>
  <c r="T262" i="2"/>
  <c r="Q262" i="2"/>
  <c r="N262" i="2"/>
  <c r="T261" i="2"/>
  <c r="Q261" i="2"/>
  <c r="N261" i="2"/>
  <c r="S257" i="2"/>
  <c r="R257" i="2"/>
  <c r="P257" i="2"/>
  <c r="O257" i="2"/>
  <c r="M257" i="2"/>
  <c r="L257" i="2"/>
  <c r="T256" i="2"/>
  <c r="Q256" i="2"/>
  <c r="N256" i="2"/>
  <c r="T255" i="2"/>
  <c r="Q255" i="2"/>
  <c r="N255" i="2"/>
  <c r="S251" i="2"/>
  <c r="R251" i="2"/>
  <c r="P251" i="2"/>
  <c r="O251" i="2"/>
  <c r="M251" i="2"/>
  <c r="L251" i="2"/>
  <c r="T250" i="2"/>
  <c r="Q250" i="2"/>
  <c r="N250" i="2"/>
  <c r="T249" i="2"/>
  <c r="Q249" i="2"/>
  <c r="N249" i="2"/>
  <c r="S245" i="2"/>
  <c r="R245" i="2"/>
  <c r="P245" i="2"/>
  <c r="O245" i="2"/>
  <c r="M245" i="2"/>
  <c r="L245" i="2"/>
  <c r="T244" i="2"/>
  <c r="Q244" i="2"/>
  <c r="N244" i="2"/>
  <c r="T243" i="2"/>
  <c r="Q243" i="2"/>
  <c r="N243" i="2"/>
  <c r="T242" i="2"/>
  <c r="Q242" i="2"/>
  <c r="N242" i="2"/>
  <c r="T241" i="2"/>
  <c r="Q241" i="2"/>
  <c r="N241" i="2"/>
  <c r="T240" i="2"/>
  <c r="Q240" i="2"/>
  <c r="N240" i="2"/>
  <c r="T239" i="2"/>
  <c r="Q239" i="2"/>
  <c r="N239" i="2"/>
  <c r="T238" i="2"/>
  <c r="Q238" i="2"/>
  <c r="N238" i="2"/>
  <c r="T237" i="2"/>
  <c r="Q237" i="2"/>
  <c r="N237" i="2"/>
  <c r="T236" i="2"/>
  <c r="Q236" i="2"/>
  <c r="N236" i="2"/>
  <c r="T235" i="2"/>
  <c r="Q235" i="2"/>
  <c r="N235" i="2"/>
  <c r="T234" i="2"/>
  <c r="Q234" i="2"/>
  <c r="N234" i="2"/>
  <c r="T233" i="2"/>
  <c r="Q233" i="2"/>
  <c r="N233" i="2"/>
  <c r="T232" i="2"/>
  <c r="Q232" i="2"/>
  <c r="N232" i="2"/>
  <c r="T231" i="2"/>
  <c r="Q231" i="2"/>
  <c r="N231" i="2"/>
  <c r="S227" i="2"/>
  <c r="R227" i="2"/>
  <c r="P227" i="2"/>
  <c r="O227" i="2"/>
  <c r="M227" i="2"/>
  <c r="L227" i="2"/>
  <c r="T226" i="2"/>
  <c r="Q226" i="2"/>
  <c r="N226" i="2"/>
  <c r="T225" i="2"/>
  <c r="Q225" i="2"/>
  <c r="N225" i="2"/>
  <c r="T224" i="2"/>
  <c r="Q224" i="2"/>
  <c r="N224" i="2"/>
  <c r="T223" i="2"/>
  <c r="Q223" i="2"/>
  <c r="N223" i="2"/>
  <c r="T222" i="2"/>
  <c r="Q222" i="2"/>
  <c r="N222" i="2"/>
  <c r="T221" i="2"/>
  <c r="Q221" i="2"/>
  <c r="N221" i="2"/>
  <c r="T220" i="2"/>
  <c r="Q220" i="2"/>
  <c r="N220" i="2"/>
  <c r="T219" i="2"/>
  <c r="Q219" i="2"/>
  <c r="N219" i="2"/>
  <c r="T218" i="2"/>
  <c r="Q218" i="2"/>
  <c r="N218" i="2"/>
  <c r="T217" i="2"/>
  <c r="Q217" i="2"/>
  <c r="N217" i="2"/>
  <c r="T216" i="2"/>
  <c r="Q216" i="2"/>
  <c r="N216" i="2"/>
  <c r="T215" i="2"/>
  <c r="Q215" i="2"/>
  <c r="N215" i="2"/>
  <c r="T214" i="2"/>
  <c r="Q214" i="2"/>
  <c r="N214" i="2"/>
  <c r="T213" i="2"/>
  <c r="Q213" i="2"/>
  <c r="N213" i="2"/>
  <c r="T212" i="2"/>
  <c r="Q212" i="2"/>
  <c r="N212" i="2"/>
  <c r="T211" i="2"/>
  <c r="Q211" i="2"/>
  <c r="N211" i="2"/>
  <c r="T210" i="2"/>
  <c r="Q210" i="2"/>
  <c r="N210" i="2"/>
  <c r="T209" i="2"/>
  <c r="Q209" i="2"/>
  <c r="N209" i="2"/>
  <c r="T208" i="2"/>
  <c r="Q208" i="2"/>
  <c r="N208" i="2"/>
  <c r="T207" i="2"/>
  <c r="Q207" i="2"/>
  <c r="N207" i="2"/>
  <c r="T206" i="2"/>
  <c r="Q206" i="2"/>
  <c r="N206" i="2"/>
  <c r="T205" i="2"/>
  <c r="Q205" i="2"/>
  <c r="N205" i="2"/>
  <c r="T204" i="2"/>
  <c r="Q204" i="2"/>
  <c r="N204" i="2"/>
  <c r="T203" i="2"/>
  <c r="Q203" i="2"/>
  <c r="N203" i="2"/>
  <c r="T202" i="2"/>
  <c r="Q202" i="2"/>
  <c r="N202" i="2"/>
  <c r="T201" i="2"/>
  <c r="Q201" i="2"/>
  <c r="N201" i="2"/>
  <c r="T200" i="2"/>
  <c r="Q200" i="2"/>
  <c r="N200" i="2"/>
  <c r="T199" i="2"/>
  <c r="Q199" i="2"/>
  <c r="N199" i="2"/>
  <c r="T198" i="2"/>
  <c r="Q198" i="2"/>
  <c r="N198" i="2"/>
  <c r="T197" i="2"/>
  <c r="Q197" i="2"/>
  <c r="N197" i="2"/>
  <c r="T196" i="2"/>
  <c r="Q196" i="2"/>
  <c r="N196" i="2"/>
  <c r="T195" i="2"/>
  <c r="Q195" i="2"/>
  <c r="N195" i="2"/>
  <c r="T194" i="2"/>
  <c r="Q194" i="2"/>
  <c r="N194" i="2"/>
  <c r="T193" i="2"/>
  <c r="Q193" i="2"/>
  <c r="N193" i="2"/>
  <c r="T192" i="2"/>
  <c r="Q192" i="2"/>
  <c r="N192" i="2"/>
  <c r="T191" i="2"/>
  <c r="Q191" i="2"/>
  <c r="N191" i="2"/>
  <c r="T190" i="2"/>
  <c r="Q190" i="2"/>
  <c r="N190" i="2"/>
  <c r="T189" i="2"/>
  <c r="Q189" i="2"/>
  <c r="N189" i="2"/>
  <c r="T188" i="2"/>
  <c r="Q188" i="2"/>
  <c r="N188" i="2"/>
  <c r="T187" i="2"/>
  <c r="Q187" i="2"/>
  <c r="N187" i="2"/>
  <c r="T186" i="2"/>
  <c r="Q186" i="2"/>
  <c r="N186" i="2"/>
  <c r="T185" i="2"/>
  <c r="Q185" i="2"/>
  <c r="N185" i="2"/>
  <c r="T184" i="2"/>
  <c r="Q184" i="2"/>
  <c r="N184" i="2"/>
  <c r="T183" i="2"/>
  <c r="Q183" i="2"/>
  <c r="N183" i="2"/>
  <c r="T182" i="2"/>
  <c r="Q182" i="2"/>
  <c r="N182" i="2"/>
  <c r="S178" i="2"/>
  <c r="R178" i="2"/>
  <c r="Q178" i="2"/>
  <c r="P178" i="2"/>
  <c r="O178" i="2"/>
  <c r="M178" i="2"/>
  <c r="L178" i="2"/>
  <c r="T177" i="2"/>
  <c r="T178" i="2" s="1"/>
  <c r="Q177" i="2"/>
  <c r="N177" i="2"/>
  <c r="N178" i="2" s="1"/>
  <c r="S173" i="2"/>
  <c r="R173" i="2"/>
  <c r="P173" i="2"/>
  <c r="O173" i="2"/>
  <c r="M173" i="2"/>
  <c r="L173" i="2"/>
  <c r="T172" i="2"/>
  <c r="T173" i="2" s="1"/>
  <c r="Q172" i="2"/>
  <c r="Q173" i="2" s="1"/>
  <c r="N172" i="2"/>
  <c r="N173" i="2" s="1"/>
  <c r="S168" i="2"/>
  <c r="R168" i="2"/>
  <c r="P168" i="2"/>
  <c r="O168" i="2"/>
  <c r="M168" i="2"/>
  <c r="L168" i="2"/>
  <c r="T167" i="2"/>
  <c r="Q167" i="2"/>
  <c r="N167" i="2"/>
  <c r="T166" i="2"/>
  <c r="Q166" i="2"/>
  <c r="N166" i="2"/>
  <c r="T165" i="2"/>
  <c r="Q165" i="2"/>
  <c r="N165" i="2"/>
  <c r="T164" i="2"/>
  <c r="Q164" i="2"/>
  <c r="N164" i="2"/>
  <c r="T163" i="2"/>
  <c r="Q163" i="2"/>
  <c r="N163" i="2"/>
  <c r="T162" i="2"/>
  <c r="Q162" i="2"/>
  <c r="N162" i="2"/>
  <c r="T161" i="2"/>
  <c r="Q161" i="2"/>
  <c r="N161" i="2"/>
  <c r="T160" i="2"/>
  <c r="Q160" i="2"/>
  <c r="N160" i="2"/>
  <c r="T159" i="2"/>
  <c r="Q159" i="2"/>
  <c r="N159" i="2"/>
  <c r="T158" i="2"/>
  <c r="Q158" i="2"/>
  <c r="N158" i="2"/>
  <c r="T157" i="2"/>
  <c r="Q157" i="2"/>
  <c r="N157" i="2"/>
  <c r="T156" i="2"/>
  <c r="Q156" i="2"/>
  <c r="N156" i="2"/>
  <c r="T155" i="2"/>
  <c r="Q155" i="2"/>
  <c r="N155" i="2"/>
  <c r="T154" i="2"/>
  <c r="Q154" i="2"/>
  <c r="N154" i="2"/>
  <c r="T153" i="2"/>
  <c r="Q153" i="2"/>
  <c r="N153" i="2"/>
  <c r="T152" i="2"/>
  <c r="Q152" i="2"/>
  <c r="N152" i="2"/>
  <c r="T151" i="2"/>
  <c r="Q151" i="2"/>
  <c r="N151" i="2"/>
  <c r="T150" i="2"/>
  <c r="Q150" i="2"/>
  <c r="N150" i="2"/>
  <c r="T149" i="2"/>
  <c r="Q149" i="2"/>
  <c r="N149" i="2"/>
  <c r="T148" i="2"/>
  <c r="Q148" i="2"/>
  <c r="N148" i="2"/>
  <c r="T147" i="2"/>
  <c r="Q147" i="2"/>
  <c r="N147" i="2"/>
  <c r="T146" i="2"/>
  <c r="Q146" i="2"/>
  <c r="N146" i="2"/>
  <c r="T145" i="2"/>
  <c r="Q145" i="2"/>
  <c r="N145" i="2"/>
  <c r="T144" i="2"/>
  <c r="Q144" i="2"/>
  <c r="N144" i="2"/>
  <c r="T143" i="2"/>
  <c r="Q143" i="2"/>
  <c r="N143" i="2"/>
  <c r="T142" i="2"/>
  <c r="Q142" i="2"/>
  <c r="N142" i="2"/>
  <c r="T141" i="2"/>
  <c r="Q141" i="2"/>
  <c r="N141" i="2"/>
  <c r="T140" i="2"/>
  <c r="Q140" i="2"/>
  <c r="N140" i="2"/>
  <c r="T139" i="2"/>
  <c r="Q139" i="2"/>
  <c r="N139" i="2"/>
  <c r="T138" i="2"/>
  <c r="Q138" i="2"/>
  <c r="N138" i="2"/>
  <c r="T137" i="2"/>
  <c r="Q137" i="2"/>
  <c r="N137" i="2"/>
  <c r="T136" i="2"/>
  <c r="Q136" i="2"/>
  <c r="N136" i="2"/>
  <c r="T135" i="2"/>
  <c r="Q135" i="2"/>
  <c r="N135" i="2"/>
  <c r="T134" i="2"/>
  <c r="Q134" i="2"/>
  <c r="N134" i="2"/>
  <c r="T133" i="2"/>
  <c r="Q133" i="2"/>
  <c r="N133" i="2"/>
  <c r="T132" i="2"/>
  <c r="Q132" i="2"/>
  <c r="N132" i="2"/>
  <c r="T131" i="2"/>
  <c r="Q131" i="2"/>
  <c r="N131" i="2"/>
  <c r="T130" i="2"/>
  <c r="Q130" i="2"/>
  <c r="N130" i="2"/>
  <c r="T129" i="2"/>
  <c r="Q129" i="2"/>
  <c r="N129" i="2"/>
  <c r="T128" i="2"/>
  <c r="Q128" i="2"/>
  <c r="N128" i="2"/>
  <c r="T127" i="2"/>
  <c r="Q127" i="2"/>
  <c r="N127" i="2"/>
  <c r="T126" i="2"/>
  <c r="Q126" i="2"/>
  <c r="N126" i="2"/>
  <c r="T125" i="2"/>
  <c r="Q125" i="2"/>
  <c r="N125" i="2"/>
  <c r="T124" i="2"/>
  <c r="Q124" i="2"/>
  <c r="N124" i="2"/>
  <c r="T123" i="2"/>
  <c r="Q123" i="2"/>
  <c r="N123" i="2"/>
  <c r="T122" i="2"/>
  <c r="Q122" i="2"/>
  <c r="N122" i="2"/>
  <c r="T121" i="2"/>
  <c r="Q121" i="2"/>
  <c r="N121" i="2"/>
  <c r="T120" i="2"/>
  <c r="Q120" i="2"/>
  <c r="N120" i="2"/>
  <c r="T119" i="2"/>
  <c r="Q119" i="2"/>
  <c r="N119" i="2"/>
  <c r="T118" i="2"/>
  <c r="Q118" i="2"/>
  <c r="N118" i="2"/>
  <c r="T117" i="2"/>
  <c r="Q117" i="2"/>
  <c r="N117" i="2"/>
  <c r="T116" i="2"/>
  <c r="Q116" i="2"/>
  <c r="N116" i="2"/>
  <c r="T115" i="2"/>
  <c r="Q115" i="2"/>
  <c r="N115" i="2"/>
  <c r="T114" i="2"/>
  <c r="Q114" i="2"/>
  <c r="N114" i="2"/>
  <c r="T113" i="2"/>
  <c r="Q113" i="2"/>
  <c r="N113" i="2"/>
  <c r="T112" i="2"/>
  <c r="Q112" i="2"/>
  <c r="N112" i="2"/>
  <c r="T111" i="2"/>
  <c r="Q111" i="2"/>
  <c r="N111" i="2"/>
  <c r="S107" i="2"/>
  <c r="R107" i="2"/>
  <c r="P107" i="2"/>
  <c r="O107" i="2"/>
  <c r="M107" i="2"/>
  <c r="L107" i="2"/>
  <c r="T106" i="2"/>
  <c r="Q106" i="2"/>
  <c r="N106" i="2"/>
  <c r="T105" i="2"/>
  <c r="Q105" i="2"/>
  <c r="N105" i="2"/>
  <c r="T104" i="2"/>
  <c r="Q104" i="2"/>
  <c r="N104" i="2"/>
  <c r="T103" i="2"/>
  <c r="Q103" i="2"/>
  <c r="N103" i="2"/>
  <c r="T102" i="2"/>
  <c r="Q102" i="2"/>
  <c r="N102" i="2"/>
  <c r="S98" i="2"/>
  <c r="R98" i="2"/>
  <c r="P98" i="2"/>
  <c r="O98" i="2"/>
  <c r="M98" i="2"/>
  <c r="L98" i="2"/>
  <c r="T97" i="2"/>
  <c r="T98" i="2" s="1"/>
  <c r="Q97" i="2"/>
  <c r="Q98" i="2" s="1"/>
  <c r="N97" i="2"/>
  <c r="N98" i="2" s="1"/>
  <c r="S93" i="2"/>
  <c r="R93" i="2"/>
  <c r="P93" i="2"/>
  <c r="O93" i="2"/>
  <c r="M93" i="2"/>
  <c r="L93" i="2"/>
  <c r="T92" i="2"/>
  <c r="Q92" i="2"/>
  <c r="N92" i="2"/>
  <c r="T91" i="2"/>
  <c r="Q91" i="2"/>
  <c r="N91" i="2"/>
  <c r="T90" i="2"/>
  <c r="Q90" i="2"/>
  <c r="N90" i="2"/>
  <c r="T89" i="2"/>
  <c r="Q89" i="2"/>
  <c r="N89" i="2"/>
  <c r="T88" i="2"/>
  <c r="Q88" i="2"/>
  <c r="N88" i="2"/>
  <c r="S84" i="2"/>
  <c r="R84" i="2"/>
  <c r="P84" i="2"/>
  <c r="O84" i="2"/>
  <c r="M84" i="2"/>
  <c r="L84" i="2"/>
  <c r="T83" i="2"/>
  <c r="Q83" i="2"/>
  <c r="N83" i="2"/>
  <c r="T82" i="2"/>
  <c r="Q82" i="2"/>
  <c r="N82" i="2"/>
  <c r="T81" i="2"/>
  <c r="Q81" i="2"/>
  <c r="N81" i="2"/>
  <c r="S77" i="2"/>
  <c r="R77" i="2"/>
  <c r="P77" i="2"/>
  <c r="O77" i="2"/>
  <c r="O1" i="2" s="1"/>
  <c r="G6" i="5" s="1"/>
  <c r="M77" i="2"/>
  <c r="L77" i="2"/>
  <c r="T76" i="2"/>
  <c r="Q76" i="2"/>
  <c r="N76" i="2"/>
  <c r="T75" i="2"/>
  <c r="Q75" i="2"/>
  <c r="N75" i="2"/>
  <c r="T74" i="2"/>
  <c r="Q74" i="2"/>
  <c r="N74" i="2"/>
  <c r="T73" i="2"/>
  <c r="Q73" i="2"/>
  <c r="N73" i="2"/>
  <c r="T72" i="2"/>
  <c r="Q72" i="2"/>
  <c r="N72" i="2"/>
  <c r="T71" i="2"/>
  <c r="Q71" i="2"/>
  <c r="N71" i="2"/>
  <c r="T70" i="2"/>
  <c r="Q70" i="2"/>
  <c r="N70" i="2"/>
  <c r="T69" i="2"/>
  <c r="Q69" i="2"/>
  <c r="N69" i="2"/>
  <c r="T68" i="2"/>
  <c r="Q68" i="2"/>
  <c r="N68" i="2"/>
  <c r="T67" i="2"/>
  <c r="Q67" i="2"/>
  <c r="N67" i="2"/>
  <c r="T66" i="2"/>
  <c r="Q66" i="2"/>
  <c r="N66" i="2"/>
  <c r="T65" i="2"/>
  <c r="Q65" i="2"/>
  <c r="N65" i="2"/>
  <c r="T64" i="2"/>
  <c r="Q64" i="2"/>
  <c r="N64" i="2"/>
  <c r="T63" i="2"/>
  <c r="Q63" i="2"/>
  <c r="N63" i="2"/>
  <c r="T62" i="2"/>
  <c r="Q62" i="2"/>
  <c r="N62" i="2"/>
  <c r="T61" i="2"/>
  <c r="Q61" i="2"/>
  <c r="N61" i="2"/>
  <c r="T60" i="2"/>
  <c r="Q60" i="2"/>
  <c r="N60" i="2"/>
  <c r="T59" i="2"/>
  <c r="Q59" i="2"/>
  <c r="N59" i="2"/>
  <c r="T58" i="2"/>
  <c r="Q58" i="2"/>
  <c r="N58" i="2"/>
  <c r="T57" i="2"/>
  <c r="Q57" i="2"/>
  <c r="N57" i="2"/>
  <c r="T56" i="2"/>
  <c r="Q56" i="2"/>
  <c r="N56" i="2"/>
  <c r="T55" i="2"/>
  <c r="Q55" i="2"/>
  <c r="N55" i="2"/>
  <c r="T54" i="2"/>
  <c r="Q54" i="2"/>
  <c r="N54" i="2"/>
  <c r="T53" i="2"/>
  <c r="Q53" i="2"/>
  <c r="N53" i="2"/>
  <c r="T52" i="2"/>
  <c r="Q52" i="2"/>
  <c r="N52" i="2"/>
  <c r="T51" i="2"/>
  <c r="Q51" i="2"/>
  <c r="N51" i="2"/>
  <c r="T50" i="2"/>
  <c r="Q50" i="2"/>
  <c r="N50" i="2"/>
  <c r="T49" i="2"/>
  <c r="Q49" i="2"/>
  <c r="N49" i="2"/>
  <c r="T48" i="2"/>
  <c r="Q48" i="2"/>
  <c r="N48" i="2"/>
  <c r="T47" i="2"/>
  <c r="Q47" i="2"/>
  <c r="N47" i="2"/>
  <c r="T46" i="2"/>
  <c r="Q46" i="2"/>
  <c r="N46" i="2"/>
  <c r="T45" i="2"/>
  <c r="Q45" i="2"/>
  <c r="N45" i="2"/>
  <c r="T44" i="2"/>
  <c r="Q44" i="2"/>
  <c r="N44" i="2"/>
  <c r="T43" i="2"/>
  <c r="Q43" i="2"/>
  <c r="N43" i="2"/>
  <c r="T42" i="2"/>
  <c r="Q42" i="2"/>
  <c r="N42" i="2"/>
  <c r="T41" i="2"/>
  <c r="Q41" i="2"/>
  <c r="N41" i="2"/>
  <c r="T40" i="2"/>
  <c r="Q40" i="2"/>
  <c r="N40" i="2"/>
  <c r="T39" i="2"/>
  <c r="Q39" i="2"/>
  <c r="N39" i="2"/>
  <c r="T38" i="2"/>
  <c r="Q38" i="2"/>
  <c r="N38" i="2"/>
  <c r="T37" i="2"/>
  <c r="Q37" i="2"/>
  <c r="N37" i="2"/>
  <c r="T36" i="2"/>
  <c r="Q36" i="2"/>
  <c r="N36" i="2"/>
  <c r="T35" i="2"/>
  <c r="Q35" i="2"/>
  <c r="N35" i="2"/>
  <c r="T34" i="2"/>
  <c r="Q34" i="2"/>
  <c r="N34" i="2"/>
  <c r="T33" i="2"/>
  <c r="Q33" i="2"/>
  <c r="N33" i="2"/>
  <c r="T32" i="2"/>
  <c r="Q32" i="2"/>
  <c r="N32" i="2"/>
  <c r="T31" i="2"/>
  <c r="Q31" i="2"/>
  <c r="N31" i="2"/>
  <c r="T30" i="2"/>
  <c r="Q30" i="2"/>
  <c r="N30" i="2"/>
  <c r="T29" i="2"/>
  <c r="Q29" i="2"/>
  <c r="N29" i="2"/>
  <c r="T28" i="2"/>
  <c r="Q28" i="2"/>
  <c r="N28" i="2"/>
  <c r="T27" i="2"/>
  <c r="Q27" i="2"/>
  <c r="N27" i="2"/>
  <c r="T26" i="2"/>
  <c r="Q26" i="2"/>
  <c r="N26" i="2"/>
  <c r="T25" i="2"/>
  <c r="Q25" i="2"/>
  <c r="N25" i="2"/>
  <c r="T24" i="2"/>
  <c r="Q24" i="2"/>
  <c r="N24" i="2"/>
  <c r="T23" i="2"/>
  <c r="Q23" i="2"/>
  <c r="N23" i="2"/>
  <c r="T22" i="2"/>
  <c r="Q22" i="2"/>
  <c r="N22" i="2"/>
  <c r="T21" i="2"/>
  <c r="Q21" i="2"/>
  <c r="N21" i="2"/>
  <c r="T20" i="2"/>
  <c r="Q20" i="2"/>
  <c r="N20" i="2"/>
  <c r="T19" i="2"/>
  <c r="Q19" i="2"/>
  <c r="N19" i="2"/>
  <c r="T18" i="2"/>
  <c r="Q18" i="2"/>
  <c r="N18" i="2"/>
  <c r="T17" i="2"/>
  <c r="Q17" i="2"/>
  <c r="N17" i="2"/>
  <c r="T16" i="2"/>
  <c r="Q16" i="2"/>
  <c r="N16" i="2"/>
  <c r="T15" i="2"/>
  <c r="Q15" i="2"/>
  <c r="N15" i="2"/>
  <c r="T14" i="2"/>
  <c r="Q14" i="2"/>
  <c r="N14" i="2"/>
  <c r="T13" i="2"/>
  <c r="Q13" i="2"/>
  <c r="N13" i="2"/>
  <c r="T12" i="2"/>
  <c r="Q12" i="2"/>
  <c r="N12" i="2"/>
  <c r="T11" i="2"/>
  <c r="Q11" i="2"/>
  <c r="N11" i="2"/>
  <c r="T10" i="2"/>
  <c r="Q10" i="2"/>
  <c r="N10" i="2"/>
  <c r="T9" i="2"/>
  <c r="Q9" i="2"/>
  <c r="N9" i="2"/>
  <c r="T8" i="2"/>
  <c r="Q8" i="2"/>
  <c r="N8" i="2"/>
  <c r="T7" i="2"/>
  <c r="Q7" i="2"/>
  <c r="N7" i="2"/>
  <c r="T6" i="2"/>
  <c r="Q6" i="2"/>
  <c r="N6" i="2"/>
  <c r="T5" i="2"/>
  <c r="Q5" i="2"/>
  <c r="N5" i="2"/>
  <c r="S370" i="1"/>
  <c r="R370" i="1"/>
  <c r="R1" i="1" s="1"/>
  <c r="K5" i="5" s="1"/>
  <c r="P370" i="1"/>
  <c r="O370" i="1"/>
  <c r="M370" i="1"/>
  <c r="L370" i="1"/>
  <c r="T369" i="1"/>
  <c r="Q369" i="1"/>
  <c r="N369" i="1"/>
  <c r="T368" i="1"/>
  <c r="Q368" i="1"/>
  <c r="N368" i="1"/>
  <c r="T367" i="1"/>
  <c r="Q367" i="1"/>
  <c r="N367" i="1"/>
  <c r="T366" i="1"/>
  <c r="Q366" i="1"/>
  <c r="N366" i="1"/>
  <c r="T365" i="1"/>
  <c r="Q365" i="1"/>
  <c r="N365" i="1"/>
  <c r="T364" i="1"/>
  <c r="Q364" i="1"/>
  <c r="N364" i="1"/>
  <c r="T363" i="1"/>
  <c r="Q363" i="1"/>
  <c r="N363" i="1"/>
  <c r="T362" i="1"/>
  <c r="Q362" i="1"/>
  <c r="N362" i="1"/>
  <c r="T361" i="1"/>
  <c r="Q361" i="1"/>
  <c r="N361" i="1"/>
  <c r="T360" i="1"/>
  <c r="Q360" i="1"/>
  <c r="N360" i="1"/>
  <c r="T359" i="1"/>
  <c r="Q359" i="1"/>
  <c r="N359" i="1"/>
  <c r="T358" i="1"/>
  <c r="Q358" i="1"/>
  <c r="N358" i="1"/>
  <c r="T357" i="1"/>
  <c r="Q357" i="1"/>
  <c r="N357" i="1"/>
  <c r="T356" i="1"/>
  <c r="Q356" i="1"/>
  <c r="N356" i="1"/>
  <c r="T355" i="1"/>
  <c r="Q355" i="1"/>
  <c r="N355" i="1"/>
  <c r="T354" i="1"/>
  <c r="Q354" i="1"/>
  <c r="N354" i="1"/>
  <c r="T353" i="1"/>
  <c r="Q353" i="1"/>
  <c r="N353" i="1"/>
  <c r="T352" i="1"/>
  <c r="Q352" i="1"/>
  <c r="N352" i="1"/>
  <c r="T351" i="1"/>
  <c r="Q351" i="1"/>
  <c r="N351" i="1"/>
  <c r="T350" i="1"/>
  <c r="Q350" i="1"/>
  <c r="N350" i="1"/>
  <c r="T349" i="1"/>
  <c r="Q349" i="1"/>
  <c r="N349" i="1"/>
  <c r="T348" i="1"/>
  <c r="Q348" i="1"/>
  <c r="N348" i="1"/>
  <c r="T347" i="1"/>
  <c r="Q347" i="1"/>
  <c r="N347" i="1"/>
  <c r="T346" i="1"/>
  <c r="Q346" i="1"/>
  <c r="N346" i="1"/>
  <c r="T345" i="1"/>
  <c r="Q345" i="1"/>
  <c r="N345" i="1"/>
  <c r="T344" i="1"/>
  <c r="Q344" i="1"/>
  <c r="N344" i="1"/>
  <c r="T343" i="1"/>
  <c r="Q343" i="1"/>
  <c r="N343" i="1"/>
  <c r="T342" i="1"/>
  <c r="Q342" i="1"/>
  <c r="N342" i="1"/>
  <c r="T341" i="1"/>
  <c r="Q341" i="1"/>
  <c r="N341" i="1"/>
  <c r="T340" i="1"/>
  <c r="Q340" i="1"/>
  <c r="N340" i="1"/>
  <c r="T339" i="1"/>
  <c r="Q339" i="1"/>
  <c r="N339" i="1"/>
  <c r="T338" i="1"/>
  <c r="Q338" i="1"/>
  <c r="N338" i="1"/>
  <c r="T337" i="1"/>
  <c r="Q337" i="1"/>
  <c r="N337" i="1"/>
  <c r="T336" i="1"/>
  <c r="Q336" i="1"/>
  <c r="N336" i="1"/>
  <c r="T335" i="1"/>
  <c r="Q335" i="1"/>
  <c r="N335" i="1"/>
  <c r="T334" i="1"/>
  <c r="Q334" i="1"/>
  <c r="N334" i="1"/>
  <c r="T333" i="1"/>
  <c r="Q333" i="1"/>
  <c r="N333" i="1"/>
  <c r="T332" i="1"/>
  <c r="Q332" i="1"/>
  <c r="N332" i="1"/>
  <c r="T331" i="1"/>
  <c r="Q331" i="1"/>
  <c r="N331" i="1"/>
  <c r="T330" i="1"/>
  <c r="Q330" i="1"/>
  <c r="N330" i="1"/>
  <c r="T329" i="1"/>
  <c r="Q329" i="1"/>
  <c r="N329" i="1"/>
  <c r="T328" i="1"/>
  <c r="Q328" i="1"/>
  <c r="N328" i="1"/>
  <c r="T327" i="1"/>
  <c r="Q327" i="1"/>
  <c r="N327" i="1"/>
  <c r="T326" i="1"/>
  <c r="Q326" i="1"/>
  <c r="N326" i="1"/>
  <c r="T325" i="1"/>
  <c r="Q325" i="1"/>
  <c r="N325" i="1"/>
  <c r="T324" i="1"/>
  <c r="Q324" i="1"/>
  <c r="N324" i="1"/>
  <c r="T323" i="1"/>
  <c r="Q323" i="1"/>
  <c r="N323" i="1"/>
  <c r="T322" i="1"/>
  <c r="Q322" i="1"/>
  <c r="N322" i="1"/>
  <c r="T321" i="1"/>
  <c r="Q321" i="1"/>
  <c r="N321" i="1"/>
  <c r="T320" i="1"/>
  <c r="Q320" i="1"/>
  <c r="N320" i="1"/>
  <c r="T319" i="1"/>
  <c r="Q319" i="1"/>
  <c r="N319" i="1"/>
  <c r="T318" i="1"/>
  <c r="Q318" i="1"/>
  <c r="N318" i="1"/>
  <c r="T317" i="1"/>
  <c r="Q317" i="1"/>
  <c r="N317" i="1"/>
  <c r="N370" i="1" s="1"/>
  <c r="S313" i="1"/>
  <c r="R313" i="1"/>
  <c r="P313" i="1"/>
  <c r="P1" i="1" s="1"/>
  <c r="H5" i="5" s="1"/>
  <c r="O313" i="1"/>
  <c r="M313" i="1"/>
  <c r="L313" i="1"/>
  <c r="L1" i="1" s="1"/>
  <c r="C5" i="5" s="1"/>
  <c r="T312" i="1"/>
  <c r="Q312" i="1"/>
  <c r="N312" i="1"/>
  <c r="T311" i="1"/>
  <c r="Q311" i="1"/>
  <c r="N311" i="1"/>
  <c r="T310" i="1"/>
  <c r="Q310" i="1"/>
  <c r="N310" i="1"/>
  <c r="T309" i="1"/>
  <c r="Q309" i="1"/>
  <c r="N309" i="1"/>
  <c r="T308" i="1"/>
  <c r="Q308" i="1"/>
  <c r="N308" i="1"/>
  <c r="T307" i="1"/>
  <c r="Q307" i="1"/>
  <c r="N307" i="1"/>
  <c r="T306" i="1"/>
  <c r="Q306" i="1"/>
  <c r="N306" i="1"/>
  <c r="T305" i="1"/>
  <c r="Q305" i="1"/>
  <c r="N305" i="1"/>
  <c r="T304" i="1"/>
  <c r="Q304" i="1"/>
  <c r="N304" i="1"/>
  <c r="T303" i="1"/>
  <c r="Q303" i="1"/>
  <c r="N303" i="1"/>
  <c r="T302" i="1"/>
  <c r="Q302" i="1"/>
  <c r="N302" i="1"/>
  <c r="T301" i="1"/>
  <c r="Q301" i="1"/>
  <c r="N301" i="1"/>
  <c r="T300" i="1"/>
  <c r="Q300" i="1"/>
  <c r="N300" i="1"/>
  <c r="T299" i="1"/>
  <c r="Q299" i="1"/>
  <c r="N299" i="1"/>
  <c r="T298" i="1"/>
  <c r="Q298" i="1"/>
  <c r="N298" i="1"/>
  <c r="T297" i="1"/>
  <c r="Q297" i="1"/>
  <c r="N297" i="1"/>
  <c r="T296" i="1"/>
  <c r="Q296" i="1"/>
  <c r="N296" i="1"/>
  <c r="T295" i="1"/>
  <c r="Q295" i="1"/>
  <c r="N295" i="1"/>
  <c r="T294" i="1"/>
  <c r="Q294" i="1"/>
  <c r="N294" i="1"/>
  <c r="T293" i="1"/>
  <c r="Q293" i="1"/>
  <c r="N293" i="1"/>
  <c r="T292" i="1"/>
  <c r="Q292" i="1"/>
  <c r="N292" i="1"/>
  <c r="T291" i="1"/>
  <c r="Q291" i="1"/>
  <c r="N291" i="1"/>
  <c r="T290" i="1"/>
  <c r="Q290" i="1"/>
  <c r="N290" i="1"/>
  <c r="T289" i="1"/>
  <c r="Q289" i="1"/>
  <c r="N289" i="1"/>
  <c r="T288" i="1"/>
  <c r="Q288" i="1"/>
  <c r="N288" i="1"/>
  <c r="T287" i="1"/>
  <c r="Q287" i="1"/>
  <c r="N287" i="1"/>
  <c r="T286" i="1"/>
  <c r="Q286" i="1"/>
  <c r="N286" i="1"/>
  <c r="T285" i="1"/>
  <c r="Q285" i="1"/>
  <c r="N285" i="1"/>
  <c r="T284" i="1"/>
  <c r="Q284" i="1"/>
  <c r="N284" i="1"/>
  <c r="T283" i="1"/>
  <c r="Q283" i="1"/>
  <c r="N283" i="1"/>
  <c r="T282" i="1"/>
  <c r="Q282" i="1"/>
  <c r="N282" i="1"/>
  <c r="T281" i="1"/>
  <c r="Q281" i="1"/>
  <c r="N281" i="1"/>
  <c r="T280" i="1"/>
  <c r="Q280" i="1"/>
  <c r="N280" i="1"/>
  <c r="T279" i="1"/>
  <c r="Q279" i="1"/>
  <c r="N279" i="1"/>
  <c r="T278" i="1"/>
  <c r="Q278" i="1"/>
  <c r="N278" i="1"/>
  <c r="T277" i="1"/>
  <c r="Q277" i="1"/>
  <c r="N277" i="1"/>
  <c r="T276" i="1"/>
  <c r="Q276" i="1"/>
  <c r="N276" i="1"/>
  <c r="T275" i="1"/>
  <c r="Q275" i="1"/>
  <c r="N275" i="1"/>
  <c r="T274" i="1"/>
  <c r="Q274" i="1"/>
  <c r="N274" i="1"/>
  <c r="T273" i="1"/>
  <c r="Q273" i="1"/>
  <c r="N273" i="1"/>
  <c r="T272" i="1"/>
  <c r="Q272" i="1"/>
  <c r="N272" i="1"/>
  <c r="T271" i="1"/>
  <c r="Q271" i="1"/>
  <c r="N271" i="1"/>
  <c r="T270" i="1"/>
  <c r="Q270" i="1"/>
  <c r="N270" i="1"/>
  <c r="T269" i="1"/>
  <c r="Q269" i="1"/>
  <c r="N269" i="1"/>
  <c r="T268" i="1"/>
  <c r="Q268" i="1"/>
  <c r="N268" i="1"/>
  <c r="T267" i="1"/>
  <c r="Q267" i="1"/>
  <c r="N267" i="1"/>
  <c r="T266" i="1"/>
  <c r="Q266" i="1"/>
  <c r="N266" i="1"/>
  <c r="T265" i="1"/>
  <c r="Q265" i="1"/>
  <c r="N265" i="1"/>
  <c r="T264" i="1"/>
  <c r="Q264" i="1"/>
  <c r="N264" i="1"/>
  <c r="T263" i="1"/>
  <c r="Q263" i="1"/>
  <c r="N263" i="1"/>
  <c r="T262" i="1"/>
  <c r="Q262" i="1"/>
  <c r="N262" i="1"/>
  <c r="T261" i="1"/>
  <c r="Q261" i="1"/>
  <c r="N261" i="1"/>
  <c r="T260" i="1"/>
  <c r="Q260" i="1"/>
  <c r="N260" i="1"/>
  <c r="T259" i="1"/>
  <c r="Q259" i="1"/>
  <c r="N259" i="1"/>
  <c r="T258" i="1"/>
  <c r="Q258" i="1"/>
  <c r="N258" i="1"/>
  <c r="T257" i="1"/>
  <c r="Q257" i="1"/>
  <c r="N257" i="1"/>
  <c r="T256" i="1"/>
  <c r="Q256" i="1"/>
  <c r="N256" i="1"/>
  <c r="T255" i="1"/>
  <c r="Q255" i="1"/>
  <c r="N255" i="1"/>
  <c r="T254" i="1"/>
  <c r="Q254" i="1"/>
  <c r="N254" i="1"/>
  <c r="T253" i="1"/>
  <c r="Q253" i="1"/>
  <c r="N253" i="1"/>
  <c r="T252" i="1"/>
  <c r="Q252" i="1"/>
  <c r="N252" i="1"/>
  <c r="T251" i="1"/>
  <c r="Q251" i="1"/>
  <c r="N251" i="1"/>
  <c r="T250" i="1"/>
  <c r="Q250" i="1"/>
  <c r="N250" i="1"/>
  <c r="T249" i="1"/>
  <c r="Q249" i="1"/>
  <c r="N249" i="1"/>
  <c r="T248" i="1"/>
  <c r="Q248" i="1"/>
  <c r="N248" i="1"/>
  <c r="T247" i="1"/>
  <c r="Q247" i="1"/>
  <c r="N247" i="1"/>
  <c r="T246" i="1"/>
  <c r="Q246" i="1"/>
  <c r="N246" i="1"/>
  <c r="T245" i="1"/>
  <c r="Q245" i="1"/>
  <c r="N245" i="1"/>
  <c r="T244" i="1"/>
  <c r="Q244" i="1"/>
  <c r="N244" i="1"/>
  <c r="T243" i="1"/>
  <c r="Q243" i="1"/>
  <c r="N243" i="1"/>
  <c r="T242" i="1"/>
  <c r="Q242" i="1"/>
  <c r="N242" i="1"/>
  <c r="T241" i="1"/>
  <c r="Q241" i="1"/>
  <c r="N241" i="1"/>
  <c r="T240" i="1"/>
  <c r="Q240" i="1"/>
  <c r="N240" i="1"/>
  <c r="T239" i="1"/>
  <c r="Q239" i="1"/>
  <c r="N239" i="1"/>
  <c r="T238" i="1"/>
  <c r="Q238" i="1"/>
  <c r="N238" i="1"/>
  <c r="T237" i="1"/>
  <c r="Q237" i="1"/>
  <c r="N237" i="1"/>
  <c r="T236" i="1"/>
  <c r="Q236" i="1"/>
  <c r="N236" i="1"/>
  <c r="T235" i="1"/>
  <c r="Q235" i="1"/>
  <c r="N235" i="1"/>
  <c r="T234" i="1"/>
  <c r="Q234" i="1"/>
  <c r="N234" i="1"/>
  <c r="T233" i="1"/>
  <c r="Q233" i="1"/>
  <c r="N233" i="1"/>
  <c r="T232" i="1"/>
  <c r="Q232" i="1"/>
  <c r="N232" i="1"/>
  <c r="T231" i="1"/>
  <c r="Q231" i="1"/>
  <c r="N231" i="1"/>
  <c r="T230" i="1"/>
  <c r="Q230" i="1"/>
  <c r="N230" i="1"/>
  <c r="T229" i="1"/>
  <c r="Q229" i="1"/>
  <c r="N229" i="1"/>
  <c r="T228" i="1"/>
  <c r="Q228" i="1"/>
  <c r="N228" i="1"/>
  <c r="T227" i="1"/>
  <c r="Q227" i="1"/>
  <c r="N227" i="1"/>
  <c r="T226" i="1"/>
  <c r="Q226" i="1"/>
  <c r="N226" i="1"/>
  <c r="T225" i="1"/>
  <c r="Q225" i="1"/>
  <c r="N225" i="1"/>
  <c r="T224" i="1"/>
  <c r="Q224" i="1"/>
  <c r="N224" i="1"/>
  <c r="T223" i="1"/>
  <c r="Q223" i="1"/>
  <c r="N223" i="1"/>
  <c r="T222" i="1"/>
  <c r="Q222" i="1"/>
  <c r="N222" i="1"/>
  <c r="T221" i="1"/>
  <c r="Q221" i="1"/>
  <c r="N221" i="1"/>
  <c r="T220" i="1"/>
  <c r="Q220" i="1"/>
  <c r="N220" i="1"/>
  <c r="T219" i="1"/>
  <c r="Q219" i="1"/>
  <c r="N219" i="1"/>
  <c r="T218" i="1"/>
  <c r="Q218" i="1"/>
  <c r="N218" i="1"/>
  <c r="T217" i="1"/>
  <c r="Q217" i="1"/>
  <c r="N217" i="1"/>
  <c r="T216" i="1"/>
  <c r="Q216" i="1"/>
  <c r="N216" i="1"/>
  <c r="T215" i="1"/>
  <c r="Q215" i="1"/>
  <c r="N215" i="1"/>
  <c r="T214" i="1"/>
  <c r="Q214" i="1"/>
  <c r="N214" i="1"/>
  <c r="T213" i="1"/>
  <c r="Q213" i="1"/>
  <c r="N213" i="1"/>
  <c r="T212" i="1"/>
  <c r="Q212" i="1"/>
  <c r="N212" i="1"/>
  <c r="T211" i="1"/>
  <c r="Q211" i="1"/>
  <c r="N211" i="1"/>
  <c r="T210" i="1"/>
  <c r="Q210" i="1"/>
  <c r="N210" i="1"/>
  <c r="T209" i="1"/>
  <c r="Q209" i="1"/>
  <c r="N209" i="1"/>
  <c r="T208" i="1"/>
  <c r="Q208" i="1"/>
  <c r="N208" i="1"/>
  <c r="T207" i="1"/>
  <c r="Q207" i="1"/>
  <c r="N207" i="1"/>
  <c r="T206" i="1"/>
  <c r="Q206" i="1"/>
  <c r="N206" i="1"/>
  <c r="T205" i="1"/>
  <c r="Q205" i="1"/>
  <c r="N205" i="1"/>
  <c r="T204" i="1"/>
  <c r="Q204" i="1"/>
  <c r="N204" i="1"/>
  <c r="T203" i="1"/>
  <c r="Q203" i="1"/>
  <c r="N203" i="1"/>
  <c r="T202" i="1"/>
  <c r="Q202" i="1"/>
  <c r="N202" i="1"/>
  <c r="T201" i="1"/>
  <c r="Q201" i="1"/>
  <c r="N201" i="1"/>
  <c r="T200" i="1"/>
  <c r="Q200" i="1"/>
  <c r="N200" i="1"/>
  <c r="T199" i="1"/>
  <c r="Q199" i="1"/>
  <c r="N199" i="1"/>
  <c r="T198" i="1"/>
  <c r="Q198" i="1"/>
  <c r="N198" i="1"/>
  <c r="T197" i="1"/>
  <c r="Q197" i="1"/>
  <c r="N197" i="1"/>
  <c r="T196" i="1"/>
  <c r="Q196" i="1"/>
  <c r="N196" i="1"/>
  <c r="T195" i="1"/>
  <c r="Q195" i="1"/>
  <c r="N195" i="1"/>
  <c r="T194" i="1"/>
  <c r="Q194" i="1"/>
  <c r="N194" i="1"/>
  <c r="T193" i="1"/>
  <c r="Q193" i="1"/>
  <c r="N193" i="1"/>
  <c r="T192" i="1"/>
  <c r="Q192" i="1"/>
  <c r="N192" i="1"/>
  <c r="T191" i="1"/>
  <c r="Q191" i="1"/>
  <c r="N191" i="1"/>
  <c r="T190" i="1"/>
  <c r="Q190" i="1"/>
  <c r="N190" i="1"/>
  <c r="T189" i="1"/>
  <c r="Q189" i="1"/>
  <c r="N189" i="1"/>
  <c r="T188" i="1"/>
  <c r="Q188" i="1"/>
  <c r="N188" i="1"/>
  <c r="T187" i="1"/>
  <c r="Q187" i="1"/>
  <c r="N187" i="1"/>
  <c r="T186" i="1"/>
  <c r="Q186" i="1"/>
  <c r="N186" i="1"/>
  <c r="T185" i="1"/>
  <c r="Q185" i="1"/>
  <c r="N185" i="1"/>
  <c r="T184" i="1"/>
  <c r="Q184" i="1"/>
  <c r="N184" i="1"/>
  <c r="T183" i="1"/>
  <c r="Q183" i="1"/>
  <c r="N183" i="1"/>
  <c r="T182" i="1"/>
  <c r="Q182" i="1"/>
  <c r="N182" i="1"/>
  <c r="T181" i="1"/>
  <c r="Q181" i="1"/>
  <c r="N181" i="1"/>
  <c r="T180" i="1"/>
  <c r="Q180" i="1"/>
  <c r="N180" i="1"/>
  <c r="T179" i="1"/>
  <c r="Q179" i="1"/>
  <c r="N179" i="1"/>
  <c r="T178" i="1"/>
  <c r="Q178" i="1"/>
  <c r="N178" i="1"/>
  <c r="T177" i="1"/>
  <c r="Q177" i="1"/>
  <c r="N177" i="1"/>
  <c r="T176" i="1"/>
  <c r="Q176" i="1"/>
  <c r="N176" i="1"/>
  <c r="T175" i="1"/>
  <c r="Q175" i="1"/>
  <c r="N175" i="1"/>
  <c r="T174" i="1"/>
  <c r="Q174" i="1"/>
  <c r="N174" i="1"/>
  <c r="T173" i="1"/>
  <c r="Q173" i="1"/>
  <c r="N173" i="1"/>
  <c r="T172" i="1"/>
  <c r="Q172" i="1"/>
  <c r="N172" i="1"/>
  <c r="T171" i="1"/>
  <c r="Q171" i="1"/>
  <c r="N171" i="1"/>
  <c r="T170" i="1"/>
  <c r="Q170" i="1"/>
  <c r="N170" i="1"/>
  <c r="T169" i="1"/>
  <c r="Q169" i="1"/>
  <c r="N169" i="1"/>
  <c r="T168" i="1"/>
  <c r="Q168" i="1"/>
  <c r="N168" i="1"/>
  <c r="T167" i="1"/>
  <c r="Q167" i="1"/>
  <c r="N167" i="1"/>
  <c r="T166" i="1"/>
  <c r="Q166" i="1"/>
  <c r="N166" i="1"/>
  <c r="T165" i="1"/>
  <c r="Q165" i="1"/>
  <c r="N165" i="1"/>
  <c r="T164" i="1"/>
  <c r="Q164" i="1"/>
  <c r="N164" i="1"/>
  <c r="T163" i="1"/>
  <c r="Q163" i="1"/>
  <c r="N163" i="1"/>
  <c r="T162" i="1"/>
  <c r="Q162" i="1"/>
  <c r="N162" i="1"/>
  <c r="T161" i="1"/>
  <c r="Q161" i="1"/>
  <c r="N161" i="1"/>
  <c r="T160" i="1"/>
  <c r="Q160" i="1"/>
  <c r="N160" i="1"/>
  <c r="T159" i="1"/>
  <c r="Q159" i="1"/>
  <c r="N159" i="1"/>
  <c r="T158" i="1"/>
  <c r="Q158" i="1"/>
  <c r="N158" i="1"/>
  <c r="T157" i="1"/>
  <c r="Q157" i="1"/>
  <c r="N157" i="1"/>
  <c r="T156" i="1"/>
  <c r="Q156" i="1"/>
  <c r="N156" i="1"/>
  <c r="T155" i="1"/>
  <c r="Q155" i="1"/>
  <c r="N155" i="1"/>
  <c r="T154" i="1"/>
  <c r="Q154" i="1"/>
  <c r="N154" i="1"/>
  <c r="T153" i="1"/>
  <c r="Q153" i="1"/>
  <c r="N153" i="1"/>
  <c r="T152" i="1"/>
  <c r="Q152" i="1"/>
  <c r="N152" i="1"/>
  <c r="T151" i="1"/>
  <c r="Q151" i="1"/>
  <c r="N151" i="1"/>
  <c r="T150" i="1"/>
  <c r="Q150" i="1"/>
  <c r="N150" i="1"/>
  <c r="T149" i="1"/>
  <c r="Q149" i="1"/>
  <c r="N149" i="1"/>
  <c r="T148" i="1"/>
  <c r="Q148" i="1"/>
  <c r="N148" i="1"/>
  <c r="T147" i="1"/>
  <c r="Q147" i="1"/>
  <c r="N147" i="1"/>
  <c r="T146" i="1"/>
  <c r="Q146" i="1"/>
  <c r="N146" i="1"/>
  <c r="T145" i="1"/>
  <c r="Q145" i="1"/>
  <c r="N145" i="1"/>
  <c r="T144" i="1"/>
  <c r="Q144" i="1"/>
  <c r="N144" i="1"/>
  <c r="T143" i="1"/>
  <c r="Q143" i="1"/>
  <c r="N143" i="1"/>
  <c r="T142" i="1"/>
  <c r="Q142" i="1"/>
  <c r="N142" i="1"/>
  <c r="T141" i="1"/>
  <c r="Q141" i="1"/>
  <c r="N141" i="1"/>
  <c r="T140" i="1"/>
  <c r="Q140" i="1"/>
  <c r="N140" i="1"/>
  <c r="T139" i="1"/>
  <c r="Q139" i="1"/>
  <c r="N139" i="1"/>
  <c r="T138" i="1"/>
  <c r="Q138" i="1"/>
  <c r="N138" i="1"/>
  <c r="T137" i="1"/>
  <c r="Q137" i="1"/>
  <c r="N137" i="1"/>
  <c r="T136" i="1"/>
  <c r="Q136" i="1"/>
  <c r="N136" i="1"/>
  <c r="T135" i="1"/>
  <c r="Q135" i="1"/>
  <c r="N135" i="1"/>
  <c r="T134" i="1"/>
  <c r="Q134" i="1"/>
  <c r="N134" i="1"/>
  <c r="T133" i="1"/>
  <c r="Q133" i="1"/>
  <c r="N133" i="1"/>
  <c r="T132" i="1"/>
  <c r="Q132" i="1"/>
  <c r="N132" i="1"/>
  <c r="T131" i="1"/>
  <c r="Q131" i="1"/>
  <c r="N131" i="1"/>
  <c r="T130" i="1"/>
  <c r="Q130" i="1"/>
  <c r="N130" i="1"/>
  <c r="T129" i="1"/>
  <c r="Q129" i="1"/>
  <c r="N129" i="1"/>
  <c r="T128" i="1"/>
  <c r="Q128" i="1"/>
  <c r="N128" i="1"/>
  <c r="T127" i="1"/>
  <c r="Q127" i="1"/>
  <c r="N127" i="1"/>
  <c r="T126" i="1"/>
  <c r="Q126" i="1"/>
  <c r="N126" i="1"/>
  <c r="T125" i="1"/>
  <c r="Q125" i="1"/>
  <c r="N125" i="1"/>
  <c r="T124" i="1"/>
  <c r="Q124" i="1"/>
  <c r="N124" i="1"/>
  <c r="T123" i="1"/>
  <c r="Q123" i="1"/>
  <c r="N123" i="1"/>
  <c r="T122" i="1"/>
  <c r="Q122" i="1"/>
  <c r="N122" i="1"/>
  <c r="T121" i="1"/>
  <c r="Q121" i="1"/>
  <c r="N121" i="1"/>
  <c r="T120" i="1"/>
  <c r="Q120" i="1"/>
  <c r="N120" i="1"/>
  <c r="T119" i="1"/>
  <c r="Q119" i="1"/>
  <c r="N119" i="1"/>
  <c r="T118" i="1"/>
  <c r="Q118" i="1"/>
  <c r="N118" i="1"/>
  <c r="T117" i="1"/>
  <c r="Q117" i="1"/>
  <c r="N117" i="1"/>
  <c r="T116" i="1"/>
  <c r="Q116" i="1"/>
  <c r="N116" i="1"/>
  <c r="T115" i="1"/>
  <c r="Q115" i="1"/>
  <c r="N115" i="1"/>
  <c r="T114" i="1"/>
  <c r="Q114" i="1"/>
  <c r="N114" i="1"/>
  <c r="T113" i="1"/>
  <c r="Q113" i="1"/>
  <c r="N113" i="1"/>
  <c r="T112" i="1"/>
  <c r="Q112" i="1"/>
  <c r="N112" i="1"/>
  <c r="T111" i="1"/>
  <c r="Q111" i="1"/>
  <c r="N111" i="1"/>
  <c r="T110" i="1"/>
  <c r="Q110" i="1"/>
  <c r="N110" i="1"/>
  <c r="T109" i="1"/>
  <c r="Q109" i="1"/>
  <c r="N109" i="1"/>
  <c r="T108" i="1"/>
  <c r="Q108" i="1"/>
  <c r="N108" i="1"/>
  <c r="T107" i="1"/>
  <c r="Q107" i="1"/>
  <c r="N107" i="1"/>
  <c r="T106" i="1"/>
  <c r="Q106" i="1"/>
  <c r="N106" i="1"/>
  <c r="T105" i="1"/>
  <c r="Q105" i="1"/>
  <c r="N105" i="1"/>
  <c r="T104" i="1"/>
  <c r="Q104" i="1"/>
  <c r="N104" i="1"/>
  <c r="T103" i="1"/>
  <c r="Q103" i="1"/>
  <c r="N103" i="1"/>
  <c r="T102" i="1"/>
  <c r="Q102" i="1"/>
  <c r="N102" i="1"/>
  <c r="T101" i="1"/>
  <c r="Q101" i="1"/>
  <c r="N101" i="1"/>
  <c r="T100" i="1"/>
  <c r="Q100" i="1"/>
  <c r="N100" i="1"/>
  <c r="T99" i="1"/>
  <c r="Q99" i="1"/>
  <c r="N99" i="1"/>
  <c r="T98" i="1"/>
  <c r="Q98" i="1"/>
  <c r="N98" i="1"/>
  <c r="T97" i="1"/>
  <c r="Q97" i="1"/>
  <c r="N97" i="1"/>
  <c r="T96" i="1"/>
  <c r="Q96" i="1"/>
  <c r="N96" i="1"/>
  <c r="T95" i="1"/>
  <c r="Q95" i="1"/>
  <c r="N95" i="1"/>
  <c r="T94" i="1"/>
  <c r="Q94" i="1"/>
  <c r="N94" i="1"/>
  <c r="T93" i="1"/>
  <c r="Q93" i="1"/>
  <c r="N93" i="1"/>
  <c r="T92" i="1"/>
  <c r="Q92" i="1"/>
  <c r="N92" i="1"/>
  <c r="T91" i="1"/>
  <c r="Q91" i="1"/>
  <c r="N91" i="1"/>
  <c r="T90" i="1"/>
  <c r="Q90" i="1"/>
  <c r="N90" i="1"/>
  <c r="T89" i="1"/>
  <c r="Q89" i="1"/>
  <c r="N89" i="1"/>
  <c r="T88" i="1"/>
  <c r="Q88" i="1"/>
  <c r="N88" i="1"/>
  <c r="T87" i="1"/>
  <c r="Q87" i="1"/>
  <c r="N87" i="1"/>
  <c r="T86" i="1"/>
  <c r="Q86" i="1"/>
  <c r="N86" i="1"/>
  <c r="T85" i="1"/>
  <c r="Q85" i="1"/>
  <c r="N85" i="1"/>
  <c r="T84" i="1"/>
  <c r="Q84" i="1"/>
  <c r="N84" i="1"/>
  <c r="T83" i="1"/>
  <c r="Q83" i="1"/>
  <c r="N83" i="1"/>
  <c r="T82" i="1"/>
  <c r="Q82" i="1"/>
  <c r="N82" i="1"/>
  <c r="T81" i="1"/>
  <c r="Q81" i="1"/>
  <c r="N81" i="1"/>
  <c r="T80" i="1"/>
  <c r="Q80" i="1"/>
  <c r="N80" i="1"/>
  <c r="T79" i="1"/>
  <c r="Q79" i="1"/>
  <c r="N79" i="1"/>
  <c r="T78" i="1"/>
  <c r="Q78" i="1"/>
  <c r="N78" i="1"/>
  <c r="T77" i="1"/>
  <c r="Q77" i="1"/>
  <c r="N77" i="1"/>
  <c r="T76" i="1"/>
  <c r="Q76" i="1"/>
  <c r="N76" i="1"/>
  <c r="T75" i="1"/>
  <c r="Q75" i="1"/>
  <c r="N75" i="1"/>
  <c r="T74" i="1"/>
  <c r="Q74" i="1"/>
  <c r="N74" i="1"/>
  <c r="T73" i="1"/>
  <c r="Q73" i="1"/>
  <c r="N73" i="1"/>
  <c r="T72" i="1"/>
  <c r="Q72" i="1"/>
  <c r="N72" i="1"/>
  <c r="T71" i="1"/>
  <c r="Q71" i="1"/>
  <c r="N71" i="1"/>
  <c r="T70" i="1"/>
  <c r="Q70" i="1"/>
  <c r="N70" i="1"/>
  <c r="T69" i="1"/>
  <c r="Q69" i="1"/>
  <c r="N69" i="1"/>
  <c r="T68" i="1"/>
  <c r="Q68" i="1"/>
  <c r="N68" i="1"/>
  <c r="T67" i="1"/>
  <c r="Q67" i="1"/>
  <c r="N67" i="1"/>
  <c r="T66" i="1"/>
  <c r="Q66" i="1"/>
  <c r="N66" i="1"/>
  <c r="T65" i="1"/>
  <c r="Q65" i="1"/>
  <c r="N65" i="1"/>
  <c r="T64" i="1"/>
  <c r="Q64" i="1"/>
  <c r="N64" i="1"/>
  <c r="T63" i="1"/>
  <c r="Q63" i="1"/>
  <c r="N63" i="1"/>
  <c r="T62" i="1"/>
  <c r="Q62" i="1"/>
  <c r="N62" i="1"/>
  <c r="T61" i="1"/>
  <c r="Q61" i="1"/>
  <c r="N61" i="1"/>
  <c r="T60" i="1"/>
  <c r="Q60" i="1"/>
  <c r="N60" i="1"/>
  <c r="T59" i="1"/>
  <c r="Q59" i="1"/>
  <c r="N59" i="1"/>
  <c r="T58" i="1"/>
  <c r="Q58" i="1"/>
  <c r="N58" i="1"/>
  <c r="T57" i="1"/>
  <c r="Q57" i="1"/>
  <c r="N57" i="1"/>
  <c r="T56" i="1"/>
  <c r="Q56" i="1"/>
  <c r="N56" i="1"/>
  <c r="T55" i="1"/>
  <c r="Q55" i="1"/>
  <c r="N55" i="1"/>
  <c r="T54" i="1"/>
  <c r="Q54" i="1"/>
  <c r="N54" i="1"/>
  <c r="T53" i="1"/>
  <c r="Q53" i="1"/>
  <c r="N53" i="1"/>
  <c r="T52" i="1"/>
  <c r="Q52" i="1"/>
  <c r="N52" i="1"/>
  <c r="T51" i="1"/>
  <c r="Q51" i="1"/>
  <c r="N51" i="1"/>
  <c r="T50" i="1"/>
  <c r="Q50" i="1"/>
  <c r="N50" i="1"/>
  <c r="T49" i="1"/>
  <c r="Q49" i="1"/>
  <c r="N49" i="1"/>
  <c r="T48" i="1"/>
  <c r="Q48" i="1"/>
  <c r="N48" i="1"/>
  <c r="T47" i="1"/>
  <c r="Q47" i="1"/>
  <c r="N47" i="1"/>
  <c r="T46" i="1"/>
  <c r="Q46" i="1"/>
  <c r="N46" i="1"/>
  <c r="T45" i="1"/>
  <c r="Q45" i="1"/>
  <c r="N45" i="1"/>
  <c r="T44" i="1"/>
  <c r="Q44" i="1"/>
  <c r="N44" i="1"/>
  <c r="T43" i="1"/>
  <c r="Q43" i="1"/>
  <c r="N43" i="1"/>
  <c r="T42" i="1"/>
  <c r="Q42" i="1"/>
  <c r="N42" i="1"/>
  <c r="T41" i="1"/>
  <c r="Q41" i="1"/>
  <c r="N41" i="1"/>
  <c r="T40" i="1"/>
  <c r="Q40" i="1"/>
  <c r="N40" i="1"/>
  <c r="T39" i="1"/>
  <c r="Q39" i="1"/>
  <c r="N39" i="1"/>
  <c r="T38" i="1"/>
  <c r="Q38" i="1"/>
  <c r="N38" i="1"/>
  <c r="T37" i="1"/>
  <c r="Q37" i="1"/>
  <c r="N37" i="1"/>
  <c r="T36" i="1"/>
  <c r="Q36" i="1"/>
  <c r="N36" i="1"/>
  <c r="T35" i="1"/>
  <c r="Q35" i="1"/>
  <c r="N35" i="1"/>
  <c r="T34" i="1"/>
  <c r="Q34" i="1"/>
  <c r="N34" i="1"/>
  <c r="T33" i="1"/>
  <c r="Q33" i="1"/>
  <c r="N33" i="1"/>
  <c r="T32" i="1"/>
  <c r="Q32" i="1"/>
  <c r="N32" i="1"/>
  <c r="T31" i="1"/>
  <c r="Q31" i="1"/>
  <c r="N31" i="1"/>
  <c r="T30" i="1"/>
  <c r="Q30" i="1"/>
  <c r="N30" i="1"/>
  <c r="T29" i="1"/>
  <c r="Q29" i="1"/>
  <c r="N29" i="1"/>
  <c r="T28" i="1"/>
  <c r="Q28" i="1"/>
  <c r="N28" i="1"/>
  <c r="T27" i="1"/>
  <c r="Q27" i="1"/>
  <c r="N27" i="1"/>
  <c r="T26" i="1"/>
  <c r="Q26" i="1"/>
  <c r="N26" i="1"/>
  <c r="T25" i="1"/>
  <c r="Q25" i="1"/>
  <c r="N25" i="1"/>
  <c r="T24" i="1"/>
  <c r="Q24" i="1"/>
  <c r="N24" i="1"/>
  <c r="T23" i="1"/>
  <c r="Q23" i="1"/>
  <c r="N23" i="1"/>
  <c r="T22" i="1"/>
  <c r="Q22" i="1"/>
  <c r="N22" i="1"/>
  <c r="T21" i="1"/>
  <c r="Q21" i="1"/>
  <c r="N21" i="1"/>
  <c r="T20" i="1"/>
  <c r="Q20" i="1"/>
  <c r="N20" i="1"/>
  <c r="T19" i="1"/>
  <c r="Q19" i="1"/>
  <c r="N19" i="1"/>
  <c r="T18" i="1"/>
  <c r="Q18" i="1"/>
  <c r="N18" i="1"/>
  <c r="T17" i="1"/>
  <c r="Q17" i="1"/>
  <c r="N17" i="1"/>
  <c r="T16" i="1"/>
  <c r="Q16" i="1"/>
  <c r="N16" i="1"/>
  <c r="T15" i="1"/>
  <c r="Q15" i="1"/>
  <c r="N15" i="1"/>
  <c r="T14" i="1"/>
  <c r="Q14" i="1"/>
  <c r="N14" i="1"/>
  <c r="T13" i="1"/>
  <c r="Q13" i="1"/>
  <c r="N13" i="1"/>
  <c r="T12" i="1"/>
  <c r="Q12" i="1"/>
  <c r="N12" i="1"/>
  <c r="T11" i="1"/>
  <c r="Q11" i="1"/>
  <c r="N11" i="1"/>
  <c r="T10" i="1"/>
  <c r="Q10" i="1"/>
  <c r="N10" i="1"/>
  <c r="T9" i="1"/>
  <c r="Q9" i="1"/>
  <c r="N9" i="1"/>
  <c r="T8" i="1"/>
  <c r="Q8" i="1"/>
  <c r="N8" i="1"/>
  <c r="T7" i="1"/>
  <c r="T313" i="1" s="1"/>
  <c r="Q7" i="1"/>
  <c r="N7" i="1"/>
  <c r="T6" i="1"/>
  <c r="Q6" i="1"/>
  <c r="N6" i="1"/>
  <c r="T5" i="1"/>
  <c r="Q5" i="1"/>
  <c r="N5" i="1"/>
  <c r="N313" i="1" s="1"/>
  <c r="S1" i="1"/>
  <c r="L5" i="5" s="1"/>
  <c r="O1" i="1"/>
  <c r="G5" i="5" s="1"/>
  <c r="M1" i="1"/>
  <c r="D5" i="5" s="1"/>
  <c r="Q474" i="2" l="1"/>
  <c r="T858" i="2"/>
  <c r="N251" i="2"/>
  <c r="N257" i="2"/>
  <c r="N263" i="2"/>
  <c r="T474" i="2"/>
  <c r="N245" i="2"/>
  <c r="Q263" i="2"/>
  <c r="T322" i="2"/>
  <c r="Q347" i="2"/>
  <c r="N347" i="2"/>
  <c r="N560" i="2"/>
  <c r="S1" i="2"/>
  <c r="L6" i="5" s="1"/>
  <c r="T251" i="2"/>
  <c r="T257" i="2"/>
  <c r="T263" i="2"/>
  <c r="Q417" i="2"/>
  <c r="Q423" i="2"/>
  <c r="Q560" i="2"/>
  <c r="Q647" i="2"/>
  <c r="Q674" i="2"/>
  <c r="N386" i="2"/>
  <c r="T423" i="2"/>
  <c r="Q528" i="2"/>
  <c r="Q586" i="2"/>
  <c r="Q624" i="2"/>
  <c r="T647" i="2"/>
  <c r="T674" i="2"/>
  <c r="N168" i="2"/>
  <c r="Q168" i="2"/>
  <c r="O32" i="3"/>
  <c r="W32" i="3"/>
  <c r="L1" i="3"/>
  <c r="C7" i="5" s="1"/>
  <c r="V1" i="3"/>
  <c r="M7" i="5" s="1"/>
  <c r="M8" i="5" s="1"/>
  <c r="R1" i="3"/>
  <c r="I7" i="5" s="1"/>
  <c r="I8" i="5" s="1"/>
  <c r="T1" i="3"/>
  <c r="K7" i="5" s="1"/>
  <c r="O7" i="5" s="1"/>
  <c r="P1" i="3"/>
  <c r="G7" i="5" s="1"/>
  <c r="Q1" i="3"/>
  <c r="H7" i="5" s="1"/>
  <c r="T370" i="1"/>
  <c r="T1" i="1" s="1"/>
  <c r="H379" i="1" s="1"/>
  <c r="Q370" i="1"/>
  <c r="Q251" i="2"/>
  <c r="Q257" i="2"/>
  <c r="N269" i="2"/>
  <c r="Q304" i="2"/>
  <c r="T347" i="2"/>
  <c r="N417" i="2"/>
  <c r="N423" i="2"/>
  <c r="N485" i="2"/>
  <c r="Q485" i="2"/>
  <c r="N511" i="2"/>
  <c r="N528" i="2"/>
  <c r="N586" i="2"/>
  <c r="N613" i="2"/>
  <c r="N647" i="2"/>
  <c r="N674" i="2"/>
  <c r="N858" i="2"/>
  <c r="T970" i="2"/>
  <c r="Q84" i="2"/>
  <c r="T84" i="2"/>
  <c r="L1" i="2"/>
  <c r="C6" i="5" s="1"/>
  <c r="C8" i="5" s="1"/>
  <c r="R1" i="2"/>
  <c r="K6" i="5" s="1"/>
  <c r="M1" i="2"/>
  <c r="D6" i="5" s="1"/>
  <c r="T93" i="2"/>
  <c r="T107" i="2"/>
  <c r="T227" i="2"/>
  <c r="T245" i="2"/>
  <c r="T304" i="2"/>
  <c r="Q613" i="2"/>
  <c r="N631" i="2"/>
  <c r="N713" i="2"/>
  <c r="Q858" i="2"/>
  <c r="N970" i="2"/>
  <c r="Q991" i="2"/>
  <c r="N84" i="2"/>
  <c r="N93" i="2"/>
  <c r="Q93" i="2"/>
  <c r="N107" i="2"/>
  <c r="Q107" i="2"/>
  <c r="T168" i="2"/>
  <c r="N227" i="2"/>
  <c r="Q227" i="2"/>
  <c r="Q245" i="2"/>
  <c r="T269" i="2"/>
  <c r="Q322" i="2"/>
  <c r="N322" i="2"/>
  <c r="Q378" i="2"/>
  <c r="Q386" i="2"/>
  <c r="T485" i="2"/>
  <c r="T511" i="2"/>
  <c r="T528" i="2"/>
  <c r="T560" i="2"/>
  <c r="T624" i="2"/>
  <c r="T713" i="2"/>
  <c r="T991" i="2"/>
  <c r="N991" i="2"/>
  <c r="P1" i="2"/>
  <c r="H6" i="5" s="1"/>
  <c r="N6" i="5"/>
  <c r="L8" i="5"/>
  <c r="T77" i="2"/>
  <c r="Q77" i="2"/>
  <c r="N77" i="2"/>
  <c r="N1" i="1"/>
  <c r="H375" i="1" s="1"/>
  <c r="Q313" i="1"/>
  <c r="O5" i="5"/>
  <c r="F5" i="5"/>
  <c r="N5" i="5"/>
  <c r="T378" i="2"/>
  <c r="T417" i="2"/>
  <c r="Q631" i="2"/>
  <c r="Q713" i="2"/>
  <c r="J5" i="5"/>
  <c r="T386" i="2"/>
  <c r="T611" i="2"/>
  <c r="T613" i="2" s="1"/>
  <c r="N624" i="2"/>
  <c r="T631" i="2"/>
  <c r="O21" i="3"/>
  <c r="O1" i="3" s="1"/>
  <c r="H43" i="3" s="1"/>
  <c r="T586" i="2"/>
  <c r="N474" i="2"/>
  <c r="Q511" i="2"/>
  <c r="Q970" i="2"/>
  <c r="S21" i="3"/>
  <c r="S1" i="3" s="1"/>
  <c r="H45" i="3" s="1"/>
  <c r="F7" i="5"/>
  <c r="G8" i="5"/>
  <c r="W21" i="3"/>
  <c r="W1" i="3" s="1"/>
  <c r="H47" i="3" s="1"/>
  <c r="H49" i="3" l="1"/>
  <c r="J7" i="5"/>
  <c r="K8" i="5"/>
  <c r="K9" i="5" s="1"/>
  <c r="H8" i="5"/>
  <c r="G9" i="5" s="1"/>
  <c r="N7" i="5"/>
  <c r="N8" i="5" s="1"/>
  <c r="Q1" i="1"/>
  <c r="H377" i="1" s="1"/>
  <c r="H381" i="1" s="1"/>
  <c r="F6" i="5"/>
  <c r="F8" i="5" s="1"/>
  <c r="O6" i="5"/>
  <c r="O8" i="5" s="1"/>
  <c r="N1" i="2"/>
  <c r="D8" i="5"/>
  <c r="C9" i="5" s="1"/>
  <c r="J6" i="5"/>
  <c r="Q1" i="2"/>
  <c r="H1002" i="2" s="1"/>
  <c r="T1" i="2"/>
  <c r="H1005" i="2" s="1"/>
  <c r="H999" i="2"/>
  <c r="H1008" i="2" l="1"/>
  <c r="J8" i="5"/>
  <c r="D10" i="5"/>
</calcChain>
</file>

<file path=xl/comments1.xml><?xml version="1.0" encoding="utf-8"?>
<comments xmlns="http://schemas.openxmlformats.org/spreadsheetml/2006/main">
  <authors>
    <author/>
  </authors>
  <commentList>
    <comment ref="L102" authorId="0" shapeId="0">
      <text>
        <r>
          <rPr>
            <sz val="10"/>
            <rFont val="Arial"/>
            <family val="2"/>
            <charset val="238"/>
          </rPr>
          <t>Szcz. przedp   80000
szcz. Popołod 20000</t>
        </r>
      </text>
    </comment>
    <comment ref="O102" authorId="0" shapeId="0">
      <text>
        <r>
          <rPr>
            <sz val="10"/>
            <rFont val="Arial"/>
            <family val="2"/>
            <charset val="238"/>
          </rPr>
          <t>Szcz. przedp   80000
szcz. Popołod 20000</t>
        </r>
      </text>
    </comment>
    <comment ref="R102" authorId="0" shapeId="0">
      <text>
        <r>
          <rPr>
            <sz val="10"/>
            <rFont val="Arial"/>
            <family val="2"/>
            <charset val="238"/>
          </rPr>
          <t>Szcz. przedp   80000
szcz. Popołod 20000</t>
        </r>
      </text>
    </comment>
  </commentList>
</comments>
</file>

<file path=xl/sharedStrings.xml><?xml version="1.0" encoding="utf-8"?>
<sst xmlns="http://schemas.openxmlformats.org/spreadsheetml/2006/main" count="11650" uniqueCount="2588">
  <si>
    <t>1</t>
  </si>
  <si>
    <t>szacowane zużycie energii [kWh] w okresie od 01.01.2017 r. do 31.12.2017 r.</t>
  </si>
  <si>
    <t>szacowane zużycie energii [kWh] w okresie od 01.01.2018 r. do 31.12.2018 r.</t>
  </si>
  <si>
    <t>szacowane zużycie energii [kWh] w okresie od 01.01.2019 r. do 31.12.2019 r.</t>
  </si>
  <si>
    <t>Nazwa Lokalnego OSD</t>
  </si>
  <si>
    <t>L.p.</t>
  </si>
  <si>
    <t>Nabywca</t>
  </si>
  <si>
    <t>Nazwa punktu poboru</t>
  </si>
  <si>
    <t>Ulica/miejsce</t>
  </si>
  <si>
    <t>Nr</t>
  </si>
  <si>
    <t>Kod</t>
  </si>
  <si>
    <t>Miejscowość</t>
  </si>
  <si>
    <t>Numer PPE</t>
  </si>
  <si>
    <t>Numer licznika</t>
  </si>
  <si>
    <t>Taryfa</t>
  </si>
  <si>
    <t>Moc umowna</t>
  </si>
  <si>
    <t>Strefa szczyt dzienna</t>
  </si>
  <si>
    <t>Strefa pozaszczyt nocna</t>
  </si>
  <si>
    <t>suma szacowanego zużycia</t>
  </si>
  <si>
    <t>Miejski Zarząd Dróg w Płocku</t>
  </si>
  <si>
    <t>oświetlenie uliczne</t>
  </si>
  <si>
    <t>Budy Dolne</t>
  </si>
  <si>
    <t>09-400</t>
  </si>
  <si>
    <t>Płock</t>
  </si>
  <si>
    <t>PL0037740022299460</t>
  </si>
  <si>
    <t>C12o</t>
  </si>
  <si>
    <t>Energa Operator O/ Płock</t>
  </si>
  <si>
    <t>PL0037740022299561</t>
  </si>
  <si>
    <t>Ciechomice</t>
  </si>
  <si>
    <t>PL0037740022299662</t>
  </si>
  <si>
    <t>PL0037740022299763</t>
  </si>
  <si>
    <t>Ciechomice 3</t>
  </si>
  <si>
    <t>PL0037740022299864</t>
  </si>
  <si>
    <t>PL0037740022299965</t>
  </si>
  <si>
    <t>Góry</t>
  </si>
  <si>
    <t>PL0037740022300066</t>
  </si>
  <si>
    <t>PL0037740022300167</t>
  </si>
  <si>
    <t>Góry 3</t>
  </si>
  <si>
    <t>PL0037740022300268</t>
  </si>
  <si>
    <t>PL0037740022300369</t>
  </si>
  <si>
    <t>Góry 1</t>
  </si>
  <si>
    <t>PL0037740022300470</t>
  </si>
  <si>
    <t>PL0037740022300571</t>
  </si>
  <si>
    <t>Longinus</t>
  </si>
  <si>
    <t>PL0037740022300672</t>
  </si>
  <si>
    <t>Longinus 1</t>
  </si>
  <si>
    <t>PL0037740022300773</t>
  </si>
  <si>
    <t>Tokary Rąbież</t>
  </si>
  <si>
    <t>PL0037740022300874</t>
  </si>
  <si>
    <t>Górki Ciechomice</t>
  </si>
  <si>
    <t>PL0037740022300975</t>
  </si>
  <si>
    <t>Browarna</t>
  </si>
  <si>
    <t>PL0037740022301076</t>
  </si>
  <si>
    <t>Kutnowska</t>
  </si>
  <si>
    <t>PL0037740022301177</t>
  </si>
  <si>
    <t>Ciechomicka</t>
  </si>
  <si>
    <t>PL0037740022301278</t>
  </si>
  <si>
    <t>Nadwiślańska</t>
  </si>
  <si>
    <t>PL0037740022301379</t>
  </si>
  <si>
    <t>Wczasowa</t>
  </si>
  <si>
    <t>PL0037740022301480</t>
  </si>
  <si>
    <t>Włościany</t>
  </si>
  <si>
    <t>PL0037740022301581</t>
  </si>
  <si>
    <t>Nizinna 1</t>
  </si>
  <si>
    <t>PL0037740022301682</t>
  </si>
  <si>
    <t>Tęczowa st. 1275</t>
  </si>
  <si>
    <t>PL0037740022301783</t>
  </si>
  <si>
    <t>Janówek st. 6</t>
  </si>
  <si>
    <t>PL0037740022301884</t>
  </si>
  <si>
    <t>Semestralna st. 1228</t>
  </si>
  <si>
    <t>PL0037740022301985</t>
  </si>
  <si>
    <t>PL0037740037022848</t>
  </si>
  <si>
    <t>Włościany dz 628/1</t>
  </si>
  <si>
    <t>PL0037740037787431</t>
  </si>
  <si>
    <t>Sierpecka 1</t>
  </si>
  <si>
    <t>PL0037710000419746</t>
  </si>
  <si>
    <t>Krzywa</t>
  </si>
  <si>
    <t>PL0037710000419847</t>
  </si>
  <si>
    <t>PL0037710000419948</t>
  </si>
  <si>
    <t>Medyczna</t>
  </si>
  <si>
    <t>PL0037710000420049</t>
  </si>
  <si>
    <t>Medyczna 1</t>
  </si>
  <si>
    <t>PL0037710000420150</t>
  </si>
  <si>
    <t>Roguckiego</t>
  </si>
  <si>
    <t>PL0037710000420251</t>
  </si>
  <si>
    <t>PL0037710000420352</t>
  </si>
  <si>
    <t>PL0037710000420453</t>
  </si>
  <si>
    <t>Kwiatowa</t>
  </si>
  <si>
    <t>PL0037710000420554</t>
  </si>
  <si>
    <t>Kazimierza Wielkiego 1</t>
  </si>
  <si>
    <t>PL0037710000420655</t>
  </si>
  <si>
    <t>Rembielińskiego</t>
  </si>
  <si>
    <t>PL0037710000420756</t>
  </si>
  <si>
    <t>Wolskiego</t>
  </si>
  <si>
    <t>PL0037710000420857</t>
  </si>
  <si>
    <t>Wolskiego 1</t>
  </si>
  <si>
    <t>PL0037710000420958</t>
  </si>
  <si>
    <t>Orlińskiego</t>
  </si>
  <si>
    <t>PL0037710000421059</t>
  </si>
  <si>
    <t>Łukasiewicza 1</t>
  </si>
  <si>
    <t>PL0037710000421160</t>
  </si>
  <si>
    <t>Mościckiego</t>
  </si>
  <si>
    <t>PL0037710000421261</t>
  </si>
  <si>
    <t>Wyspiańskiego 1</t>
  </si>
  <si>
    <t>PL0037710000421362</t>
  </si>
  <si>
    <t>Norwida 1</t>
  </si>
  <si>
    <t>PL0037710000421463</t>
  </si>
  <si>
    <t>PL0037710000421564</t>
  </si>
  <si>
    <t>Jasna</t>
  </si>
  <si>
    <t>PL0037710000421665</t>
  </si>
  <si>
    <t>Skłodowskiej</t>
  </si>
  <si>
    <t>PL0037710000421766</t>
  </si>
  <si>
    <t>Dobrzyńska</t>
  </si>
  <si>
    <t>PL0037710000421867</t>
  </si>
  <si>
    <t>Kredytowa</t>
  </si>
  <si>
    <t>PL0037710000421968</t>
  </si>
  <si>
    <t>Miodowa</t>
  </si>
  <si>
    <t>PL0037710000422069</t>
  </si>
  <si>
    <t>PL0037710000422170</t>
  </si>
  <si>
    <t>Pszczela</t>
  </si>
  <si>
    <t>PL0037710000422271</t>
  </si>
  <si>
    <t>Gałczyńskiego</t>
  </si>
  <si>
    <t>PL0037710000422372</t>
  </si>
  <si>
    <t>Dobrzyńska 5</t>
  </si>
  <si>
    <t>PL0037710000422473</t>
  </si>
  <si>
    <t>PL0037710000422574</t>
  </si>
  <si>
    <t>Dybowskiego</t>
  </si>
  <si>
    <t>PL0037710000422675</t>
  </si>
  <si>
    <t>PL0037710000422776</t>
  </si>
  <si>
    <t>Dobrzyńska 1</t>
  </si>
  <si>
    <t>PL0037710000422877</t>
  </si>
  <si>
    <t>Gwargii Ludowej 1</t>
  </si>
  <si>
    <t>PL0037710000422978</t>
  </si>
  <si>
    <t>PL0037710000423079</t>
  </si>
  <si>
    <t>Łukasiewicza</t>
  </si>
  <si>
    <t>PL0037710000423180</t>
  </si>
  <si>
    <t>PL0037710000423281</t>
  </si>
  <si>
    <t>Maszewska 1</t>
  </si>
  <si>
    <t>PL0037710000423382</t>
  </si>
  <si>
    <t>Szpitalna</t>
  </si>
  <si>
    <t>PL0037710000423483</t>
  </si>
  <si>
    <t>Szpitalna 1</t>
  </si>
  <si>
    <t>PL0037710000423584</t>
  </si>
  <si>
    <t>PL0037710000423685</t>
  </si>
  <si>
    <t>Parowa Sobótka</t>
  </si>
  <si>
    <t>PL0037710036447263</t>
  </si>
  <si>
    <t>Środkowa</t>
  </si>
  <si>
    <t>PL0037710000423786</t>
  </si>
  <si>
    <t>Wyspiańskiego (Słowackiego)</t>
  </si>
  <si>
    <t>PL0037710000423887</t>
  </si>
  <si>
    <t>Padlewskiego 5</t>
  </si>
  <si>
    <t>PL0037710000423988</t>
  </si>
  <si>
    <t>3 - Maja</t>
  </si>
  <si>
    <t>PL0037710000424089</t>
  </si>
  <si>
    <t>Tysiąclecia 1</t>
  </si>
  <si>
    <t>PL0037710000424190</t>
  </si>
  <si>
    <t>3 - Maja 1</t>
  </si>
  <si>
    <t>PL0037710000424291</t>
  </si>
  <si>
    <t>Małachowskiego</t>
  </si>
  <si>
    <t>PL0037710000424392</t>
  </si>
  <si>
    <t>Tumska 1</t>
  </si>
  <si>
    <t>PL0037710000424493</t>
  </si>
  <si>
    <t>Kościuszki 1</t>
  </si>
  <si>
    <t>PL0037710000424594</t>
  </si>
  <si>
    <t>Obrońców Warszawy 1</t>
  </si>
  <si>
    <t>PL0037710000424695</t>
  </si>
  <si>
    <t>Misjonarska 1</t>
  </si>
  <si>
    <t>PL0037710000424796</t>
  </si>
  <si>
    <t>Misjonarska</t>
  </si>
  <si>
    <t>PL0037710000424800</t>
  </si>
  <si>
    <t>PL0037710000424901</t>
  </si>
  <si>
    <t>Nowy Rynek 1</t>
  </si>
  <si>
    <t>PL0037710000425002</t>
  </si>
  <si>
    <t>Królewiecka 1</t>
  </si>
  <si>
    <t>PL0037710000425103</t>
  </si>
  <si>
    <t>Mostowa 1</t>
  </si>
  <si>
    <t>PL0037710000425204</t>
  </si>
  <si>
    <t>Mostowa</t>
  </si>
  <si>
    <t>PL0037710000425305</t>
  </si>
  <si>
    <t>Kolegialna 1</t>
  </si>
  <si>
    <t>PL0037710000425406</t>
  </si>
  <si>
    <t>Kolegialna</t>
  </si>
  <si>
    <t>PL0037710000425507</t>
  </si>
  <si>
    <t>Zduńska</t>
  </si>
  <si>
    <t>PL0037710000425608</t>
  </si>
  <si>
    <t>Okrzei</t>
  </si>
  <si>
    <t>PL0037710000425709</t>
  </si>
  <si>
    <t>Kwiatka</t>
  </si>
  <si>
    <t>PL0037710000425810</t>
  </si>
  <si>
    <t>Kwiatka 1</t>
  </si>
  <si>
    <t>PL0037710000425911</t>
  </si>
  <si>
    <t>Sienkiewicza 1</t>
  </si>
  <si>
    <t>PL0037710000426012</t>
  </si>
  <si>
    <t>Obrońców Westerplatte 1</t>
  </si>
  <si>
    <t>PL0037710000426113</t>
  </si>
  <si>
    <t>PL0037710000426214</t>
  </si>
  <si>
    <t>PL0037710000426315</t>
  </si>
  <si>
    <t>PL0037710000426416</t>
  </si>
  <si>
    <t>Tysiąclecia</t>
  </si>
  <si>
    <t>PL0037710000426517</t>
  </si>
  <si>
    <t>Piasta Kołodzieja</t>
  </si>
  <si>
    <t>PL0037710000426618</t>
  </si>
  <si>
    <t>Piasta Kołodzieja 1</t>
  </si>
  <si>
    <t>PL0037710000426719</t>
  </si>
  <si>
    <t>PL0037710000426820</t>
  </si>
  <si>
    <t>Gradowskiego</t>
  </si>
  <si>
    <t>PL0037710000426921</t>
  </si>
  <si>
    <t>Rybaki</t>
  </si>
  <si>
    <t>PL0037710000427022</t>
  </si>
  <si>
    <t>1 - Maja 1</t>
  </si>
  <si>
    <t>PL0037710000427123</t>
  </si>
  <si>
    <t>PL0037710000427224</t>
  </si>
  <si>
    <t>Królewiecka</t>
  </si>
  <si>
    <t>PL0037710000427325</t>
  </si>
  <si>
    <t>PL0037710000427426</t>
  </si>
  <si>
    <t>PL0037710000427527</t>
  </si>
  <si>
    <t>PL0037710000427628</t>
  </si>
  <si>
    <t>PL0037710000427729</t>
  </si>
  <si>
    <t>Tumska 2</t>
  </si>
  <si>
    <t>PL0037710000427830</t>
  </si>
  <si>
    <t>Rybaki Sobótka</t>
  </si>
  <si>
    <t>PL0037710036447667</t>
  </si>
  <si>
    <t>Gierzyńskiego 1</t>
  </si>
  <si>
    <t>PL0037710000427931</t>
  </si>
  <si>
    <t>Piaska</t>
  </si>
  <si>
    <t>PL0037710000428032</t>
  </si>
  <si>
    <t>Dworcowa</t>
  </si>
  <si>
    <t>PL0037710000428133</t>
  </si>
  <si>
    <t>PL0037710000428234</t>
  </si>
  <si>
    <t>Dworcowa 1</t>
  </si>
  <si>
    <t>PL0037710000428335</t>
  </si>
  <si>
    <t>Chopina</t>
  </si>
  <si>
    <t>PL0037710000428436</t>
  </si>
  <si>
    <t>Kopernika 1</t>
  </si>
  <si>
    <t>PL0037710000428537</t>
  </si>
  <si>
    <t>Mickiewicza 1</t>
  </si>
  <si>
    <t>PL0037710000428638</t>
  </si>
  <si>
    <t>Wyszogrodzka</t>
  </si>
  <si>
    <t>PL0037710000428739</t>
  </si>
  <si>
    <t>Kilińskiego 1</t>
  </si>
  <si>
    <t>PL0037710000428840</t>
  </si>
  <si>
    <t>PL0037710000428941</t>
  </si>
  <si>
    <t>Gierzyńskigo</t>
  </si>
  <si>
    <t>PL0037710000429042</t>
  </si>
  <si>
    <t>PL0037710000429143</t>
  </si>
  <si>
    <t>PL0037710000429244</t>
  </si>
  <si>
    <t>PL0037710000429345</t>
  </si>
  <si>
    <t>Lotników 1</t>
  </si>
  <si>
    <t>PL0037710000429446</t>
  </si>
  <si>
    <t>Otolińska 1</t>
  </si>
  <si>
    <t>PL0037710000429547</t>
  </si>
  <si>
    <t>Chopina 1</t>
  </si>
  <si>
    <t>PL0037710000429648</t>
  </si>
  <si>
    <t>Reja 1</t>
  </si>
  <si>
    <t>PL0037710000429749</t>
  </si>
  <si>
    <t>PL0037710000429850</t>
  </si>
  <si>
    <t>Kołłątaja</t>
  </si>
  <si>
    <t>PL0037710000429951</t>
  </si>
  <si>
    <t>PL0037710000430052</t>
  </si>
  <si>
    <t>Bielska</t>
  </si>
  <si>
    <t>PL0037710000430153</t>
  </si>
  <si>
    <t>11 Listopada 1</t>
  </si>
  <si>
    <t>PL0037710000430254</t>
  </si>
  <si>
    <t>PL0037710000430355</t>
  </si>
  <si>
    <t>Kochanowskiego</t>
  </si>
  <si>
    <t>PL0037710000430456</t>
  </si>
  <si>
    <t>Lachmana</t>
  </si>
  <si>
    <t>PL0037710000430557</t>
  </si>
  <si>
    <t>Piłsudskiego</t>
  </si>
  <si>
    <t>PL0037710000430658</t>
  </si>
  <si>
    <t>Piaska 1</t>
  </si>
  <si>
    <t>PL0037710000430759</t>
  </si>
  <si>
    <t>PL0037710000430860</t>
  </si>
  <si>
    <t>Jachowicza 1</t>
  </si>
  <si>
    <t>PL0037710000430961</t>
  </si>
  <si>
    <t>Targowa</t>
  </si>
  <si>
    <t>PL0037710000431062</t>
  </si>
  <si>
    <t>Graniczna 1</t>
  </si>
  <si>
    <t>PL0037710000431163</t>
  </si>
  <si>
    <t>Słoneczna</t>
  </si>
  <si>
    <t>PL0037710000431264</t>
  </si>
  <si>
    <t>Maneżowa</t>
  </si>
  <si>
    <t>PL0037710000431365</t>
  </si>
  <si>
    <t>Południowa 1</t>
  </si>
  <si>
    <t>PL0037710000431466</t>
  </si>
  <si>
    <t>Różana 1</t>
  </si>
  <si>
    <t>PL0037710000431567</t>
  </si>
  <si>
    <t>Rzeczna 1</t>
  </si>
  <si>
    <t>PL0037710000431668</t>
  </si>
  <si>
    <t>Chabrowa 1</t>
  </si>
  <si>
    <t>PL0037710000431769</t>
  </si>
  <si>
    <t>Filtrowa 1 Imielnicka1</t>
  </si>
  <si>
    <t>PL0037710000431870</t>
  </si>
  <si>
    <t>PL0037710000431971</t>
  </si>
  <si>
    <t>Wspólna 1</t>
  </si>
  <si>
    <t>PL0037710000432072</t>
  </si>
  <si>
    <t>Reja</t>
  </si>
  <si>
    <t>PL0037710000432173</t>
  </si>
  <si>
    <t>Północna 1</t>
  </si>
  <si>
    <t>PL0037710000432274</t>
  </si>
  <si>
    <t>Lotników</t>
  </si>
  <si>
    <t>PL0037710000432375</t>
  </si>
  <si>
    <t>PL0037710000432476</t>
  </si>
  <si>
    <t>Gierzyńskiego</t>
  </si>
  <si>
    <t>PL0037710000432577</t>
  </si>
  <si>
    <t>Graniczna</t>
  </si>
  <si>
    <t>PL0037710000432678</t>
  </si>
  <si>
    <t>Otolińska</t>
  </si>
  <si>
    <t>PL0037710000432880</t>
  </si>
  <si>
    <t>Powstańców Styczniowych</t>
  </si>
  <si>
    <t>PL0037710000432981</t>
  </si>
  <si>
    <t>Strzelecka</t>
  </si>
  <si>
    <t>PL0037710000433082</t>
  </si>
  <si>
    <t>PL0037710000433183</t>
  </si>
  <si>
    <t>PL0037710000433284</t>
  </si>
  <si>
    <t>Żabia</t>
  </si>
  <si>
    <t>PL0037710000433385</t>
  </si>
  <si>
    <t>PL0037710000433486</t>
  </si>
  <si>
    <t>Obrońców Płocka 1920 5</t>
  </si>
  <si>
    <t>PL0037710000433587</t>
  </si>
  <si>
    <t>Lasockiego 7</t>
  </si>
  <si>
    <t>PL0037710000433688</t>
  </si>
  <si>
    <t>Tartaczna</t>
  </si>
  <si>
    <t>PL0037710000433789</t>
  </si>
  <si>
    <t>Zielona</t>
  </si>
  <si>
    <t>PL0037710000433890</t>
  </si>
  <si>
    <t>Stoczniowa 1</t>
  </si>
  <si>
    <t>PL0037710000433991</t>
  </si>
  <si>
    <t>Krakówka 1</t>
  </si>
  <si>
    <t>PL0037710000434092</t>
  </si>
  <si>
    <t>Dobrzykowska 1</t>
  </si>
  <si>
    <t>PL0037710000434193</t>
  </si>
  <si>
    <t>Popłacińska 1</t>
  </si>
  <si>
    <t>PL0037710000434294</t>
  </si>
  <si>
    <t>Kolejowa 1</t>
  </si>
  <si>
    <t>PL0037710000434395</t>
  </si>
  <si>
    <t>PL0037710000434496</t>
  </si>
  <si>
    <t>Sannicka</t>
  </si>
  <si>
    <t>PL0037710000434500</t>
  </si>
  <si>
    <t>PL0037710000434601</t>
  </si>
  <si>
    <t>PL0037710000434702</t>
  </si>
  <si>
    <t>Zielona 1</t>
  </si>
  <si>
    <t>PL0037710000434803</t>
  </si>
  <si>
    <t>Popłacińska</t>
  </si>
  <si>
    <t>PL0037710000434904</t>
  </si>
  <si>
    <t>Gromadzka</t>
  </si>
  <si>
    <t>PL0037710000435005</t>
  </si>
  <si>
    <t>PL0037710000435106</t>
  </si>
  <si>
    <t>PL0037710000435207</t>
  </si>
  <si>
    <t>Gąbińska 1</t>
  </si>
  <si>
    <t>PL0037710000435308</t>
  </si>
  <si>
    <t>Sielska 1</t>
  </si>
  <si>
    <t>PL0037710000435409</t>
  </si>
  <si>
    <t>Skrajna</t>
  </si>
  <si>
    <t>PL0037710000435510</t>
  </si>
  <si>
    <t>Lokalna</t>
  </si>
  <si>
    <t>PL0037710000435611</t>
  </si>
  <si>
    <t>Borowiczki - Pieńki</t>
  </si>
  <si>
    <t>PL0037710000435712</t>
  </si>
  <si>
    <t>Borowicka 1</t>
  </si>
  <si>
    <t>PL0037710000435813</t>
  </si>
  <si>
    <t>PL0037710000435914</t>
  </si>
  <si>
    <t>Lubuska 1 Ośnicka</t>
  </si>
  <si>
    <t>PL0037710000436015</t>
  </si>
  <si>
    <t>PL0037710000436217</t>
  </si>
  <si>
    <t>PL0037710000436318</t>
  </si>
  <si>
    <t>PL0037710000436419</t>
  </si>
  <si>
    <t>Wiosenna</t>
  </si>
  <si>
    <t>PL0037710000436520</t>
  </si>
  <si>
    <t>Gmury 1</t>
  </si>
  <si>
    <t>PL0037710000436621</t>
  </si>
  <si>
    <t>Korczaka Ośnicka</t>
  </si>
  <si>
    <t>PL0037710000436722</t>
  </si>
  <si>
    <t>Korczaka 1</t>
  </si>
  <si>
    <t>PL0037710000436823</t>
  </si>
  <si>
    <t>Miedziana 1</t>
  </si>
  <si>
    <t>PL0037710000436924</t>
  </si>
  <si>
    <t>Wiązowa 1</t>
  </si>
  <si>
    <t>PL0037710000437025</t>
  </si>
  <si>
    <t>Cedrowa</t>
  </si>
  <si>
    <t>PL0037710000437126</t>
  </si>
  <si>
    <t>PL0037710000437227</t>
  </si>
  <si>
    <t>Harcerska</t>
  </si>
  <si>
    <t>PL0037710000437328</t>
  </si>
  <si>
    <t>Śląska 1</t>
  </si>
  <si>
    <t>PL0037710000437429</t>
  </si>
  <si>
    <t>Borowiczki - Pieńki 1</t>
  </si>
  <si>
    <t>PL0037710000437530</t>
  </si>
  <si>
    <t>Ośnicka</t>
  </si>
  <si>
    <t>PL0037710000437631</t>
  </si>
  <si>
    <t>PL0037710000437732</t>
  </si>
  <si>
    <t>Morelowa 1</t>
  </si>
  <si>
    <t>PL0037710000437833</t>
  </si>
  <si>
    <t>Wilcza</t>
  </si>
  <si>
    <t>PL0037710000437934</t>
  </si>
  <si>
    <t>Żywiczna Lisia</t>
  </si>
  <si>
    <t>PL0037710000438035</t>
  </si>
  <si>
    <t>Żywiczna Jaskółcza</t>
  </si>
  <si>
    <t>PL0037710000438136</t>
  </si>
  <si>
    <t>Grabówka</t>
  </si>
  <si>
    <t>PL0037710000438237</t>
  </si>
  <si>
    <t>Mazowiecka</t>
  </si>
  <si>
    <t>PL0037710037803849</t>
  </si>
  <si>
    <t>Hubalczyków</t>
  </si>
  <si>
    <t>PL0037710000438338</t>
  </si>
  <si>
    <t>Baczyńskiego 1</t>
  </si>
  <si>
    <t>PL0037710000438439</t>
  </si>
  <si>
    <t>Sucharskiego</t>
  </si>
  <si>
    <t>PL0037710000438540</t>
  </si>
  <si>
    <t>Grota-Roweckiego</t>
  </si>
  <si>
    <t>PL0037710000438641</t>
  </si>
  <si>
    <t>Batalionu Parasol 1</t>
  </si>
  <si>
    <t>PL0037710000438742</t>
  </si>
  <si>
    <t>Szarych Szeregów</t>
  </si>
  <si>
    <t>PL0037710000438843</t>
  </si>
  <si>
    <t>Podolszyce Północ</t>
  </si>
  <si>
    <t>PL0037710000438944</t>
  </si>
  <si>
    <t>Armii Krajowej 1</t>
  </si>
  <si>
    <t>PL0037710000439045</t>
  </si>
  <si>
    <t>Batalionu Parasol</t>
  </si>
  <si>
    <t>PL0037710000439146</t>
  </si>
  <si>
    <t>Władysława Andersa</t>
  </si>
  <si>
    <t>PL0037710000439247</t>
  </si>
  <si>
    <t>Monte Cassino</t>
  </si>
  <si>
    <t>PL0037710000439348</t>
  </si>
  <si>
    <t>Dywizjonu 303</t>
  </si>
  <si>
    <t>PL0037710000439449</t>
  </si>
  <si>
    <t>Wańkowicza</t>
  </si>
  <si>
    <t>PL0037710000439550</t>
  </si>
  <si>
    <t>PL0037710000439651</t>
  </si>
  <si>
    <t>Al. Jana Pawła II 17</t>
  </si>
  <si>
    <t>PL0037710000439752</t>
  </si>
  <si>
    <t>PL0037710000439853</t>
  </si>
  <si>
    <t>Al. Jana Pawła II</t>
  </si>
  <si>
    <t>PL0037710000439954</t>
  </si>
  <si>
    <t>Czwartaków</t>
  </si>
  <si>
    <t>PL0037710000440055</t>
  </si>
  <si>
    <t>PL0037710000440156</t>
  </si>
  <si>
    <t>Podolszyce Południe 1</t>
  </si>
  <si>
    <t>PL0037710000440257</t>
  </si>
  <si>
    <t>PL0037710000440358</t>
  </si>
  <si>
    <t>PL0037710000440459</t>
  </si>
  <si>
    <t>PL0037710000440560</t>
  </si>
  <si>
    <t>PL0037710000440661</t>
  </si>
  <si>
    <t>PL0037710000440762</t>
  </si>
  <si>
    <t>PL0037710000440863</t>
  </si>
  <si>
    <t>Mazura 1 Żyzna 1</t>
  </si>
  <si>
    <t>PL0037710000440964</t>
  </si>
  <si>
    <t>Al. Jana Pawła II 1</t>
  </si>
  <si>
    <t>PL0037710000441065</t>
  </si>
  <si>
    <t>Batalionu Zośka</t>
  </si>
  <si>
    <t>PL0037710000441166</t>
  </si>
  <si>
    <t>Rogowskiego</t>
  </si>
  <si>
    <t>PL0037710000441267</t>
  </si>
  <si>
    <t>Czerwonych Kosynierów</t>
  </si>
  <si>
    <t>PL0037710000441368</t>
  </si>
  <si>
    <t>PL0037710000441469</t>
  </si>
  <si>
    <t>Powstańców Styczniowych Promenada n.Wisłą</t>
  </si>
  <si>
    <t>PL0037710000441570</t>
  </si>
  <si>
    <t>Czwataków 1</t>
  </si>
  <si>
    <t>PL0037710000441671</t>
  </si>
  <si>
    <t>PL0037710000441772</t>
  </si>
  <si>
    <t>PL0037710000441873</t>
  </si>
  <si>
    <t>PL0037710000441974</t>
  </si>
  <si>
    <t>PL0037710000442075</t>
  </si>
  <si>
    <t>PL0037710000442176</t>
  </si>
  <si>
    <t>PL0037710000442277</t>
  </si>
  <si>
    <t>PL0037710000442378</t>
  </si>
  <si>
    <t>Żyzna 1</t>
  </si>
  <si>
    <t>PL0037710000442479</t>
  </si>
  <si>
    <t>PL0037710000442580</t>
  </si>
  <si>
    <t>Kutrzeby</t>
  </si>
  <si>
    <t>PL0037710000442681</t>
  </si>
  <si>
    <t>Szkolna</t>
  </si>
  <si>
    <t>PL0037710000442883</t>
  </si>
  <si>
    <t>PL0037710000442984</t>
  </si>
  <si>
    <t>PL0037710000443085</t>
  </si>
  <si>
    <t>PL0037710000443186</t>
  </si>
  <si>
    <t>PL0037710000443287</t>
  </si>
  <si>
    <t>Przemysłowa</t>
  </si>
  <si>
    <t>PL0037710000443388</t>
  </si>
  <si>
    <t>Piesza</t>
  </si>
  <si>
    <t>PL0037710000443489</t>
  </si>
  <si>
    <t>Jachowicza</t>
  </si>
  <si>
    <t>PL0037710000443590</t>
  </si>
  <si>
    <t>Pl. Obrońców Warszawy 1</t>
  </si>
  <si>
    <t>PL0037710000443691</t>
  </si>
  <si>
    <t>Warszawska Armii Krajowej</t>
  </si>
  <si>
    <t>PL0037710000443792</t>
  </si>
  <si>
    <t>PL0037710000443893</t>
  </si>
  <si>
    <t>Armii Krajowej</t>
  </si>
  <si>
    <t>PL0037710000443994</t>
  </si>
  <si>
    <t>Kolejowa st 17</t>
  </si>
  <si>
    <t>PL0037710000444095</t>
  </si>
  <si>
    <t>PL0037710000444196</t>
  </si>
  <si>
    <t>Patriotów S-1396</t>
  </si>
  <si>
    <t>PL0037710000444200</t>
  </si>
  <si>
    <t>Armii Krajowej Grabówka</t>
  </si>
  <si>
    <t>PL0037710000444301</t>
  </si>
  <si>
    <t>Traktowa</t>
  </si>
  <si>
    <t>PL0037710000444402</t>
  </si>
  <si>
    <t>Urodzajna</t>
  </si>
  <si>
    <t>PL0037710000444503</t>
  </si>
  <si>
    <t>Parcele</t>
  </si>
  <si>
    <t>PL0037710000444604</t>
  </si>
  <si>
    <t>Podgórze</t>
  </si>
  <si>
    <t>PL0037710000444705</t>
  </si>
  <si>
    <t>Jesienna</t>
  </si>
  <si>
    <t>PL0037710000444806</t>
  </si>
  <si>
    <t>Ossowskiego</t>
  </si>
  <si>
    <t>PL0037710000444907</t>
  </si>
  <si>
    <t>Czwartaków szafa SOT przy trafo S1-1418</t>
  </si>
  <si>
    <t>PL0037710000445008</t>
  </si>
  <si>
    <t>Gościniec szafa SOT przy stacji trafo 1367</t>
  </si>
  <si>
    <t>PL0037710000445109</t>
  </si>
  <si>
    <t>Norbertańska</t>
  </si>
  <si>
    <t>PL0037710000445210</t>
  </si>
  <si>
    <t>PL0037710000445311</t>
  </si>
  <si>
    <t>PL0037710000445412</t>
  </si>
  <si>
    <t>Wyszorodzka</t>
  </si>
  <si>
    <t>PL0037710000445513</t>
  </si>
  <si>
    <t>Sienkiewicza 45 SOT</t>
  </si>
  <si>
    <t>PL0037710000445614</t>
  </si>
  <si>
    <t>Dobrzykowska most rondo</t>
  </si>
  <si>
    <t>PL0037710000445715</t>
  </si>
  <si>
    <t>Parcele Lisia, Jastrzębia</t>
  </si>
  <si>
    <t>PL0037710000445816</t>
  </si>
  <si>
    <t>PL0037710000445917</t>
  </si>
  <si>
    <t>Podgórze szafa SOT 1/5</t>
  </si>
  <si>
    <t>PL0037710000446018</t>
  </si>
  <si>
    <t>PL0037710000446119</t>
  </si>
  <si>
    <t>Srebrna</t>
  </si>
  <si>
    <t>PL0037710036938529</t>
  </si>
  <si>
    <t>Żuławska dz 1504</t>
  </si>
  <si>
    <t>PL0037710038106266</t>
  </si>
  <si>
    <t>Przemysłowa (S1-220)</t>
  </si>
  <si>
    <t>PL0037710105651915</t>
  </si>
  <si>
    <t>PL0037710109657207</t>
  </si>
  <si>
    <t>Przemysłowa dz. Nr 506 4</t>
  </si>
  <si>
    <t>PL0037710002160288</t>
  </si>
  <si>
    <t>Pasaż Ignacego Jana Paderewskiego 1</t>
  </si>
  <si>
    <t>PL0037710110436540</t>
  </si>
  <si>
    <t>Graniczna od Otolińskiej do Piłsudskiego</t>
  </si>
  <si>
    <t>PL0037710114844279</t>
  </si>
  <si>
    <t>PL0037710114208325</t>
  </si>
  <si>
    <t>Otolińska dz. 125</t>
  </si>
  <si>
    <t>PL0037710116697080</t>
  </si>
  <si>
    <t>Otolińska dz. 85/2</t>
  </si>
  <si>
    <t>PL0037710123076751</t>
  </si>
  <si>
    <t>Zbożowa dz. 284</t>
  </si>
  <si>
    <t>PL0037710123075539</t>
  </si>
  <si>
    <t>PL0037710036472222</t>
  </si>
  <si>
    <t>Dobrzykowska</t>
  </si>
  <si>
    <t>PL0037710036472424</t>
  </si>
  <si>
    <t>Zglenickiego dz. 8</t>
  </si>
  <si>
    <t>PL0037710123868919</t>
  </si>
  <si>
    <t>Poziomkowa</t>
  </si>
  <si>
    <t>PL0037710000176507</t>
  </si>
  <si>
    <t>3</t>
  </si>
  <si>
    <t>2</t>
  </si>
  <si>
    <t>Miejski Zarząd Dróg w Płocku - sygnalizacja świetlna</t>
  </si>
  <si>
    <t>sygnalizacja świetlna</t>
  </si>
  <si>
    <t>Dobrzyńska (Kredytowa)</t>
  </si>
  <si>
    <t>PL0037710000696194</t>
  </si>
  <si>
    <t>C11</t>
  </si>
  <si>
    <t>Łukasiewicza dz. 19</t>
  </si>
  <si>
    <t>PL0037710000696295</t>
  </si>
  <si>
    <t>PL0037710000696396</t>
  </si>
  <si>
    <t>PL0037710000696400</t>
  </si>
  <si>
    <t>Obrońców Westerplatte</t>
  </si>
  <si>
    <t>PL0037710000696501</t>
  </si>
  <si>
    <t>PL0037710000696602</t>
  </si>
  <si>
    <t>PL0037710000696703</t>
  </si>
  <si>
    <t>Wiatraki</t>
  </si>
  <si>
    <t>PL0037710000696804</t>
  </si>
  <si>
    <t>PL0037710000696905</t>
  </si>
  <si>
    <t>PL0037710000697915</t>
  </si>
  <si>
    <t>Armii Krajowej Kutrzeby</t>
  </si>
  <si>
    <t>PL0037710000798652</t>
  </si>
  <si>
    <t>Gwardii Ludowej przejście dla pieszych</t>
  </si>
  <si>
    <t>PL0037710000798955</t>
  </si>
  <si>
    <t>Harcerska dz. 801/4, 1090/2</t>
  </si>
  <si>
    <t>PL0037710038217010</t>
  </si>
  <si>
    <t>Wyszogrodzka dz. 571</t>
  </si>
  <si>
    <t>PL0037710038322801</t>
  </si>
  <si>
    <t>Wyszogrodzka dz. 2534/19, 2534/22</t>
  </si>
  <si>
    <t>PL0037710110084916</t>
  </si>
  <si>
    <t>PL0037740019313274</t>
  </si>
  <si>
    <t>Wyszogrodzka rondo most</t>
  </si>
  <si>
    <t>PL0037710000798854</t>
  </si>
  <si>
    <t>Wyszogrodzka Graniczna</t>
  </si>
  <si>
    <t>PL0037710000798753</t>
  </si>
  <si>
    <t>Kolejowa 1632/3</t>
  </si>
  <si>
    <t>PL0037710000799056</t>
  </si>
  <si>
    <t>Armii Krajowej dz. 293/173</t>
  </si>
  <si>
    <t>PL0037710036656825</t>
  </si>
  <si>
    <t>Jana Pawła II dz. 488/1</t>
  </si>
  <si>
    <t>PL0037710037002385</t>
  </si>
  <si>
    <t>PL0037740037022545</t>
  </si>
  <si>
    <t>Otolińska/Targowa</t>
  </si>
  <si>
    <t>PL0037710115226017</t>
  </si>
  <si>
    <t>PL0037710000694376</t>
  </si>
  <si>
    <t>R</t>
  </si>
  <si>
    <t>Marszałka Józefa Piłsudskiego</t>
  </si>
  <si>
    <t>PL0037710000694578</t>
  </si>
  <si>
    <t>PL0037710000694780</t>
  </si>
  <si>
    <t>PL0037710000694881</t>
  </si>
  <si>
    <t>Al. Jana Kilińskiego</t>
  </si>
  <si>
    <t>PL0037710000694982</t>
  </si>
  <si>
    <t>Stanisława Jachowicza</t>
  </si>
  <si>
    <t>PL0037710000695083</t>
  </si>
  <si>
    <t>PL0037710000695184</t>
  </si>
  <si>
    <t>Floriana Kobylińskiego</t>
  </si>
  <si>
    <t>PL0037710000695285</t>
  </si>
  <si>
    <t>PL0037710000695386</t>
  </si>
  <si>
    <t>PL0037710000695487</t>
  </si>
  <si>
    <t>PL0037710000695588</t>
  </si>
  <si>
    <t>PL0037710000695689</t>
  </si>
  <si>
    <t>PL0037710000695790</t>
  </si>
  <si>
    <t>PL0037710000695891</t>
  </si>
  <si>
    <t>Ignacego Łukasiewicza</t>
  </si>
  <si>
    <t>PL0037710000695992</t>
  </si>
  <si>
    <t>PL0037710000696093</t>
  </si>
  <si>
    <t>Henryka Sienkiewicza</t>
  </si>
  <si>
    <t>PL0037710000697006</t>
  </si>
  <si>
    <t>PL0037710000697107</t>
  </si>
  <si>
    <t>PL0037710000697208</t>
  </si>
  <si>
    <t>PL0037710000697410</t>
  </si>
  <si>
    <t>PL0037710000697511</t>
  </si>
  <si>
    <t>PL0037710000697612</t>
  </si>
  <si>
    <t>Gwardii Ludowej</t>
  </si>
  <si>
    <t>PL0037710000697713</t>
  </si>
  <si>
    <t>PL0037710000691649</t>
  </si>
  <si>
    <t>Bielska/Targowa - Bielska dz. 1/1</t>
  </si>
  <si>
    <t>PL0037710118762473</t>
  </si>
  <si>
    <t>Piłsudskiego dz. 114/2</t>
  </si>
  <si>
    <t>PL0037710123079478</t>
  </si>
  <si>
    <t>Piłsudskiego dz. 271</t>
  </si>
  <si>
    <t>PL0037710123074630</t>
  </si>
  <si>
    <t>PL0037740000069601</t>
  </si>
  <si>
    <t>1-go Maja - Królewiecka - 3-go Maja</t>
  </si>
  <si>
    <t>PL0037710000798501</t>
  </si>
  <si>
    <t>1-go Maja - Kolegialna, 1-go Maja Sienkiewicza</t>
  </si>
  <si>
    <t>PL0037710000387503</t>
  </si>
  <si>
    <t>Szacunkowe zapotrzebowanie energii elektrycznej dla w/w obiektów w okresie od 01.01.2017 r. do 31.12.2017 r. wynosi:</t>
  </si>
  <si>
    <t>[kWh]</t>
  </si>
  <si>
    <t>Szacunkowe zapotrzebowanie energii elektrycznej dla w/w obiektów w okresie od 01.01.2018 r. do 31.12.2018 r. wynosi:</t>
  </si>
  <si>
    <t>Szacunkowe zapotrzebowanie energii elektrycznej dla w/w obiektów w okresie od 01.01.2019 r. do 31.12.2019 r. wynosi:</t>
  </si>
  <si>
    <t>Całkowite zapotrzebowanie na energie w okresie objętym Zamówieniem:</t>
  </si>
  <si>
    <t>Gmina-Miasto Płock</t>
  </si>
  <si>
    <t>Gmina – Miasto Płock</t>
  </si>
  <si>
    <t>Budynek administracyjno – biurowy</t>
  </si>
  <si>
    <t>6</t>
  </si>
  <si>
    <t>09-407</t>
  </si>
  <si>
    <t>PL0037710037573170</t>
  </si>
  <si>
    <t>99865444</t>
  </si>
  <si>
    <t>C21</t>
  </si>
  <si>
    <t>60</t>
  </si>
  <si>
    <t>Tumska</t>
  </si>
  <si>
    <t>9</t>
  </si>
  <si>
    <t>PL0037710112177284</t>
  </si>
  <si>
    <t>00136352</t>
  </si>
  <si>
    <t>20</t>
  </si>
  <si>
    <t>22</t>
  </si>
  <si>
    <t>PL0037710000419342</t>
  </si>
  <si>
    <t>806931063</t>
  </si>
  <si>
    <t>3,5</t>
  </si>
  <si>
    <t>PL0037710000419241</t>
  </si>
  <si>
    <t>7131460462</t>
  </si>
  <si>
    <t>21</t>
  </si>
  <si>
    <t>PL0037710000419443</t>
  </si>
  <si>
    <t>8069820464</t>
  </si>
  <si>
    <t>13,2</t>
  </si>
  <si>
    <t>Stary Rynek</t>
  </si>
  <si>
    <t>PL0037710000017602</t>
  </si>
  <si>
    <t>96637309</t>
  </si>
  <si>
    <t>140</t>
  </si>
  <si>
    <t>Budynek biurowy E</t>
  </si>
  <si>
    <t>Kazimierza Wielkiego</t>
  </si>
  <si>
    <t>2A</t>
  </si>
  <si>
    <t>PL0037710000017703</t>
  </si>
  <si>
    <t>96637207</t>
  </si>
  <si>
    <t>65</t>
  </si>
  <si>
    <t>Urząd Stanu Cywilnego</t>
  </si>
  <si>
    <t>PL0037710000417726</t>
  </si>
  <si>
    <t>7131310911</t>
  </si>
  <si>
    <t>12</t>
  </si>
  <si>
    <t>Budynek biurowy – węzeł c.o.</t>
  </si>
  <si>
    <t>PL0037710000418837</t>
  </si>
  <si>
    <t>9121057</t>
  </si>
  <si>
    <t>G11</t>
  </si>
  <si>
    <t>2,2</t>
  </si>
  <si>
    <t>Budynek użyteczności – publicznej</t>
  </si>
  <si>
    <t>7</t>
  </si>
  <si>
    <t>PL0037710000418736</t>
  </si>
  <si>
    <t>00067940</t>
  </si>
  <si>
    <t>16</t>
  </si>
  <si>
    <t>RMO Borowiczki</t>
  </si>
  <si>
    <t>Borowicka</t>
  </si>
  <si>
    <t>09-408</t>
  </si>
  <si>
    <t>PL0037710005505879</t>
  </si>
  <si>
    <t>80696337/1</t>
  </si>
  <si>
    <t>RMO Dobrzyńska</t>
  </si>
  <si>
    <t>8/7</t>
  </si>
  <si>
    <t>PL0037710113650371</t>
  </si>
  <si>
    <t>00076006/53</t>
  </si>
  <si>
    <t>5,00</t>
  </si>
  <si>
    <t>RMO Pradolina Wisły</t>
  </si>
  <si>
    <t>Nizinna</t>
  </si>
  <si>
    <t>39</t>
  </si>
  <si>
    <t>PL0037740123313745</t>
  </si>
  <si>
    <t>00246696/2</t>
  </si>
  <si>
    <t>RMO Stare Miasto</t>
  </si>
  <si>
    <t>14</t>
  </si>
  <si>
    <t>PL0037710000418635</t>
  </si>
  <si>
    <t>71311154/48</t>
  </si>
  <si>
    <t>C12a</t>
  </si>
  <si>
    <t>13,20</t>
  </si>
  <si>
    <t>Zasilanie imprez</t>
  </si>
  <si>
    <t>Tumska 5</t>
  </si>
  <si>
    <t>5</t>
  </si>
  <si>
    <t>PL0037710000417625</t>
  </si>
  <si>
    <t>71311187</t>
  </si>
  <si>
    <t>16,00</t>
  </si>
  <si>
    <t>Tumska 9</t>
  </si>
  <si>
    <t>PL0037710000416615</t>
  </si>
  <si>
    <t>71311016</t>
  </si>
  <si>
    <t>17,3</t>
  </si>
  <si>
    <t>Tumska 12</t>
  </si>
  <si>
    <t>PL0037710000416716</t>
  </si>
  <si>
    <t>71419943/5</t>
  </si>
  <si>
    <t>12,00</t>
  </si>
  <si>
    <t>Kolegialna 2</t>
  </si>
  <si>
    <t>PL0037710000416514</t>
  </si>
  <si>
    <t>71311498/2</t>
  </si>
  <si>
    <t>Fontanna</t>
  </si>
  <si>
    <t>Pl. Obr. Warszawy</t>
  </si>
  <si>
    <t>PL0037710000415807</t>
  </si>
  <si>
    <t>71491766/29</t>
  </si>
  <si>
    <t>Jerozolimska</t>
  </si>
  <si>
    <t>PL0037710036423621</t>
  </si>
  <si>
    <t>71311497/20</t>
  </si>
  <si>
    <t>Park Północny</t>
  </si>
  <si>
    <t>PL0037710005561150</t>
  </si>
  <si>
    <t>71489341</t>
  </si>
  <si>
    <t>6,60</t>
  </si>
  <si>
    <t>PL0037710005561251</t>
  </si>
  <si>
    <t>47195382</t>
  </si>
  <si>
    <t>C12b</t>
  </si>
  <si>
    <t>Szalet miejski</t>
  </si>
  <si>
    <t>PL0037710005561352</t>
  </si>
  <si>
    <t>00247171</t>
  </si>
  <si>
    <t>7,00</t>
  </si>
  <si>
    <t>Nowy Rynek</t>
  </si>
  <si>
    <t>1</t>
  </si>
  <si>
    <t>PL0037710000416413</t>
  </si>
  <si>
    <t>71435507/1</t>
  </si>
  <si>
    <t>Pl. Narutowicza</t>
  </si>
  <si>
    <t>PL0037710005561453</t>
  </si>
  <si>
    <t>80768325/26</t>
  </si>
  <si>
    <t>Lasek brzozowy</t>
  </si>
  <si>
    <t>Jana Pawła II</t>
  </si>
  <si>
    <t>PL0037710106053857</t>
  </si>
  <si>
    <t>71487616</t>
  </si>
  <si>
    <t>Cmentarz komunalny</t>
  </si>
  <si>
    <t>PL0037710000415908</t>
  </si>
  <si>
    <t>99865546</t>
  </si>
  <si>
    <t>40,00</t>
  </si>
  <si>
    <t>Pasaż Paderewskiego</t>
  </si>
  <si>
    <t>09-410</t>
  </si>
  <si>
    <t>PL0037710000043409</t>
  </si>
  <si>
    <t>21340139</t>
  </si>
  <si>
    <t>15,00</t>
  </si>
  <si>
    <t>PL0037710000124301</t>
  </si>
  <si>
    <t>0110045</t>
  </si>
  <si>
    <t>11,00</t>
  </si>
  <si>
    <t>Toaleta kontenerowa</t>
  </si>
  <si>
    <t>Jachowicza 40</t>
  </si>
  <si>
    <t>PL0037710113653506</t>
  </si>
  <si>
    <t>00021805</t>
  </si>
  <si>
    <t>PL0037710000688922</t>
  </si>
  <si>
    <t>71315085/2</t>
  </si>
  <si>
    <t>20,00</t>
  </si>
  <si>
    <t>PL0037710000689023</t>
  </si>
  <si>
    <t>71311407/3</t>
  </si>
  <si>
    <t>13</t>
  </si>
  <si>
    <t>PL0037710000416817</t>
  </si>
  <si>
    <t>00087227</t>
  </si>
  <si>
    <t>PL0037710000416918</t>
  </si>
  <si>
    <t>00085925</t>
  </si>
  <si>
    <t>PL0037710112075537</t>
  </si>
  <si>
    <t>99865112</t>
  </si>
  <si>
    <t>przepompownia ścieków deszczowych</t>
  </si>
  <si>
    <t>ul. Otolińska dz. 33</t>
  </si>
  <si>
    <t>-</t>
  </si>
  <si>
    <t>99865029</t>
  </si>
  <si>
    <t>85,00</t>
  </si>
  <si>
    <t>al. Piłsudskiego dz. 87/4</t>
  </si>
  <si>
    <t>50644090</t>
  </si>
  <si>
    <t>69,30</t>
  </si>
  <si>
    <t>ul. Chruściela dz. 3188/57i inne</t>
  </si>
  <si>
    <t>14241475/31</t>
  </si>
  <si>
    <t>6,00</t>
  </si>
  <si>
    <t>oczyszczalnia ścieków deszczowych</t>
  </si>
  <si>
    <t>ul. Portowa</t>
  </si>
  <si>
    <t>09-401</t>
  </si>
  <si>
    <t>14021840/9</t>
  </si>
  <si>
    <t>25,00</t>
  </si>
  <si>
    <t>ul. Srebrna dz. 2020/2</t>
  </si>
  <si>
    <t>70732327/1</t>
  </si>
  <si>
    <t>ul. Zgodna dz. 1672</t>
  </si>
  <si>
    <t>000055282/7</t>
  </si>
  <si>
    <t>ul. Lipowa dz. 2379/1</t>
  </si>
  <si>
    <t>14231884/8</t>
  </si>
  <si>
    <t>ul. Grabówka dz. 1399/5</t>
  </si>
  <si>
    <t>14166755/6</t>
  </si>
  <si>
    <t>ul. Gierzyńskiego</t>
  </si>
  <si>
    <t>14353832/5</t>
  </si>
  <si>
    <t>ul. Postańców Styczniowych</t>
  </si>
  <si>
    <t>14354147/3</t>
  </si>
  <si>
    <t>ul. Powstańców Styczniowych</t>
  </si>
  <si>
    <t>14353276/4</t>
  </si>
  <si>
    <t>ul. Gwardii Ludowej dz.229/9</t>
  </si>
  <si>
    <t>71539327/2</t>
  </si>
  <si>
    <t>Studnia awaryjna</t>
  </si>
  <si>
    <t>dz. 694/21</t>
  </si>
  <si>
    <t>PL0037710000418029</t>
  </si>
  <si>
    <t>71435554/15</t>
  </si>
  <si>
    <t>Zygmunta Wolskiego</t>
  </si>
  <si>
    <t>dz. 382/4</t>
  </si>
  <si>
    <t>PL0037710000418130</t>
  </si>
  <si>
    <t>99865115/16</t>
  </si>
  <si>
    <t>40</t>
  </si>
  <si>
    <t>Al. Marszałka Józefa Piłsudskiego</t>
  </si>
  <si>
    <t>dz. 221</t>
  </si>
  <si>
    <t>09-402</t>
  </si>
  <si>
    <t>PL0037710000418231</t>
  </si>
  <si>
    <t>99865114/17</t>
  </si>
  <si>
    <t>Magazyn sprzętu OC</t>
  </si>
  <si>
    <t>9a</t>
  </si>
  <si>
    <t>PL0037710000417928</t>
  </si>
  <si>
    <t>41240346/13</t>
  </si>
  <si>
    <t>C12B</t>
  </si>
  <si>
    <t>wiata przystankowa Jachowicza Teatr 05</t>
  </si>
  <si>
    <t>Nowy Rynek 11</t>
  </si>
  <si>
    <t>247/14</t>
  </si>
  <si>
    <t>PL0037710122485960</t>
  </si>
  <si>
    <t>00156121</t>
  </si>
  <si>
    <t>wiata przystankowa Armii Krajowej 01</t>
  </si>
  <si>
    <t>PL0037710122481314</t>
  </si>
  <si>
    <t>00194100</t>
  </si>
  <si>
    <t>wiata przystankowa Winiary Szpital 01</t>
  </si>
  <si>
    <t>526/6</t>
  </si>
  <si>
    <t>PL0037710122489495</t>
  </si>
  <si>
    <t>00070859</t>
  </si>
  <si>
    <t>wiata przystankowa Pszczela 01</t>
  </si>
  <si>
    <t>361/6</t>
  </si>
  <si>
    <t>PL0037710122489192</t>
  </si>
  <si>
    <t>60903668</t>
  </si>
  <si>
    <t>wiata przystankowa Skarpa 01</t>
  </si>
  <si>
    <t>4/7</t>
  </si>
  <si>
    <t>PL0037710122490307</t>
  </si>
  <si>
    <t>00256476</t>
  </si>
  <si>
    <t>wiata przystankowa Gradowskiego 02</t>
  </si>
  <si>
    <t>933/6</t>
  </si>
  <si>
    <t>PL0037710122483031</t>
  </si>
  <si>
    <t>60736854</t>
  </si>
  <si>
    <t>wiata przystankowa Kwiatka 01</t>
  </si>
  <si>
    <t>PL0037710122482829</t>
  </si>
  <si>
    <t>00220174</t>
  </si>
  <si>
    <t>wiata przystankowa Misjonarska 02</t>
  </si>
  <si>
    <t>Sienkiewicza</t>
  </si>
  <si>
    <t>621/12</t>
  </si>
  <si>
    <t>PL0037710122487677</t>
  </si>
  <si>
    <t>00071368</t>
  </si>
  <si>
    <t>wiata przystankowa Jachowicza Bielska 02</t>
  </si>
  <si>
    <t>244/1</t>
  </si>
  <si>
    <t>PL0037710122489701</t>
  </si>
  <si>
    <t>00193986</t>
  </si>
  <si>
    <t>wiata przystankowa Sikorskiego 02</t>
  </si>
  <si>
    <t>3181/2</t>
  </si>
  <si>
    <t>PL0037710122481920</t>
  </si>
  <si>
    <t>00256544</t>
  </si>
  <si>
    <t>wiata przystankowa Jachowicza Bielska 03</t>
  </si>
  <si>
    <t>495/2</t>
  </si>
  <si>
    <t>PL0037710122482021</t>
  </si>
  <si>
    <t>00071448</t>
  </si>
  <si>
    <t>wiata przystankowa Wolskiego 01</t>
  </si>
  <si>
    <t>483/1</t>
  </si>
  <si>
    <t>PL0037710122489600</t>
  </si>
  <si>
    <t>00220120</t>
  </si>
  <si>
    <t>wiata przystankowa Piękna 01</t>
  </si>
  <si>
    <t>264/24</t>
  </si>
  <si>
    <t>PL0037710122485455</t>
  </si>
  <si>
    <t>00220197</t>
  </si>
  <si>
    <t>wiata przystankowa Jachowicza Teatr 04</t>
  </si>
  <si>
    <t>PL0037710122487071</t>
  </si>
  <si>
    <t>00259239</t>
  </si>
  <si>
    <t>wiata przystankowa Rembielińskiego 01,02</t>
  </si>
  <si>
    <t>PL0037710122487374</t>
  </si>
  <si>
    <t>71983290</t>
  </si>
  <si>
    <t>wiata przystankowa Stanisławówka 02</t>
  </si>
  <si>
    <t>556/9</t>
  </si>
  <si>
    <t>PL0037710122485152</t>
  </si>
  <si>
    <t>00220155</t>
  </si>
  <si>
    <t>wiata przystankowa Orlińskiego 01</t>
  </si>
  <si>
    <t>PL0037710122490105</t>
  </si>
  <si>
    <t>00220119</t>
  </si>
  <si>
    <t>wiata przystankowa Tumska 02</t>
  </si>
  <si>
    <t>574/2</t>
  </si>
  <si>
    <t>PL0037710122487879</t>
  </si>
  <si>
    <t>00249841</t>
  </si>
  <si>
    <t>wiata przystankowa Czwartaków 01</t>
  </si>
  <si>
    <t>492/4</t>
  </si>
  <si>
    <t>PL0037710122482526</t>
  </si>
  <si>
    <t>00256329</t>
  </si>
  <si>
    <t>Parking Jędrzejewo</t>
  </si>
  <si>
    <t>Jędrzejewo</t>
  </si>
  <si>
    <t>1B</t>
  </si>
  <si>
    <t>3237217/28</t>
  </si>
  <si>
    <t>Skarb Państwa</t>
  </si>
  <si>
    <t>budynek delegatury Urzędu Wojewódzkiego</t>
  </si>
  <si>
    <t>15</t>
  </si>
  <si>
    <t>58001518</t>
  </si>
  <si>
    <t>250</t>
  </si>
  <si>
    <t>Inwestycje Miejskie Sp. z o.o.</t>
  </si>
  <si>
    <t>Numer ewidencyjny</t>
  </si>
  <si>
    <t>suma szacowanego zużycia</t>
  </si>
  <si>
    <t>Kleeberga</t>
  </si>
  <si>
    <t>09-409</t>
  </si>
  <si>
    <t>PL0037710119668314</t>
  </si>
  <si>
    <t>25</t>
  </si>
  <si>
    <t>Książnica Płocka - Dział Zbiorów Audiowizualnych</t>
  </si>
  <si>
    <t>Kościuszki</t>
  </si>
  <si>
    <t>3c</t>
  </si>
  <si>
    <t>PL0037710000352048</t>
  </si>
  <si>
    <t>00086580/1</t>
  </si>
  <si>
    <t>Parking</t>
  </si>
  <si>
    <t>47</t>
  </si>
  <si>
    <t>PL0037710117221991</t>
  </si>
  <si>
    <t>80769330/2</t>
  </si>
  <si>
    <t>Komunikacja Miejska - Płock Sp. z o.o.</t>
  </si>
  <si>
    <t>Zajezdnia</t>
  </si>
  <si>
    <t>Przemysłowa</t>
  </si>
  <si>
    <t>17</t>
  </si>
  <si>
    <t>PL0037710000000727</t>
  </si>
  <si>
    <t>96462952</t>
  </si>
  <si>
    <t>90</t>
  </si>
  <si>
    <t>Budynek Administracyjno - Socjalny</t>
  </si>
  <si>
    <t>PL0037710000000828</t>
  </si>
  <si>
    <t>96462951</t>
  </si>
  <si>
    <t>50</t>
  </si>
  <si>
    <t>Pętla Autobusowa "Przemysłowa"</t>
  </si>
  <si>
    <t>14/9</t>
  </si>
  <si>
    <t>PL0037710000194525</t>
  </si>
  <si>
    <t>47585524/2</t>
  </si>
  <si>
    <t>Punkt Sprzedaży Biletów "Kolegialna"</t>
  </si>
  <si>
    <t>3/2</t>
  </si>
  <si>
    <t>PL0037710000701450</t>
  </si>
  <si>
    <t>70284383/4</t>
  </si>
  <si>
    <t>Punkt Sprzedaży Biletów "Jachowicza"</t>
  </si>
  <si>
    <t>42/1</t>
  </si>
  <si>
    <t>PL0037710005103129</t>
  </si>
  <si>
    <t>3046447/5</t>
  </si>
  <si>
    <t>4</t>
  </si>
  <si>
    <t>ZUM Muniserwis Zakład Budżetowy</t>
  </si>
  <si>
    <t>ZUM Muniserwis</t>
  </si>
  <si>
    <t>33</t>
  </si>
  <si>
    <t>PL0037710005561554</t>
  </si>
  <si>
    <t>71311088</t>
  </si>
  <si>
    <t>Płocki Park Przemysłowo -Technologiczny S.A.</t>
  </si>
  <si>
    <t>PPP-T</t>
  </si>
  <si>
    <t>Zglenickiego</t>
  </si>
  <si>
    <t>42</t>
  </si>
  <si>
    <t>09-411</t>
  </si>
  <si>
    <t>PL0037710000026995</t>
  </si>
  <si>
    <t>96637225</t>
  </si>
  <si>
    <t>C23</t>
  </si>
  <si>
    <t>Długa</t>
  </si>
  <si>
    <t>PL0037710000027096</t>
  </si>
  <si>
    <t>96637229</t>
  </si>
  <si>
    <t>PL0037710007752037</t>
  </si>
  <si>
    <t>71264399/1</t>
  </si>
  <si>
    <t>D12</t>
  </si>
  <si>
    <t>PL0037710007752138</t>
  </si>
  <si>
    <t>14119982/2</t>
  </si>
  <si>
    <t>PL0037710007752239</t>
  </si>
  <si>
    <t>14120141/3</t>
  </si>
  <si>
    <t>Wodociągi Płockie Sp. z o.o.</t>
  </si>
  <si>
    <t>"Wodociągi Płockie" Sp. z o.o.</t>
  </si>
  <si>
    <t>Przepompownia ścieków</t>
  </si>
  <si>
    <t>Strażacka</t>
  </si>
  <si>
    <t>PL0037710000196141</t>
  </si>
  <si>
    <t>04017779/14</t>
  </si>
  <si>
    <t>Józefa Mehoffera</t>
  </si>
  <si>
    <t>11</t>
  </si>
  <si>
    <t>PL0037710000195434</t>
  </si>
  <si>
    <t>Przepompownia ścieków - zasilanie podstawowe</t>
  </si>
  <si>
    <t>4/a</t>
  </si>
  <si>
    <t>PL0037740000007410</t>
  </si>
  <si>
    <t>Przepompownia ścieków - zasilanie rezerwowe</t>
  </si>
  <si>
    <t>PL0037740000007503</t>
  </si>
  <si>
    <t>Janusza Korczaka  dz m.1678/1</t>
  </si>
  <si>
    <t>PL0037710000197656</t>
  </si>
  <si>
    <t>00003550/29</t>
  </si>
  <si>
    <t>Bukowa 30/A 30/A</t>
  </si>
  <si>
    <t>PL0037710000195939</t>
  </si>
  <si>
    <t>70524957/2</t>
  </si>
  <si>
    <t>Biuro zarządu, Dział Techniczno-Inwestycyjny</t>
  </si>
  <si>
    <t>Harcerza Antolka Gradowskiego</t>
  </si>
  <si>
    <t>PL0037710000195333</t>
  </si>
  <si>
    <t>PL0037710000197454</t>
  </si>
  <si>
    <t>Podleśna</t>
  </si>
  <si>
    <t>PL0037740019282558</t>
  </si>
  <si>
    <t>Graniczna  dz. m.91/77</t>
  </si>
  <si>
    <t>PL0037710000197151</t>
  </si>
  <si>
    <t>Otolińska  dz.33</t>
  </si>
  <si>
    <t>PL0037710115292806</t>
  </si>
  <si>
    <t>Popłacińska  dz. 2705/2</t>
  </si>
  <si>
    <t>PL0037710000196646</t>
  </si>
  <si>
    <t>PL0037710036976016</t>
  </si>
  <si>
    <t>PL0037710000196848</t>
  </si>
  <si>
    <t>Pocztowa</t>
  </si>
  <si>
    <t>PL0037710037502745</t>
  </si>
  <si>
    <t>Jesionowa</t>
  </si>
  <si>
    <t>PL0037710036573666</t>
  </si>
  <si>
    <t>Botaniczna</t>
  </si>
  <si>
    <t>PL0037710036733314</t>
  </si>
  <si>
    <t>Przepompownia ścieków P8</t>
  </si>
  <si>
    <t>Łącka dz. 14-166 /2 *</t>
  </si>
  <si>
    <t>PL0037710123174761</t>
  </si>
  <si>
    <t>71991770/1</t>
  </si>
  <si>
    <t>PL0037710000197757</t>
  </si>
  <si>
    <t>Szpitalna  10/dz 513/141</t>
  </si>
  <si>
    <t>PL0037710114173464</t>
  </si>
  <si>
    <t>Dziedziniec</t>
  </si>
  <si>
    <t>PL0037710000196343</t>
  </si>
  <si>
    <t>00159393</t>
  </si>
  <si>
    <t>Gmury  dz.1404/13</t>
  </si>
  <si>
    <t>PL0037710036620146</t>
  </si>
  <si>
    <t>Ciechomicka 14-140/21 *</t>
  </si>
  <si>
    <t>PL0037740124242218</t>
  </si>
  <si>
    <t>72063398/2</t>
  </si>
  <si>
    <t>Pocztowa  11/DZ.2406/12</t>
  </si>
  <si>
    <t>PL0037710110246580</t>
  </si>
  <si>
    <t>03939345</t>
  </si>
  <si>
    <t>Przepompownia ścieków P2</t>
  </si>
  <si>
    <t>Tęczowa 16-837/1 *</t>
  </si>
  <si>
    <t>PL0037740000020706</t>
  </si>
  <si>
    <t>21326691/3</t>
  </si>
  <si>
    <t>Przepompownia ścieków P5</t>
  </si>
  <si>
    <t>Ciechomicka dz. 16-625/3 *</t>
  </si>
  <si>
    <t>PL0037710000041309</t>
  </si>
  <si>
    <t>Przepompownia ścieków P1B</t>
  </si>
  <si>
    <t>Ciechomicka dz. 913 *</t>
  </si>
  <si>
    <t>PL0037740000020810</t>
  </si>
  <si>
    <t>21326700/4</t>
  </si>
  <si>
    <t>Przepompownia ścieków P1A</t>
  </si>
  <si>
    <t>Jeziorna dz. 16-406 *</t>
  </si>
  <si>
    <t>PL0037710000041402</t>
  </si>
  <si>
    <t>Przepompownia ścieków P3</t>
  </si>
  <si>
    <t>Lawendowa dz. 16-247 *</t>
  </si>
  <si>
    <t>PL0037710000041506</t>
  </si>
  <si>
    <t>Kasztanowa  dz m.1135/16</t>
  </si>
  <si>
    <t>PL0037710000197252</t>
  </si>
  <si>
    <t>Sannicka  dz. 837</t>
  </si>
  <si>
    <t>PL0037710000196747</t>
  </si>
  <si>
    <t>00086964/20</t>
  </si>
  <si>
    <t>Śliwowa  Dz. 856/7</t>
  </si>
  <si>
    <t>PL0037710113731106</t>
  </si>
  <si>
    <t>00009725/46</t>
  </si>
  <si>
    <t>Juliusza Kawieckiego</t>
  </si>
  <si>
    <t>PL0037710000196444</t>
  </si>
  <si>
    <t>45345032/17</t>
  </si>
  <si>
    <t>Stanisława Wiśniewskiego</t>
  </si>
  <si>
    <t>PL0037710000196242</t>
  </si>
  <si>
    <t>PL0037710000197555</t>
  </si>
  <si>
    <t>00086593/28</t>
  </si>
  <si>
    <t>Antoniego Chruściela  dz m.3188/57</t>
  </si>
  <si>
    <t>PL0037710000196949</t>
  </si>
  <si>
    <t>Oaza  dz nr 344/11</t>
  </si>
  <si>
    <t>PL0037710000197858</t>
  </si>
  <si>
    <t>Wyszogrodzka dz. 160/5</t>
  </si>
  <si>
    <t>PL0037710118766214</t>
  </si>
  <si>
    <t>00087063</t>
  </si>
  <si>
    <t>Przepompownia ścieków P7</t>
  </si>
  <si>
    <t>Nowoosiedlowa dz. 14-475 *</t>
  </si>
  <si>
    <t>PL0037740123736505</t>
  </si>
  <si>
    <t>00101906/1</t>
  </si>
  <si>
    <t>PL0037710036733112</t>
  </si>
  <si>
    <t>00136730</t>
  </si>
  <si>
    <t>Wiosenna  dz. m.1135/32</t>
  </si>
  <si>
    <t>PL0037710000197353</t>
  </si>
  <si>
    <t>Edukacyjna dz. 14-520 *</t>
  </si>
  <si>
    <t>PL0037740124241713</t>
  </si>
  <si>
    <t>00101909/1</t>
  </si>
  <si>
    <t>PL0037710000196545</t>
  </si>
  <si>
    <t>00067936</t>
  </si>
  <si>
    <t>Grabówka  1310/10 m. 1311/15</t>
  </si>
  <si>
    <t>PL0037710105644134</t>
  </si>
  <si>
    <t>Podchorążych dz. 254/1</t>
  </si>
  <si>
    <t>PL0037710119325376</t>
  </si>
  <si>
    <t>Zarzeczna</t>
  </si>
  <si>
    <t>PL0037710036732809</t>
  </si>
  <si>
    <t>00135795</t>
  </si>
  <si>
    <t>Flisacka</t>
  </si>
  <si>
    <t>PL0037710036732405</t>
  </si>
  <si>
    <t>Brzoskwiniowa</t>
  </si>
  <si>
    <t>PL0037710037765655</t>
  </si>
  <si>
    <t>00051903/38</t>
  </si>
  <si>
    <t>Widok  dz m.882/2</t>
  </si>
  <si>
    <t>PL0037710000197050</t>
  </si>
  <si>
    <t>Stacja Uzdatniania Wody</t>
  </si>
  <si>
    <t>PL0037740000078578</t>
  </si>
  <si>
    <t>Biuro zarządu</t>
  </si>
  <si>
    <t>Harcerza Antolka Gradowskiego</t>
  </si>
  <si>
    <t>PL0037780037657223</t>
  </si>
  <si>
    <t>PL0037780000143380</t>
  </si>
  <si>
    <t>Przepompownia ścieków w Płocku ul. Gościniec</t>
  </si>
  <si>
    <t>Gościniec</t>
  </si>
  <si>
    <t>PL0037780000143582</t>
  </si>
  <si>
    <t>Przepompownia ścieków Browarna</t>
  </si>
  <si>
    <t>Browarna dz. 16-18</t>
  </si>
  <si>
    <t>PL0037710000312404</t>
  </si>
  <si>
    <t>brak</t>
  </si>
  <si>
    <t>Przepompownia ścieków Traktowa</t>
  </si>
  <si>
    <t>Traktowa -3-152/1</t>
  </si>
  <si>
    <t>PL0037710000069701</t>
  </si>
  <si>
    <t>Przepompownia ścieków Maszewska</t>
  </si>
  <si>
    <t>Maszewska 158/9</t>
  </si>
  <si>
    <t>PL0037710000138809</t>
  </si>
  <si>
    <t>Ciechomicka dz. 16-322/2</t>
  </si>
  <si>
    <t>PL0037740000022609</t>
  </si>
  <si>
    <t>21340843/5</t>
  </si>
  <si>
    <t>Dom Pomocy Społecznej w Płocku</t>
  </si>
  <si>
    <t>Dom Pomocy Społecznej</t>
  </si>
  <si>
    <t>Krótka</t>
  </si>
  <si>
    <t>6a</t>
  </si>
  <si>
    <t>PL0037710000469660</t>
  </si>
  <si>
    <t>99864925/1</t>
  </si>
  <si>
    <t>8</t>
  </si>
  <si>
    <t>Izba Wytrzeźwień w Płocku</t>
  </si>
  <si>
    <t>Izba Wytrzeźwień</t>
  </si>
  <si>
    <t>PL0037710000240904</t>
  </si>
  <si>
    <t>3821247/1</t>
  </si>
  <si>
    <t>Miejski Ośrodek Pomocy Społecznej w Płocku</t>
  </si>
  <si>
    <t>Budynek biurowy</t>
  </si>
  <si>
    <t>PL0037710000312642</t>
  </si>
  <si>
    <t>99864978/8</t>
  </si>
  <si>
    <t>Świetlica środowiskowa</t>
  </si>
  <si>
    <t>PL0037710001158865</t>
  </si>
  <si>
    <t>00051942/2</t>
  </si>
  <si>
    <t>Dąbrowskiego</t>
  </si>
  <si>
    <t>PL0037710001158966</t>
  </si>
  <si>
    <t>2758484/3</t>
  </si>
  <si>
    <t>PL0037710001159269</t>
  </si>
  <si>
    <t>00256505</t>
  </si>
  <si>
    <t>Środowiskowy Dom Samopomocy</t>
  </si>
  <si>
    <t>Adama Mickiewicza</t>
  </si>
  <si>
    <t>7/A</t>
  </si>
  <si>
    <t>PL0037710001159673</t>
  </si>
  <si>
    <t>41231291/10</t>
  </si>
  <si>
    <t>23 l.u. nr 4</t>
  </si>
  <si>
    <t>PL0037710005310768</t>
  </si>
  <si>
    <t>00136003</t>
  </si>
  <si>
    <t>Pokój przesłuchań</t>
  </si>
  <si>
    <t>43A</t>
  </si>
  <si>
    <t>PL0037710001159572</t>
  </si>
  <si>
    <t>00071441</t>
  </si>
  <si>
    <t>PL0037710123688962</t>
  </si>
  <si>
    <t>710001180/2</t>
  </si>
  <si>
    <t>PL0037710001643461</t>
  </si>
  <si>
    <t>00067937</t>
  </si>
  <si>
    <t>Pomieszczenia biurowe</t>
  </si>
  <si>
    <t>Piekarska</t>
  </si>
  <si>
    <t>PL0037710000419544</t>
  </si>
  <si>
    <t>00094501</t>
  </si>
  <si>
    <t>Dom dla osób doznających przemocy w rodzinie</t>
  </si>
  <si>
    <t>Obejście</t>
  </si>
  <si>
    <t>PL0037710000690437</t>
  </si>
  <si>
    <t>40483823/1</t>
  </si>
  <si>
    <t>Lokal użytkowy przeznaczony na działalność statutową</t>
  </si>
  <si>
    <t>Norwida</t>
  </si>
  <si>
    <t>6 m 1</t>
  </si>
  <si>
    <t>PL0037710001159067</t>
  </si>
  <si>
    <t>35062429/4</t>
  </si>
  <si>
    <t>Mieszkanie chronione</t>
  </si>
  <si>
    <t>Bartnicza</t>
  </si>
  <si>
    <t>1 m 82</t>
  </si>
  <si>
    <t>PL0037710001159370</t>
  </si>
  <si>
    <t>41227765/7</t>
  </si>
  <si>
    <t>Słodowa</t>
  </si>
  <si>
    <t>1 m 121a</t>
  </si>
  <si>
    <t>PL0037710001159471</t>
  </si>
  <si>
    <t>41232834/8</t>
  </si>
  <si>
    <t>23 l.u. nr 3</t>
  </si>
  <si>
    <t>PL0037710005310667</t>
  </si>
  <si>
    <t>04017888/1</t>
  </si>
  <si>
    <t>23 l.u. nr 2</t>
  </si>
  <si>
    <t>PL0037710005311374</t>
  </si>
  <si>
    <t>Ogrzewalnia dla bezdomnych</t>
  </si>
  <si>
    <t>23 l.u. nr 5</t>
  </si>
  <si>
    <t>PL0037710001159168</t>
  </si>
  <si>
    <t>3661653/5</t>
  </si>
  <si>
    <t>19 m 13</t>
  </si>
  <si>
    <t>PL0037710123678353</t>
  </si>
  <si>
    <t>00101390</t>
  </si>
  <si>
    <t>19 m 14</t>
  </si>
  <si>
    <t>PL0037710123678454</t>
  </si>
  <si>
    <t>00101382</t>
  </si>
  <si>
    <t>19 m 15</t>
  </si>
  <si>
    <t>PL0037710123678555</t>
  </si>
  <si>
    <t>00101383</t>
  </si>
  <si>
    <t>19 m 16</t>
  </si>
  <si>
    <t>PL0037710123678757</t>
  </si>
  <si>
    <t>00101392</t>
  </si>
  <si>
    <t>19 m 17</t>
  </si>
  <si>
    <t>PL0037710123679363</t>
  </si>
  <si>
    <t>00101391</t>
  </si>
  <si>
    <t>19 m 18</t>
  </si>
  <si>
    <t>PL0037710123679767</t>
  </si>
  <si>
    <t>00101393</t>
  </si>
  <si>
    <t>19 m 19</t>
  </si>
  <si>
    <t>PL0037710123680070</t>
  </si>
  <si>
    <t>00101374</t>
  </si>
  <si>
    <t>19 m 20</t>
  </si>
  <si>
    <t>PL0037710123680474</t>
  </si>
  <si>
    <t>00101372</t>
  </si>
  <si>
    <t>19 m 21</t>
  </si>
  <si>
    <t>PL0037710123680575</t>
  </si>
  <si>
    <t>00101373</t>
  </si>
  <si>
    <t>19 m 22</t>
  </si>
  <si>
    <t>PL0037710123680777</t>
  </si>
  <si>
    <t>00101377</t>
  </si>
  <si>
    <t>19 m 23</t>
  </si>
  <si>
    <t>PL0037710123680878</t>
  </si>
  <si>
    <t>00101376</t>
  </si>
  <si>
    <t>19 m 24</t>
  </si>
  <si>
    <t>PL0037710123680979</t>
  </si>
  <si>
    <t>00101375</t>
  </si>
  <si>
    <t>19 m 25</t>
  </si>
  <si>
    <t>PL0037710123681080</t>
  </si>
  <si>
    <t>00101402</t>
  </si>
  <si>
    <t>19 m 26</t>
  </si>
  <si>
    <t>PL0037710123681282</t>
  </si>
  <si>
    <t>00101405</t>
  </si>
  <si>
    <t>19 m 27</t>
  </si>
  <si>
    <t>PL0037710123681484</t>
  </si>
  <si>
    <t>00101404</t>
  </si>
  <si>
    <t>19 m 28</t>
  </si>
  <si>
    <t>PL0037710123681585</t>
  </si>
  <si>
    <t>00101403</t>
  </si>
  <si>
    <t>19 m 29</t>
  </si>
  <si>
    <t>PL0037710123681686</t>
  </si>
  <si>
    <t>00101407</t>
  </si>
  <si>
    <t>19 m 30</t>
  </si>
  <si>
    <t>PL0037710123681787</t>
  </si>
  <si>
    <t>00101406</t>
  </si>
  <si>
    <t>19 m 31</t>
  </si>
  <si>
    <t>PL0037710123681989</t>
  </si>
  <si>
    <t>00101437</t>
  </si>
  <si>
    <t>19 m 32</t>
  </si>
  <si>
    <t>PL0037710123682090</t>
  </si>
  <si>
    <t>00101436</t>
  </si>
  <si>
    <t>19 m 33</t>
  </si>
  <si>
    <t>PL0037710123682191</t>
  </si>
  <si>
    <t>00101435</t>
  </si>
  <si>
    <t>19 m 34</t>
  </si>
  <si>
    <t>PL0037710123682393</t>
  </si>
  <si>
    <t>00101434</t>
  </si>
  <si>
    <t>19 m 35</t>
  </si>
  <si>
    <t>PL0037710123682494</t>
  </si>
  <si>
    <t>00101432</t>
  </si>
  <si>
    <t>19 m 36</t>
  </si>
  <si>
    <t>PL0037710123682700</t>
  </si>
  <si>
    <t>00101433</t>
  </si>
  <si>
    <t>19 m 37</t>
  </si>
  <si>
    <t>PL0037710123682801</t>
  </si>
  <si>
    <t>00101442</t>
  </si>
  <si>
    <t>19 m 38</t>
  </si>
  <si>
    <t>PL0037710123683104</t>
  </si>
  <si>
    <t>00101443</t>
  </si>
  <si>
    <t>19 m 39</t>
  </si>
  <si>
    <t>PL0037710123683407</t>
  </si>
  <si>
    <t>00101439</t>
  </si>
  <si>
    <t>19 m 40</t>
  </si>
  <si>
    <t>PL0037710123683609</t>
  </si>
  <si>
    <t>00101438</t>
  </si>
  <si>
    <t>10</t>
  </si>
  <si>
    <t>Miejski Zespół Obiektów Sportowych Jednostka Budżetowa w Płocku</t>
  </si>
  <si>
    <t>Miejski Zespół Obiektów Sportowych</t>
  </si>
  <si>
    <t>Pływalnia Miejska Podolanka -Przyłącze nr 1</t>
  </si>
  <si>
    <t>PL0037780037634486</t>
  </si>
  <si>
    <t>C22b</t>
  </si>
  <si>
    <t>120</t>
  </si>
  <si>
    <t>Pływalnia Miejska Podolanka -Przyłącze nr 2</t>
  </si>
  <si>
    <t>160</t>
  </si>
  <si>
    <t>Pływalnia Miejska Jagiellonka</t>
  </si>
  <si>
    <t>Themersonów</t>
  </si>
  <si>
    <t>PL0037780000146919</t>
  </si>
  <si>
    <t>Hala Sportowa Borowiczki</t>
  </si>
  <si>
    <t>Korczaka</t>
  </si>
  <si>
    <t>PL0037780000146818</t>
  </si>
  <si>
    <t>Stadiom Miejski im. B. Szymańskiego</t>
  </si>
  <si>
    <t>Sportowa</t>
  </si>
  <si>
    <t>PL0037780000147020</t>
  </si>
  <si>
    <t>Pływalnia Miejska</t>
  </si>
  <si>
    <t>Kobylińskiego</t>
  </si>
  <si>
    <t>28</t>
  </si>
  <si>
    <t>PL0037710000469559</t>
  </si>
  <si>
    <t>95647530/10</t>
  </si>
  <si>
    <t>Sala Sportowa</t>
  </si>
  <si>
    <t>pl. Dąbrowskiego</t>
  </si>
  <si>
    <t>2a</t>
  </si>
  <si>
    <t>PL0037710000469458</t>
  </si>
  <si>
    <t>95647529/9</t>
  </si>
  <si>
    <t>Zespół Boisk Orlik</t>
  </si>
  <si>
    <t>Zamenhofa</t>
  </si>
  <si>
    <t>PL0037710116057183</t>
  </si>
  <si>
    <t>71339439/40</t>
  </si>
  <si>
    <t>Przybudówka Sali Sportowej</t>
  </si>
  <si>
    <t>PL0037710000418534</t>
  </si>
  <si>
    <t>70524001/15</t>
  </si>
  <si>
    <t>Stadiom Miejski im. B. Szymańskiego (trafostacja)</t>
  </si>
  <si>
    <t>PL0037710000469357</t>
  </si>
  <si>
    <t>95647528/4</t>
  </si>
  <si>
    <t>Kompleks Sportowy Stoczniowiec</t>
  </si>
  <si>
    <t>Kolejowa</t>
  </si>
  <si>
    <t>PL0037710000134401</t>
  </si>
  <si>
    <t>C 21</t>
  </si>
  <si>
    <t>MOLO Ogrzewanie</t>
  </si>
  <si>
    <t>PL0037780106204291</t>
  </si>
  <si>
    <t>MOLO Oświetlenie</t>
  </si>
  <si>
    <t>PL0037780106204594</t>
  </si>
  <si>
    <t>Stadion Piłkarski</t>
  </si>
  <si>
    <t>23</t>
  </si>
  <si>
    <t>PL0037710123161425</t>
  </si>
  <si>
    <t>Straż Miejska w Płocku</t>
  </si>
  <si>
    <t>Straż Miejska</t>
  </si>
  <si>
    <t>PL0037710000501386</t>
  </si>
  <si>
    <t>00102260</t>
  </si>
  <si>
    <t>PL0037710000501487</t>
  </si>
  <si>
    <t>00249740</t>
  </si>
  <si>
    <t>Ośrodek  Opiekuńczo - Wychowawczy J.B.</t>
  </si>
  <si>
    <t>Ośrodek  Opiekuńczo - Wychowawczy</t>
  </si>
  <si>
    <t>Placówka Socjalizacyjna</t>
  </si>
  <si>
    <t>Prez. I. Mościckiego</t>
  </si>
  <si>
    <t>PL0037710000314763</t>
  </si>
  <si>
    <t>96054965/2</t>
  </si>
  <si>
    <t>Ośrodek Opiekuńczo - Wychowawczy</t>
  </si>
  <si>
    <t>Placówka Interwencyjna</t>
  </si>
  <si>
    <t>27</t>
  </si>
  <si>
    <t>PL0037710000314662</t>
  </si>
  <si>
    <t>45427038/1</t>
  </si>
  <si>
    <t>Rodzinny Dom Dziecka Nr 1 w Płocku</t>
  </si>
  <si>
    <t>Rodzinny Dom Dziecka Nr 1</t>
  </si>
  <si>
    <t>placówka opiekuńczo-wychowawcza budynek jednorodzinny</t>
  </si>
  <si>
    <t>Wyspiańskiego</t>
  </si>
  <si>
    <t>26</t>
  </si>
  <si>
    <t>PL0037710004629243</t>
  </si>
  <si>
    <t>00122301</t>
  </si>
  <si>
    <t>Wyspiańskiego</t>
  </si>
  <si>
    <t>PL0037710004629344</t>
  </si>
  <si>
    <t>00122200</t>
  </si>
  <si>
    <t>Rodzinny Dom Dziecka Nr 2 w Płocku</t>
  </si>
  <si>
    <t>Rodzinny Dom Dziecka Nr 2</t>
  </si>
  <si>
    <t>placówka opiekuńczo-wychowawcza- dwa mieszkania w bloku</t>
  </si>
  <si>
    <t>Czwartaków</t>
  </si>
  <si>
    <t>16/23</t>
  </si>
  <si>
    <t>09-403</t>
  </si>
  <si>
    <t>PL0037710005514569</t>
  </si>
  <si>
    <t>00222191</t>
  </si>
  <si>
    <t>16/24</t>
  </si>
  <si>
    <t>PL0037710005514670</t>
  </si>
  <si>
    <t>00222194</t>
  </si>
  <si>
    <t>Rodzinny Dom Dziecka Nr 3 w Płocku</t>
  </si>
  <si>
    <t>Rodzinny Dom Dziecka Nr 3</t>
  </si>
  <si>
    <t>Kalinowa</t>
  </si>
  <si>
    <t>80</t>
  </si>
  <si>
    <t>PL0037710000699531</t>
  </si>
  <si>
    <t>00061134/1</t>
  </si>
  <si>
    <t>12,5</t>
  </si>
  <si>
    <t>Rodzinny Dom Dziecka Nr 4 w Płocku</t>
  </si>
  <si>
    <t>Rodzinny Dom Dziecka Nr 4</t>
  </si>
  <si>
    <t>placówka opiekuńczo-wychowawcza- budynek jednorodzinny</t>
  </si>
  <si>
    <t>Janówek</t>
  </si>
  <si>
    <t>PL0037740114467446</t>
  </si>
  <si>
    <t>00122947</t>
  </si>
  <si>
    <t>Żłobek Miejski Nr 1</t>
  </si>
  <si>
    <t>Żłobek</t>
  </si>
  <si>
    <t>PL0037710004138482</t>
  </si>
  <si>
    <t>50640969/2</t>
  </si>
  <si>
    <t>18</t>
  </si>
  <si>
    <t>Żłobek Miejski Nr 3</t>
  </si>
  <si>
    <t>Płoskiego</t>
  </si>
  <si>
    <t>PL0037710003347227</t>
  </si>
  <si>
    <t>99865529/1</t>
  </si>
  <si>
    <t>19</t>
  </si>
  <si>
    <t>Żłobek Miejski Nr 4</t>
  </si>
  <si>
    <t>Lachmana</t>
  </si>
  <si>
    <t>PL0037710003900127</t>
  </si>
  <si>
    <t>99865570/1</t>
  </si>
  <si>
    <t>Książnica Płocka im. Władysława Broniewskiego</t>
  </si>
  <si>
    <t>Książnica Płocka</t>
  </si>
  <si>
    <t>Książnica Płocka im. Władys ława Broniewskiego</t>
  </si>
  <si>
    <t>T. Kościuszki</t>
  </si>
  <si>
    <t>PL0037710000352250</t>
  </si>
  <si>
    <t>10000315-9</t>
  </si>
  <si>
    <t>Biblioteka dla dzieci im. Wandy Chotomskiej</t>
  </si>
  <si>
    <t>H. Sienkiewicza</t>
  </si>
  <si>
    <t>PL0037710000351745</t>
  </si>
  <si>
    <t>10000315-1</t>
  </si>
  <si>
    <t>Filia biblioteczna nr 2</t>
  </si>
  <si>
    <t>PL0037710000351947</t>
  </si>
  <si>
    <t>10000315-5</t>
  </si>
  <si>
    <t>Filia biblioteczna nr 9</t>
  </si>
  <si>
    <t>Orzechowa</t>
  </si>
  <si>
    <t>5 A</t>
  </si>
  <si>
    <t>PL0037710000351846</t>
  </si>
  <si>
    <t>10000315-4</t>
  </si>
  <si>
    <t>Filia biblioteczna nr 10</t>
  </si>
  <si>
    <t>PL0037710000352351</t>
  </si>
  <si>
    <t>10000315-10</t>
  </si>
  <si>
    <t>Filia biblioteczna nr 13</t>
  </si>
  <si>
    <t>2 A</t>
  </si>
  <si>
    <t>PL0037710000352452</t>
  </si>
  <si>
    <t>10000315-11</t>
  </si>
  <si>
    <t>Płocka Galeria Sztuki</t>
  </si>
  <si>
    <t>Oswietlenie galerii</t>
  </si>
  <si>
    <t>36</t>
  </si>
  <si>
    <t>PL0037710005104341</t>
  </si>
  <si>
    <t>00085928/1</t>
  </si>
  <si>
    <t>Płocki Ośrodek Kultury i Sztuki</t>
  </si>
  <si>
    <t>Linia Sobótka</t>
  </si>
  <si>
    <t>70661439/9</t>
  </si>
  <si>
    <t>32</t>
  </si>
  <si>
    <t>Amfiteatr</t>
  </si>
  <si>
    <t>94884361</t>
  </si>
  <si>
    <t>75</t>
  </si>
  <si>
    <t>Pracownia Muzyczna</t>
  </si>
  <si>
    <t>Plac Dąbrowskiego</t>
  </si>
  <si>
    <t>71537504/3</t>
  </si>
  <si>
    <t>Scena Letnia</t>
  </si>
  <si>
    <t>10000368-8</t>
  </si>
  <si>
    <t>13782200</t>
  </si>
  <si>
    <t>Siedziba POKiS</t>
  </si>
  <si>
    <t>71488509/5</t>
  </si>
  <si>
    <t>Budynek byłego G-2</t>
  </si>
  <si>
    <t>Jakubowskiego</t>
  </si>
  <si>
    <t>PL0037710000784508</t>
  </si>
  <si>
    <t>3810368/2</t>
  </si>
  <si>
    <t>Budynek byłego G-3</t>
  </si>
  <si>
    <t>PL0037710000492902</t>
  </si>
  <si>
    <t>35065775/1</t>
  </si>
  <si>
    <t>Dom Darmstadt</t>
  </si>
  <si>
    <t>PL0037710000417019</t>
  </si>
  <si>
    <t>71314601/8</t>
  </si>
  <si>
    <t>PL0037710000375690</t>
  </si>
  <si>
    <t>99865295/33</t>
  </si>
  <si>
    <t>Agencja Rewitalizacji Starówki ARS Sp. z o.o.</t>
  </si>
  <si>
    <t>Jerozolimska 12 / klatka schodowa</t>
  </si>
  <si>
    <t>PL0037710000506339</t>
  </si>
  <si>
    <t>00172569</t>
  </si>
  <si>
    <t>Kwiatka 9 / klatka schodowa</t>
  </si>
  <si>
    <t>PL0037710000506137</t>
  </si>
  <si>
    <t>00194256</t>
  </si>
  <si>
    <t>Jerozolimska 20 / klatka schodowa</t>
  </si>
  <si>
    <t>PL0037710000506440</t>
  </si>
  <si>
    <t>00172566</t>
  </si>
  <si>
    <t>Grodzka 1 / klatka schodowa</t>
  </si>
  <si>
    <t>PL0037710000505632</t>
  </si>
  <si>
    <t>00157424</t>
  </si>
  <si>
    <t>Jerozolimska 6/8/10 / klatka schodowa</t>
  </si>
  <si>
    <t>PL0037710000505531</t>
  </si>
  <si>
    <t>00172570</t>
  </si>
  <si>
    <t>Kwiatka 11 / klatka schodowa</t>
  </si>
  <si>
    <t>PL0037710000262930</t>
  </si>
  <si>
    <t>00170460</t>
  </si>
  <si>
    <t>Jerozolimska 2/4 / klatka schodowa</t>
  </si>
  <si>
    <t>PL0037710000505834</t>
  </si>
  <si>
    <t>00172595</t>
  </si>
  <si>
    <t>4,4</t>
  </si>
  <si>
    <t>Grodzka 8 / klatka schodowa</t>
  </si>
  <si>
    <t>PL0037710000505733</t>
  </si>
  <si>
    <t>3023942/9</t>
  </si>
  <si>
    <t>Królewiecka 18 / klatka schodowa</t>
  </si>
  <si>
    <t>PL0037710000261415</t>
  </si>
  <si>
    <t>00169892/47</t>
  </si>
  <si>
    <t>5,0</t>
  </si>
  <si>
    <t>Synagogalna 9/11 / lokal użytkowy</t>
  </si>
  <si>
    <t>PL0037710107291619</t>
  </si>
  <si>
    <t>00087330</t>
  </si>
  <si>
    <t>Stary Rynek 19 / biuro ARS I piętro</t>
  </si>
  <si>
    <t>PL0037710000505026</t>
  </si>
  <si>
    <t>Kwiatka 59A / lokal użytkowy</t>
  </si>
  <si>
    <t>PL0037710000809965</t>
  </si>
  <si>
    <t>03917226/1</t>
  </si>
  <si>
    <t>Stary Rynek 5 lok.6A / lokal użytkowy</t>
  </si>
  <si>
    <t>PL0037710115944120</t>
  </si>
  <si>
    <t>00087314</t>
  </si>
  <si>
    <t>Stary Rynek 5 lok.6B / lokal użytkowy</t>
  </si>
  <si>
    <t>PL0037710115944221</t>
  </si>
  <si>
    <t>plac 13- stu Straconych / parking</t>
  </si>
  <si>
    <t>PL0037710000067207</t>
  </si>
  <si>
    <t>00155961</t>
  </si>
  <si>
    <t>Plac Starego Rynku / mała scena</t>
  </si>
  <si>
    <t>PL0037710000073605</t>
  </si>
  <si>
    <t>0035540/13</t>
  </si>
  <si>
    <t>korytarz -ogródek</t>
  </si>
  <si>
    <t>Plac Stary Rynek /</t>
  </si>
  <si>
    <t>PL0037710000499669</t>
  </si>
  <si>
    <t>00102360/4</t>
  </si>
  <si>
    <t>16,1</t>
  </si>
  <si>
    <t>korytarz imprezowy</t>
  </si>
  <si>
    <t>Plac Stary Rynek</t>
  </si>
  <si>
    <t>PL0037710000499770</t>
  </si>
  <si>
    <t>00102359/5</t>
  </si>
  <si>
    <t>Synagogalna 4 lokal</t>
  </si>
  <si>
    <t>PL0037710000023904</t>
  </si>
  <si>
    <t>71313031</t>
  </si>
  <si>
    <t>G11k</t>
  </si>
  <si>
    <t>Synagogalna 4 lokal użytkowy nr 2</t>
  </si>
  <si>
    <t>PL0037710000898502</t>
  </si>
  <si>
    <t>montaż licznika</t>
  </si>
  <si>
    <t>Synagogalna 4 korytarz wewnętrzny</t>
  </si>
  <si>
    <t>PL0037710000026110</t>
  </si>
  <si>
    <t>24</t>
  </si>
  <si>
    <t>Gimnazjum nr 3 im. Jana Pawła II w Płocku</t>
  </si>
  <si>
    <t>Gimnazjum</t>
  </si>
  <si>
    <t>Krakówka</t>
  </si>
  <si>
    <t>PL0037710000022753</t>
  </si>
  <si>
    <t>96462290</t>
  </si>
  <si>
    <t>Gimnazjum Nr 4 im. Obrońców Płocka 1920 roku</t>
  </si>
  <si>
    <t>PL0037710122594175</t>
  </si>
  <si>
    <t>50643784</t>
  </si>
  <si>
    <t>C22a</t>
  </si>
  <si>
    <t>Gimnazjum Nr 5 im. Zygmunta Padlewskiego w Płocku</t>
  </si>
  <si>
    <t>Królowej Jadwigi</t>
  </si>
  <si>
    <t>PL0037710000032655</t>
  </si>
  <si>
    <t>96462246</t>
  </si>
  <si>
    <t>Gimnazjum Nr 6 im. prof. Władysława Szafera</t>
  </si>
  <si>
    <t>PL0037710001481793</t>
  </si>
  <si>
    <t>70256461</t>
  </si>
  <si>
    <t>Harcerski Zespół Pieśni i Tańca "Dzieci Płocka" im. Druha Wacława Milke</t>
  </si>
  <si>
    <t>Placówka wychowania pozaszkolnego</t>
  </si>
  <si>
    <t>34</t>
  </si>
  <si>
    <t>PL0037710001503722</t>
  </si>
  <si>
    <t>00067827/1</t>
  </si>
  <si>
    <t>29</t>
  </si>
  <si>
    <t>Liceum Ogólnokształcące im. Marszałka Stanisława Małachowskiego</t>
  </si>
  <si>
    <t>Liceum</t>
  </si>
  <si>
    <t>Stanisława Małachowskiego</t>
  </si>
  <si>
    <t>PL0037710000031241</t>
  </si>
  <si>
    <t>96637300</t>
  </si>
  <si>
    <t>PL0037710122841527</t>
  </si>
  <si>
    <t>50644092</t>
  </si>
  <si>
    <t>30</t>
  </si>
  <si>
    <t>Młodzieżowy Dom Kultury im. Króla Maciusia Pierwszego</t>
  </si>
  <si>
    <t>Dom Kultury - budynek główny placówki</t>
  </si>
  <si>
    <t>PL0037710038066759</t>
  </si>
  <si>
    <t>00065926/4</t>
  </si>
  <si>
    <t>Dom Kultury - budynek dydaktyczny OJ</t>
  </si>
  <si>
    <t>4 Pułku Strzelców Konnych</t>
  </si>
  <si>
    <t>PL0037710001799065</t>
  </si>
  <si>
    <t>00085874/5</t>
  </si>
  <si>
    <t>Dom Kultury - budynek Orlika</t>
  </si>
  <si>
    <t>PL0037710110439469</t>
  </si>
  <si>
    <t>00085871/6</t>
  </si>
  <si>
    <t>część budynku - filia MDK</t>
  </si>
  <si>
    <t>PL0037710000077504</t>
  </si>
  <si>
    <t>00086699</t>
  </si>
  <si>
    <t>31</t>
  </si>
  <si>
    <t>Miejskie Przedszkole Nr 1 im. Marii Macieszyny w Płocku</t>
  </si>
  <si>
    <t>Przedszkole</t>
  </si>
  <si>
    <t>Tadeusza Kościuszki</t>
  </si>
  <si>
    <t>PL0037710118438232</t>
  </si>
  <si>
    <t>13647197/2</t>
  </si>
  <si>
    <t>Miejskie Przedszkole Nr 2 w Płocku</t>
  </si>
  <si>
    <t>68</t>
  </si>
  <si>
    <t>PL0037710108812596</t>
  </si>
  <si>
    <t>96637605</t>
  </si>
  <si>
    <t>Miejskie Przedszkole z Oddziałami Integracyjnymi Nr 3 w Płocku</t>
  </si>
  <si>
    <t>Miejskie Przedszkole Nr 4 im. Jasia i Małgosi w Płocku</t>
  </si>
  <si>
    <t>18/B</t>
  </si>
  <si>
    <t>PL0037710000028110</t>
  </si>
  <si>
    <t>96462281</t>
  </si>
  <si>
    <t>35</t>
  </si>
  <si>
    <t>Miejskie Przedszkole nr 5</t>
  </si>
  <si>
    <t>Miejskie Przedszkole Nr 5</t>
  </si>
  <si>
    <t>W. Lachmana</t>
  </si>
  <si>
    <t> 09-407</t>
  </si>
  <si>
    <t> PL0037710000139402</t>
  </si>
  <si>
    <t>99864926/1</t>
  </si>
  <si>
    <t>Miejskie Przedszkole Nr 6 w Płocku</t>
  </si>
  <si>
    <t>Łączniczek</t>
  </si>
  <si>
    <t>PL0037710004545983</t>
  </si>
  <si>
    <t>71435586/2</t>
  </si>
  <si>
    <t>PL0037710004138381</t>
  </si>
  <si>
    <t>99865446/1</t>
  </si>
  <si>
    <t>37</t>
  </si>
  <si>
    <t>Miejskie Przedszkole nr 8 w Płocku</t>
  </si>
  <si>
    <t>Św. Wojciecha</t>
  </si>
  <si>
    <t>1b</t>
  </si>
  <si>
    <t>PL0037710112362901</t>
  </si>
  <si>
    <t>97568905</t>
  </si>
  <si>
    <t>PL0037710112353706</t>
  </si>
  <si>
    <t>04017643</t>
  </si>
  <si>
    <t>38</t>
  </si>
  <si>
    <t>Miejskie Przedszkole Nr 9 w Płocku</t>
  </si>
  <si>
    <t>PL0037710000707312</t>
  </si>
  <si>
    <t>45361545/1</t>
  </si>
  <si>
    <t>Miejskie Przedszkole nr 10 w Płocku</t>
  </si>
  <si>
    <t>M.Skłodowskiej-Curie</t>
  </si>
  <si>
    <t>PL0037710006043423</t>
  </si>
  <si>
    <t>99865292</t>
  </si>
  <si>
    <t>Miejskie Przedszkole Nr 11 w Płocku</t>
  </si>
  <si>
    <t>ul. Bielska</t>
  </si>
  <si>
    <t>26/1</t>
  </si>
  <si>
    <t>PL0037710006043827</t>
  </si>
  <si>
    <t>00085960/1</t>
  </si>
  <si>
    <t>41</t>
  </si>
  <si>
    <t>Miejskie Przedszkole Nr 12</t>
  </si>
  <si>
    <t>PL0037710000852004</t>
  </si>
  <si>
    <t>Miejskie Przedszkole Nr 13 w Płocku</t>
  </si>
  <si>
    <t>PL0037710038215188</t>
  </si>
  <si>
    <t>96637241</t>
  </si>
  <si>
    <t>43</t>
  </si>
  <si>
    <t>Miejskie Przedszkole Nr 14 w Płocku</t>
  </si>
  <si>
    <t>8/1</t>
  </si>
  <si>
    <t>PL0037710000779151</t>
  </si>
  <si>
    <t>71257072/1</t>
  </si>
  <si>
    <t>44</t>
  </si>
  <si>
    <t>Miejskie Przedszkole nr 15 w Płocku</t>
  </si>
  <si>
    <t>PL 0037710000102001</t>
  </si>
  <si>
    <t>99863978</t>
  </si>
  <si>
    <t>45</t>
  </si>
  <si>
    <t>Miejskie Przedszkole z Oddziałami Integracyjnymi Nr 16</t>
  </si>
  <si>
    <t>PL0037710003094320</t>
  </si>
  <si>
    <t>3930999/1</t>
  </si>
  <si>
    <t>46</t>
  </si>
  <si>
    <t>Miejskie Przedszkole Nr 17 im. Małego Księcia</t>
  </si>
  <si>
    <t>Szymona Kossobudzkiego</t>
  </si>
  <si>
    <t>PL0037710003620443</t>
  </si>
  <si>
    <t>99865475/1</t>
  </si>
  <si>
    <t>Miejskie Przedszkole Nr 19 w Płocku</t>
  </si>
  <si>
    <t>Juliusza Słowackiego</t>
  </si>
  <si>
    <t>PL0037710006043524</t>
  </si>
  <si>
    <t>99865131/1</t>
  </si>
  <si>
    <t>PL0037710006043625</t>
  </si>
  <si>
    <t>00249935/2</t>
  </si>
  <si>
    <t>48</t>
  </si>
  <si>
    <t>Miejskie Przedszkole Nr 21 w Płocku</t>
  </si>
  <si>
    <t>Mikołaja Reja</t>
  </si>
  <si>
    <t>PL0037710000289606</t>
  </si>
  <si>
    <t>49</t>
  </si>
  <si>
    <t>Miejskie Przedszkole Nr 25 w Płocku</t>
  </si>
  <si>
    <t>6/A</t>
  </si>
  <si>
    <t>PL0037710006043019</t>
  </si>
  <si>
    <t>3237214/1</t>
  </si>
  <si>
    <t>PL0037710006043120</t>
  </si>
  <si>
    <t>00087264/2</t>
  </si>
  <si>
    <t>Miejskie Przedszkole Nr 27 w Płocku</t>
  </si>
  <si>
    <t>PL0037710006044029</t>
  </si>
  <si>
    <t>99865124/1</t>
  </si>
  <si>
    <t>51</t>
  </si>
  <si>
    <t>Miejskie Przedszkola Nr 29 w Płocku</t>
  </si>
  <si>
    <t>Jana Kochanowskiego</t>
  </si>
  <si>
    <t>PL0037710121876981</t>
  </si>
  <si>
    <t>50643812/1</t>
  </si>
  <si>
    <t>52</t>
  </si>
  <si>
    <t>Miejskie Przedszkole z Oddziałami Integracyjnymi nr 31 w Płocku</t>
  </si>
  <si>
    <t>PL037710000312705</t>
  </si>
  <si>
    <t>58001491</t>
  </si>
  <si>
    <t>53</t>
  </si>
  <si>
    <t>Miejskie Przedszkole z Oddziałami Integracyjnymi Nr 33 im. Jean'a Vanier w Płocku</t>
  </si>
  <si>
    <t>Zygmunta Padlewskiego</t>
  </si>
  <si>
    <t>PL0037710000823308</t>
  </si>
  <si>
    <t>99865543/1</t>
  </si>
  <si>
    <t>54</t>
  </si>
  <si>
    <t>Miejskie Przedszkole Nr 34 im. Kubusia Puchatka i Jego Przyjaciół w Płocku</t>
  </si>
  <si>
    <t>PL0037710036412002</t>
  </si>
  <si>
    <t>94931554</t>
  </si>
  <si>
    <t>PL0037710000077400</t>
  </si>
  <si>
    <t>99865567</t>
  </si>
  <si>
    <t>55</t>
  </si>
  <si>
    <t>Miejskie Przedszkole Nr 37</t>
  </si>
  <si>
    <t>PL0037710106608777</t>
  </si>
  <si>
    <t>99865560</t>
  </si>
  <si>
    <t>56</t>
  </si>
  <si>
    <t>Ogólnokształcąca Szkoła Muzyczna I Stopnia</t>
  </si>
  <si>
    <t>Szkoła</t>
  </si>
  <si>
    <t>PL0037710000389434</t>
  </si>
  <si>
    <t>00051827/1</t>
  </si>
  <si>
    <t>57</t>
  </si>
  <si>
    <t>Poradnia Psychologiczno-Pedagogiczna Nr 1 dla Dzieci ze Specjalnymi Potrzebami Edukacyjnymi w Płocku</t>
  </si>
  <si>
    <t>Poradnia</t>
  </si>
  <si>
    <t>21 Stycznia</t>
  </si>
  <si>
    <t>PL0037710000314864</t>
  </si>
  <si>
    <t>00087023/1</t>
  </si>
  <si>
    <t>PL0037710000542513</t>
  </si>
  <si>
    <t>00087061/1</t>
  </si>
  <si>
    <t>58</t>
  </si>
  <si>
    <t>Poradnia Psychologiczno-Pedagogiczna nr 2 w Płocku</t>
  </si>
  <si>
    <t>PL0037710117407507</t>
  </si>
  <si>
    <t>71482746/1</t>
  </si>
  <si>
    <t>59</t>
  </si>
  <si>
    <t>Specjalny Ośrodek Szkolno-Wychowawczy Nr 1 im. Księdza Jana Twardowskiego w Płocku</t>
  </si>
  <si>
    <t>Ośrodek</t>
  </si>
  <si>
    <t>PL0037710006041403</t>
  </si>
  <si>
    <t>95215596/1</t>
  </si>
  <si>
    <t>Specjalny Ośrodek Szkolno-Wychowawczy Nr 2 w Płocku</t>
  </si>
  <si>
    <t>Ks. Ignacego Lasockiego</t>
  </si>
  <si>
    <t>PL0037710000720749</t>
  </si>
  <si>
    <t>99865473</t>
  </si>
  <si>
    <t>61</t>
  </si>
  <si>
    <t>Szkoła Podstawowa Nr 1 im. Braci Jeziorowskich w Płocku</t>
  </si>
  <si>
    <t>Vuka Karadźica</t>
  </si>
  <si>
    <t>PL0037710001312752</t>
  </si>
  <si>
    <t>97568531/1</t>
  </si>
  <si>
    <t>62</t>
  </si>
  <si>
    <t>Szkoła Podstawowa Nr 3 w Płocku</t>
  </si>
  <si>
    <t>PL0037710003620544</t>
  </si>
  <si>
    <t>97568967/1</t>
  </si>
  <si>
    <t>63</t>
  </si>
  <si>
    <t>Szkoła Podstawowa Nr 5 im. Władysława Broniewskiego w Płocku</t>
  </si>
  <si>
    <t>Cicha</t>
  </si>
  <si>
    <t>12/A</t>
  </si>
  <si>
    <t>PL0037710003303979</t>
  </si>
  <si>
    <t>99865531</t>
  </si>
  <si>
    <t>PL0037710003304080</t>
  </si>
  <si>
    <t>00170776</t>
  </si>
  <si>
    <t>Boisko Orlik</t>
  </si>
  <si>
    <t>PL0037710115409711</t>
  </si>
  <si>
    <t>00051969</t>
  </si>
  <si>
    <t>64</t>
  </si>
  <si>
    <t>Szkoła Podstawowa nr 6</t>
  </si>
  <si>
    <t>1 Maja</t>
  </si>
  <si>
    <t>PL0037710000932331</t>
  </si>
  <si>
    <t>99865312</t>
  </si>
  <si>
    <t>Szkoła Podstawowa z Oddziałami Integracyjnymi Nr 11 im. Bolesława Chrobrego</t>
  </si>
  <si>
    <t>PL0037710000503915</t>
  </si>
  <si>
    <t>50644057</t>
  </si>
  <si>
    <t>66</t>
  </si>
  <si>
    <t>Szkoła Podstawowa Nr 12 im. Miry Zimińskiej-Sygietyńskiej w Płocku</t>
  </si>
  <si>
    <t>Brzozowa</t>
  </si>
  <si>
    <t>PL0037710000374276</t>
  </si>
  <si>
    <t>95585685/1</t>
  </si>
  <si>
    <t>67</t>
  </si>
  <si>
    <t>Szkoła Podstawowa Nr 13 im. Jana Brzechwy w Płocku</t>
  </si>
  <si>
    <t>Sierpecka</t>
  </si>
  <si>
    <t>PL0037710001504934</t>
  </si>
  <si>
    <t>Szkoła Podstawowa Nr 15 im. św. Franciszka z Asyżu w Płocku</t>
  </si>
  <si>
    <t>Przyszkolna</t>
  </si>
  <si>
    <t>PL0037740019235876</t>
  </si>
  <si>
    <t>00101939</t>
  </si>
  <si>
    <t>PL0037740019236078</t>
  </si>
  <si>
    <t>00101938</t>
  </si>
  <si>
    <t>69</t>
  </si>
  <si>
    <t>Szkoła Podstawowa Nr 16 im. Mikołaja Kopernika w Płocku</t>
  </si>
  <si>
    <t>Piasta Kolodzieja</t>
  </si>
  <si>
    <t>PL0037710119058123</t>
  </si>
  <si>
    <t>99865488</t>
  </si>
  <si>
    <t>70</t>
  </si>
  <si>
    <t>Szkoła Podstawowa Nr 17 im. Tadeusza Kościuszki</t>
  </si>
  <si>
    <t>13a</t>
  </si>
  <si>
    <t>PL0037710037711903</t>
  </si>
  <si>
    <t>96150687</t>
  </si>
  <si>
    <t>71</t>
  </si>
  <si>
    <t>Szkoła Podstawowa Nr 18 im. Jana Zygmunta Jakubowskiego</t>
  </si>
  <si>
    <t>PL0037710000031342</t>
  </si>
  <si>
    <t>96637203</t>
  </si>
  <si>
    <t>72</t>
  </si>
  <si>
    <t>Szkoła Podstawowa Nr 20 im. Władysława Broniewskiego</t>
  </si>
  <si>
    <t>Janusza Korczaka</t>
  </si>
  <si>
    <t>PL0037710004663393</t>
  </si>
  <si>
    <t>50640973/1</t>
  </si>
  <si>
    <t>73</t>
  </si>
  <si>
    <t>Szkoła Podstawowa z Oddziałami Integracyjnymi Nr 22 im. Janusza Korczaka w Płocku</t>
  </si>
  <si>
    <t>PL0037710000676289</t>
  </si>
  <si>
    <t>99865579/1</t>
  </si>
  <si>
    <t>PL0037710037087160</t>
  </si>
  <si>
    <t>95647382</t>
  </si>
  <si>
    <t>95647393</t>
  </si>
  <si>
    <t>74</t>
  </si>
  <si>
    <t>Szkoła Podstawowa z Oddziałami Integracyjnymi Nr 23  im. Armii Krajowej</t>
  </si>
  <si>
    <t>Walecznych</t>
  </si>
  <si>
    <t>PL0037710000031847</t>
  </si>
  <si>
    <t>96637303</t>
  </si>
  <si>
    <t>100</t>
  </si>
  <si>
    <t>Zespół Szkół nr 1 w Płocku</t>
  </si>
  <si>
    <t>Faustyna Piaska</t>
  </si>
  <si>
    <t>PL0037710037587217</t>
  </si>
  <si>
    <t>Boisko ORLIK</t>
  </si>
  <si>
    <t>PL0037710110944980</t>
  </si>
  <si>
    <t>76</t>
  </si>
  <si>
    <t>Zespół Szkół nr 2</t>
  </si>
  <si>
    <t>PL0037710000382057</t>
  </si>
  <si>
    <t>99865497/1</t>
  </si>
  <si>
    <t>PL0037710000382158</t>
  </si>
  <si>
    <t>99865596/2</t>
  </si>
  <si>
    <t>PL0037710116097603</t>
  </si>
  <si>
    <t>71341933/3</t>
  </si>
  <si>
    <t>77</t>
  </si>
  <si>
    <t>Zespół Szkół Nr 3 w Płocku</t>
  </si>
  <si>
    <t>PL0037710037082918</t>
  </si>
  <si>
    <t>95148088</t>
  </si>
  <si>
    <t>78</t>
  </si>
  <si>
    <t>Zespół Szkół Nr 5 w Płocku</t>
  </si>
  <si>
    <t>Gen. Tadeusza Kutrzeby</t>
  </si>
  <si>
    <t>2/A</t>
  </si>
  <si>
    <t>PL0037710000021743</t>
  </si>
  <si>
    <t>96462276</t>
  </si>
  <si>
    <t>130</t>
  </si>
  <si>
    <t>79</t>
  </si>
  <si>
    <t>Zespół Szkół nr 6</t>
  </si>
  <si>
    <t>3 Maja</t>
  </si>
  <si>
    <t>PL0037710000028413</t>
  </si>
  <si>
    <t>96462803</t>
  </si>
  <si>
    <t>PL0037710000494518</t>
  </si>
  <si>
    <t>95647407</t>
  </si>
  <si>
    <t>Internat przy LO. im. Wł. Jagiełły</t>
  </si>
  <si>
    <t>PL0037710000028312</t>
  </si>
  <si>
    <t>96636799</t>
  </si>
  <si>
    <t>81</t>
  </si>
  <si>
    <t>Zespół Szkół Budowlanych Nr 1</t>
  </si>
  <si>
    <t>Ignacego Mościckiego</t>
  </si>
  <si>
    <t>PL0037710000103809</t>
  </si>
  <si>
    <t>82</t>
  </si>
  <si>
    <t>Zespół Szkół Ekonomiczno-Kupieckich  im. Ludwika Krzywickiego</t>
  </si>
  <si>
    <t>Abp. Antoniego Nowowiejskiego</t>
  </si>
  <si>
    <t>PL0037710000031948</t>
  </si>
  <si>
    <t>83</t>
  </si>
  <si>
    <t>Zespół Szkół Ogólnokształcących Specjalnych Nr 7</t>
  </si>
  <si>
    <t>PL0037710000080908</t>
  </si>
  <si>
    <t>97568807</t>
  </si>
  <si>
    <t>84</t>
  </si>
  <si>
    <t>Zespół Szkół Technicznych w Płocku</t>
  </si>
  <si>
    <t>Kilińskiego</t>
  </si>
  <si>
    <t>PL0037710000394484</t>
  </si>
  <si>
    <t>99865580/1</t>
  </si>
  <si>
    <t>Hala</t>
  </si>
  <si>
    <t>4/A</t>
  </si>
  <si>
    <t>PL0037710000069608</t>
  </si>
  <si>
    <t>99865045</t>
  </si>
  <si>
    <t>Internat</t>
  </si>
  <si>
    <t>PL0037710118898980</t>
  </si>
  <si>
    <t>70085529/3</t>
  </si>
  <si>
    <t>85</t>
  </si>
  <si>
    <t>Zespół Szkół Usług i Przedsiębiorczości im. Abpa. A. J. Nowowiejskiego w Płocku</t>
  </si>
  <si>
    <t>PL0037710006041504</t>
  </si>
  <si>
    <t>99865590/1</t>
  </si>
  <si>
    <t>86</t>
  </si>
  <si>
    <t>Zespół Szkół Zawodowych im. MSC w Płocku</t>
  </si>
  <si>
    <t>PL0037710000491181</t>
  </si>
  <si>
    <t>87</t>
  </si>
  <si>
    <t>Bursa Płocka</t>
  </si>
  <si>
    <t>Placówka Oświatowa</t>
  </si>
  <si>
    <t>PL0037710122339753</t>
  </si>
  <si>
    <t>50644058</t>
  </si>
  <si>
    <t>88</t>
  </si>
  <si>
    <t>Zarząd Jednostek Oświatowych</t>
  </si>
  <si>
    <t>biuro</t>
  </si>
  <si>
    <t>PL0037710000283643</t>
  </si>
  <si>
    <t>70915255</t>
  </si>
  <si>
    <t>89</t>
  </si>
  <si>
    <t>RYNEX Sp. z o.o.</t>
  </si>
  <si>
    <t>budynek biurowy</t>
  </si>
  <si>
    <t>9/11</t>
  </si>
  <si>
    <t>PL0037710000950418</t>
  </si>
  <si>
    <t>47311267/1</t>
  </si>
  <si>
    <t>giełda towarowa</t>
  </si>
  <si>
    <t>PL0037710000499467</t>
  </si>
  <si>
    <t>14162736/10</t>
  </si>
  <si>
    <t>targowisko</t>
  </si>
  <si>
    <t>PL0037710000499568</t>
  </si>
  <si>
    <t>36616/13</t>
  </si>
  <si>
    <t>34,6</t>
  </si>
  <si>
    <t>PL0037710037663201</t>
  </si>
  <si>
    <t>96150692</t>
  </si>
  <si>
    <t>parking</t>
  </si>
  <si>
    <t>PL0037710000499871</t>
  </si>
  <si>
    <t>6356/17</t>
  </si>
  <si>
    <t>7A</t>
  </si>
  <si>
    <t>PL0037710000003252</t>
  </si>
  <si>
    <t>96462804</t>
  </si>
  <si>
    <t>giełda samochodowa</t>
  </si>
  <si>
    <t>PL0033710000499164</t>
  </si>
  <si>
    <t>71265066/1</t>
  </si>
  <si>
    <t>PL0037710037790816</t>
  </si>
  <si>
    <t>96250040</t>
  </si>
  <si>
    <t>P.C.H.</t>
  </si>
  <si>
    <t>6B</t>
  </si>
  <si>
    <t>PL0037710000003050</t>
  </si>
  <si>
    <t>96462949</t>
  </si>
  <si>
    <t>PL0037710000003151</t>
  </si>
  <si>
    <t>96462948</t>
  </si>
  <si>
    <t>plac</t>
  </si>
  <si>
    <t>Bielska/Gw.Ludowej</t>
  </si>
  <si>
    <t>PL0037710037036943</t>
  </si>
  <si>
    <t>60185474/18</t>
  </si>
  <si>
    <t>dworzec PKP/PKS</t>
  </si>
  <si>
    <t>PL0037710123346735</t>
  </si>
  <si>
    <t>50644078</t>
  </si>
  <si>
    <t>grafik</t>
  </si>
  <si>
    <t>nabrzeże wiślane</t>
  </si>
  <si>
    <t>PL0037710000941930</t>
  </si>
  <si>
    <t>70519962/19</t>
  </si>
  <si>
    <t>plac Nowy Rynek</t>
  </si>
  <si>
    <t>PL0037710111381783</t>
  </si>
  <si>
    <t>86985/21</t>
  </si>
  <si>
    <t>plac Kobylińskiego</t>
  </si>
  <si>
    <t>PL0037710105601391</t>
  </si>
  <si>
    <t>70756357/20</t>
  </si>
  <si>
    <t>MTBS sp. z o.o.</t>
  </si>
  <si>
    <t>węzeł co</t>
  </si>
  <si>
    <t>Armi Krajowej</t>
  </si>
  <si>
    <t>PL0037710000515029</t>
  </si>
  <si>
    <t>1712/19</t>
  </si>
  <si>
    <t>klatka schodowa</t>
  </si>
  <si>
    <t>PL0037710000514928</t>
  </si>
  <si>
    <t>35514/18</t>
  </si>
  <si>
    <t>PL0037710000515130</t>
  </si>
  <si>
    <t>1707/20</t>
  </si>
  <si>
    <t>PL0037710000515231</t>
  </si>
  <si>
    <t>1687/21</t>
  </si>
  <si>
    <t>PL0037710000498861</t>
  </si>
  <si>
    <t>00006980/68</t>
  </si>
  <si>
    <t>PL0037710000499063</t>
  </si>
  <si>
    <t>00006978/70</t>
  </si>
  <si>
    <t>PL0037710000498962</t>
  </si>
  <si>
    <t>00006718/69</t>
  </si>
  <si>
    <t>PL0037710000498558</t>
  </si>
  <si>
    <t>35443/65</t>
  </si>
  <si>
    <t>PL0037710000498659</t>
  </si>
  <si>
    <t>1700/66</t>
  </si>
  <si>
    <t>PL0037710000498760</t>
  </si>
  <si>
    <t>1609/67</t>
  </si>
  <si>
    <t>60 a</t>
  </si>
  <si>
    <t>PL0037710000514423</t>
  </si>
  <si>
    <t>1676/12</t>
  </si>
  <si>
    <t>PL0037710000514827</t>
  </si>
  <si>
    <t>1718/16</t>
  </si>
  <si>
    <t>60 b</t>
  </si>
  <si>
    <t>PL0037710000514524</t>
  </si>
  <si>
    <t>1749/13</t>
  </si>
  <si>
    <t>PL0037710000514625</t>
  </si>
  <si>
    <t>1751/14</t>
  </si>
  <si>
    <t>60 c</t>
  </si>
  <si>
    <t>PL0037710000514726</t>
  </si>
  <si>
    <t>1717/15</t>
  </si>
  <si>
    <t>PL0037710037562561</t>
  </si>
  <si>
    <t>00095296/40</t>
  </si>
  <si>
    <t>PL0037710037562965</t>
  </si>
  <si>
    <t>00095295/41</t>
  </si>
  <si>
    <t>PL0037710037563167</t>
  </si>
  <si>
    <t>00095205/42</t>
  </si>
  <si>
    <t>PL0037710037563369</t>
  </si>
  <si>
    <t>00095206/43</t>
  </si>
  <si>
    <t>68 a</t>
  </si>
  <si>
    <t>PL0037710037563470</t>
  </si>
  <si>
    <t>00095237/44</t>
  </si>
  <si>
    <t>PL0037710037563571</t>
  </si>
  <si>
    <t>00095238/45</t>
  </si>
  <si>
    <t>68 b</t>
  </si>
  <si>
    <t>PL0037710037563672</t>
  </si>
  <si>
    <t>00095202/46</t>
  </si>
  <si>
    <t>PL0037710037563874</t>
  </si>
  <si>
    <t>00095201/47</t>
  </si>
  <si>
    <t>Jana Pawła</t>
  </si>
  <si>
    <t>PL0037710000497750</t>
  </si>
  <si>
    <t>00060889/57</t>
  </si>
  <si>
    <t>PL0037710000497851</t>
  </si>
  <si>
    <t>00060890/58</t>
  </si>
  <si>
    <t>PL0037710000498154</t>
  </si>
  <si>
    <t>00060888/61</t>
  </si>
  <si>
    <t>33 a</t>
  </si>
  <si>
    <t>PL0037710000497952</t>
  </si>
  <si>
    <t>00087503/59</t>
  </si>
  <si>
    <t>PL0037710000498053</t>
  </si>
  <si>
    <t>00087443/60</t>
  </si>
  <si>
    <t>PL0037710000498255</t>
  </si>
  <si>
    <t>00087501/62</t>
  </si>
  <si>
    <t>PL0037710000498356</t>
  </si>
  <si>
    <t>00087446/63</t>
  </si>
  <si>
    <t>PL0037710000497447</t>
  </si>
  <si>
    <t>00087442/54</t>
  </si>
  <si>
    <t>PL0037710000497548</t>
  </si>
  <si>
    <t>00087445/55</t>
  </si>
  <si>
    <t>PL0037710000497649</t>
  </si>
  <si>
    <t>00087444/56</t>
  </si>
  <si>
    <t>oświetlenie garażu</t>
  </si>
  <si>
    <t>35 a</t>
  </si>
  <si>
    <t>PL0037710000498457</t>
  </si>
  <si>
    <t>00087441/64</t>
  </si>
  <si>
    <t>PL0037710000563226</t>
  </si>
  <si>
    <t>00009444/8</t>
  </si>
  <si>
    <t>PL0037710000563327</t>
  </si>
  <si>
    <t>00001726/9</t>
  </si>
  <si>
    <t>PL0037710000563428</t>
  </si>
  <si>
    <t>00001722/10</t>
  </si>
  <si>
    <t>37 a</t>
  </si>
  <si>
    <t>PL0037710000274044</t>
  </si>
  <si>
    <t>00001728/21</t>
  </si>
  <si>
    <t>PL0037710000274145</t>
  </si>
  <si>
    <t>00005301/22</t>
  </si>
  <si>
    <t>PL0037710000274246</t>
  </si>
  <si>
    <t>00001729/23</t>
  </si>
  <si>
    <t>PL0037710000274347</t>
  </si>
  <si>
    <t>00005302/24</t>
  </si>
  <si>
    <t>PL0037710000274448</t>
  </si>
  <si>
    <t>00001730/25</t>
  </si>
  <si>
    <t>PL0037710000513413</t>
  </si>
  <si>
    <t>00060908/2</t>
  </si>
  <si>
    <t>PL0037710000513514</t>
  </si>
  <si>
    <t>00060907/3</t>
  </si>
  <si>
    <t>PL0037710000513615</t>
  </si>
  <si>
    <t>00060861/4</t>
  </si>
  <si>
    <t>PL0037710000513716</t>
  </si>
  <si>
    <t>00060862/5</t>
  </si>
  <si>
    <t>PL0037710000562822</t>
  </si>
  <si>
    <t>00060906/4</t>
  </si>
  <si>
    <t>PL0037710000562923</t>
  </si>
  <si>
    <t>00060904/5</t>
  </si>
  <si>
    <t>PL0037710000563024</t>
  </si>
  <si>
    <t>00060903/6</t>
  </si>
  <si>
    <t>PL0037710000563125</t>
  </si>
  <si>
    <t>00060905/7</t>
  </si>
  <si>
    <t>39 a</t>
  </si>
  <si>
    <t>PL0037710000273640</t>
  </si>
  <si>
    <t>00060867/15</t>
  </si>
  <si>
    <t>PL0037710000273741</t>
  </si>
  <si>
    <t>00060868/16</t>
  </si>
  <si>
    <t>PL0037710000273842</t>
  </si>
  <si>
    <t>00087597/17</t>
  </si>
  <si>
    <t>PL0037710000273943</t>
  </si>
  <si>
    <t>00060870/18</t>
  </si>
  <si>
    <t>PL0037710000273236</t>
  </si>
  <si>
    <t>00060866/11</t>
  </si>
  <si>
    <t>PL0037710000273337</t>
  </si>
  <si>
    <t>00060953/12</t>
  </si>
  <si>
    <t>PL0037710000273438</t>
  </si>
  <si>
    <t>00060863/13</t>
  </si>
  <si>
    <t>PL0037710000273539</t>
  </si>
  <si>
    <t>00060954/14</t>
  </si>
  <si>
    <t>41 a</t>
  </si>
  <si>
    <t>PL0037710000496942</t>
  </si>
  <si>
    <t>00060864/49</t>
  </si>
  <si>
    <t>PL0037710000497043</t>
  </si>
  <si>
    <t>00005182/50</t>
  </si>
  <si>
    <t>PL0037710000497144</t>
  </si>
  <si>
    <t>00060955/51</t>
  </si>
  <si>
    <t>PL0037710000497245</t>
  </si>
  <si>
    <t>00060865/52</t>
  </si>
  <si>
    <t>PL0037710000497346</t>
  </si>
  <si>
    <t>00060956/53</t>
  </si>
  <si>
    <t>PL0037710000517857</t>
  </si>
  <si>
    <t>00086692/4</t>
  </si>
  <si>
    <t>PL0037710000517958</t>
  </si>
  <si>
    <t>00085966/5</t>
  </si>
  <si>
    <t>43 a</t>
  </si>
  <si>
    <t>PL0037710000516746</t>
  </si>
  <si>
    <t>00054824/38</t>
  </si>
  <si>
    <t>PL0037710000516847</t>
  </si>
  <si>
    <t>00054807/39</t>
  </si>
  <si>
    <t>PL0037710000516948</t>
  </si>
  <si>
    <t>00054806/40</t>
  </si>
  <si>
    <t>PL0037710000517049</t>
  </si>
  <si>
    <t>00054808/41</t>
  </si>
  <si>
    <t>43 b</t>
  </si>
  <si>
    <t>PL0037710000517150</t>
  </si>
  <si>
    <t>00054698/42</t>
  </si>
  <si>
    <t>PL0037710000517352</t>
  </si>
  <si>
    <t>00054786/44</t>
  </si>
  <si>
    <t>PL0037710000517453</t>
  </si>
  <si>
    <t>00054787/45</t>
  </si>
  <si>
    <t>PL0037710000517251</t>
  </si>
  <si>
    <t>00054781/43</t>
  </si>
  <si>
    <t>PL0037710000495831</t>
  </si>
  <si>
    <t>00086693/35</t>
  </si>
  <si>
    <t>PL0037710000495932</t>
  </si>
  <si>
    <t>00086694/36</t>
  </si>
  <si>
    <t>PL0037710000496033</t>
  </si>
  <si>
    <t>00086696/37</t>
  </si>
  <si>
    <t>PL0037710000496134</t>
  </si>
  <si>
    <t>00086691/38</t>
  </si>
  <si>
    <t>PL0037710000495427</t>
  </si>
  <si>
    <t>00086850/31</t>
  </si>
  <si>
    <t>PL0037710000495528</t>
  </si>
  <si>
    <t>00086888/32</t>
  </si>
  <si>
    <t>PL0037710000495629</t>
  </si>
  <si>
    <t>00086887/33</t>
  </si>
  <si>
    <t>PL0037710000495730</t>
  </si>
  <si>
    <t>00086886/34</t>
  </si>
  <si>
    <t>47 a</t>
  </si>
  <si>
    <t>PL0037710000274852</t>
  </si>
  <si>
    <t>00051409/35</t>
  </si>
  <si>
    <t>PL0037710000274953</t>
  </si>
  <si>
    <t>00051408/36</t>
  </si>
  <si>
    <t>47 b</t>
  </si>
  <si>
    <t>PL0037710000275054</t>
  </si>
  <si>
    <t>00051406/37</t>
  </si>
  <si>
    <t>PL0037710000275155</t>
  </si>
  <si>
    <t>00051405/38</t>
  </si>
  <si>
    <t>PL0037710000275256</t>
  </si>
  <si>
    <t>00051407/39</t>
  </si>
  <si>
    <t>PL0037710000496235</t>
  </si>
  <si>
    <t>00086848/39</t>
  </si>
  <si>
    <t>PL0037710000496336</t>
  </si>
  <si>
    <t>00086849/40</t>
  </si>
  <si>
    <t>PL0037710000517554</t>
  </si>
  <si>
    <t>00086837/1</t>
  </si>
  <si>
    <t>PL0037710000517655</t>
  </si>
  <si>
    <t>00086835/2</t>
  </si>
  <si>
    <t>PL0037710000517756</t>
  </si>
  <si>
    <t>00086836/3</t>
  </si>
  <si>
    <t>PL0037710037578628</t>
  </si>
  <si>
    <t>1063/48</t>
  </si>
  <si>
    <t>PL0037710037578729</t>
  </si>
  <si>
    <t>1061/49</t>
  </si>
  <si>
    <t>PL0037710037578830</t>
  </si>
  <si>
    <t>1059/50</t>
  </si>
  <si>
    <t>72 a</t>
  </si>
  <si>
    <t>PL0037710037579032</t>
  </si>
  <si>
    <t>7601/51</t>
  </si>
  <si>
    <t>PL0037710037579234</t>
  </si>
  <si>
    <t>7665/52</t>
  </si>
  <si>
    <t>PL0037710037579335</t>
  </si>
  <si>
    <t>7599/53</t>
  </si>
  <si>
    <t>72 b</t>
  </si>
  <si>
    <t>PL0037710037579537</t>
  </si>
  <si>
    <t>1060/54</t>
  </si>
  <si>
    <t>PL0037710037579840</t>
  </si>
  <si>
    <t>1064/55</t>
  </si>
  <si>
    <t>72 c</t>
  </si>
  <si>
    <t>PL0037710037579941</t>
  </si>
  <si>
    <t>548/56</t>
  </si>
  <si>
    <t>PL0037710037580345</t>
  </si>
  <si>
    <t>643/57</t>
  </si>
  <si>
    <t>72 d</t>
  </si>
  <si>
    <t>PL0037710037580648</t>
  </si>
  <si>
    <t>518/58</t>
  </si>
  <si>
    <t>PL0037710037580749</t>
  </si>
  <si>
    <t>514/59</t>
  </si>
  <si>
    <t>PL0037710123036234</t>
  </si>
  <si>
    <t>00101457/66</t>
  </si>
  <si>
    <t>PL0037710123036436</t>
  </si>
  <si>
    <t>00101458/67</t>
  </si>
  <si>
    <t>PL0037710123036537</t>
  </si>
  <si>
    <t>00101456/68</t>
  </si>
  <si>
    <t>lokal użytkowy</t>
  </si>
  <si>
    <t>PL0037710000495124</t>
  </si>
  <si>
    <t>00094393/27</t>
  </si>
  <si>
    <t>PL0037710000515332</t>
  </si>
  <si>
    <t>00094680/22</t>
  </si>
  <si>
    <t>PL0037710000515433</t>
  </si>
  <si>
    <t>3819863/23</t>
  </si>
  <si>
    <t>PL0037710000515534</t>
  </si>
  <si>
    <t>3820258/24</t>
  </si>
  <si>
    <t>PL0037710000515635</t>
  </si>
  <si>
    <t>3795008/25</t>
  </si>
  <si>
    <t>18 a</t>
  </si>
  <si>
    <t>PL0037710000515736</t>
  </si>
  <si>
    <t>04044990/26</t>
  </si>
  <si>
    <t>PL0037710000515837</t>
  </si>
  <si>
    <t>14454642/27</t>
  </si>
  <si>
    <t>PL0037710000515938</t>
  </si>
  <si>
    <t>00094638/28</t>
  </si>
  <si>
    <t>PL0037710000516039</t>
  </si>
  <si>
    <t>00051318/29</t>
  </si>
  <si>
    <t>PL0037710000516140</t>
  </si>
  <si>
    <t>70160417/30</t>
  </si>
  <si>
    <t>18 b</t>
  </si>
  <si>
    <t>PL0037710000516241</t>
  </si>
  <si>
    <t>00009361/31</t>
  </si>
  <si>
    <t>PL0037710000516342</t>
  </si>
  <si>
    <t>00009362/32</t>
  </si>
  <si>
    <t>PL0037710000516443</t>
  </si>
  <si>
    <t>13838615/33</t>
  </si>
  <si>
    <t>PL0037710000516544</t>
  </si>
  <si>
    <t>00094640/34</t>
  </si>
  <si>
    <t>PL0037710000562519</t>
  </si>
  <si>
    <t>00159306/</t>
  </si>
  <si>
    <t>PL0037710000562620</t>
  </si>
  <si>
    <t>45934081/2</t>
  </si>
  <si>
    <t>PL0037710000562721</t>
  </si>
  <si>
    <t>45934044/3</t>
  </si>
  <si>
    <t>PL0037710000496437</t>
  </si>
  <si>
    <t>00068324/44</t>
  </si>
  <si>
    <t>PL0037710000496538</t>
  </si>
  <si>
    <t>00095315/45</t>
  </si>
  <si>
    <t>PL0037710000496639</t>
  </si>
  <si>
    <t>00095317/46</t>
  </si>
  <si>
    <t>PL0037710000496740</t>
  </si>
  <si>
    <t>00095316/47</t>
  </si>
  <si>
    <t>oświetlenie parkingu</t>
  </si>
  <si>
    <t>dz. 526/6</t>
  </si>
  <si>
    <t>PL0037710000514322</t>
  </si>
  <si>
    <t>34994533/11</t>
  </si>
  <si>
    <t>PL0037710000556207</t>
  </si>
  <si>
    <t>71491729/2</t>
  </si>
  <si>
    <t>PL0037710000549900</t>
  </si>
  <si>
    <t>71311012/1</t>
  </si>
  <si>
    <t>PL0037710118633343</t>
  </si>
  <si>
    <t>00094354/1</t>
  </si>
  <si>
    <t>PL0037710118634050</t>
  </si>
  <si>
    <t>00094329/2</t>
  </si>
  <si>
    <t>13 a</t>
  </si>
  <si>
    <t>PL0037710117708813</t>
  </si>
  <si>
    <t>00006051/62</t>
  </si>
  <si>
    <t>PL0037710117709217</t>
  </si>
  <si>
    <t>00006054/63</t>
  </si>
  <si>
    <t>PL0037710000513817</t>
  </si>
  <si>
    <t>00122589/6</t>
  </si>
  <si>
    <t>PL0037710000513918</t>
  </si>
  <si>
    <t>00122639/7</t>
  </si>
  <si>
    <t>PL0037710000514019</t>
  </si>
  <si>
    <t>93554554/8</t>
  </si>
  <si>
    <t>PL0037710000514120</t>
  </si>
  <si>
    <t>93554552/9</t>
  </si>
  <si>
    <t>PL0037710000514221</t>
  </si>
  <si>
    <t>93554553/10</t>
  </si>
  <si>
    <t>PL0037710122475856</t>
  </si>
  <si>
    <t>00086338/64</t>
  </si>
  <si>
    <t>PL0037710122476159</t>
  </si>
  <si>
    <t>00086342/65</t>
  </si>
  <si>
    <t>91</t>
  </si>
  <si>
    <t>Gmina - Miasto Płock - Zarząd Budynków Komunalnych, w imieniu którego jako Administrator działa Miejski Zakład Gospodarki Mieszkaniowej - TBS Sp. z o. o.</t>
  </si>
  <si>
    <t>Gmina – Miasto Płock – Zarząd Budynków Komunalnych</t>
  </si>
  <si>
    <t>budynek mieszkalny- oświetlenie części ogólnodostępnych</t>
  </si>
  <si>
    <t>Boczna</t>
  </si>
  <si>
    <t>PL0037710000553627</t>
  </si>
  <si>
    <t>00019792/589</t>
  </si>
  <si>
    <t>PL0037710000256058</t>
  </si>
  <si>
    <t>00019795/177</t>
  </si>
  <si>
    <t>Bukowa</t>
  </si>
  <si>
    <t>PL0037710000256260</t>
  </si>
  <si>
    <t>Dojazd</t>
  </si>
  <si>
    <t>PL0037710000255149</t>
  </si>
  <si>
    <t>00169802/123</t>
  </si>
  <si>
    <t>Górna</t>
  </si>
  <si>
    <t>56A</t>
  </si>
  <si>
    <t>PL0037710000255957</t>
  </si>
  <si>
    <t>00027956/176</t>
  </si>
  <si>
    <t>Kaz. Wielkiego</t>
  </si>
  <si>
    <t>PL0037710000253331</t>
  </si>
  <si>
    <t>00157338/54</t>
  </si>
  <si>
    <t>PL0037710000263637</t>
  </si>
  <si>
    <t>00157336/436</t>
  </si>
  <si>
    <t>PL0037710000253432</t>
  </si>
  <si>
    <t>00157340/56</t>
  </si>
  <si>
    <t>PL0037710037717660</t>
  </si>
  <si>
    <t>00139328/597</t>
  </si>
  <si>
    <t>Kaz.Wielkiego</t>
  </si>
  <si>
    <t>PL0037710000262425</t>
  </si>
  <si>
    <t>00157429/395</t>
  </si>
  <si>
    <t>oświetlenie klatki i węzeł cieplny</t>
  </si>
  <si>
    <t>Zduńska</t>
  </si>
  <si>
    <t>PL0037710000262526</t>
  </si>
  <si>
    <t>2602/397</t>
  </si>
  <si>
    <t>PL0037710000269596</t>
  </si>
  <si>
    <t>00116849/552</t>
  </si>
  <si>
    <t>PL0037710000269495</t>
  </si>
  <si>
    <t>00116835/551</t>
  </si>
  <si>
    <t>PL0037710000264344</t>
  </si>
  <si>
    <t>PL0037710000260304</t>
  </si>
  <si>
    <t>PL0037710000253533</t>
  </si>
  <si>
    <t>00131237/57</t>
  </si>
  <si>
    <t>PL0037710000257270</t>
  </si>
  <si>
    <t>00076499/192</t>
  </si>
  <si>
    <t>16A</t>
  </si>
  <si>
    <t>PL0037710000259189</t>
  </si>
  <si>
    <t>00220830/242</t>
  </si>
  <si>
    <t>PL0037710000256866</t>
  </si>
  <si>
    <t>PL0037710000256967</t>
  </si>
  <si>
    <t>PL0037710000263738</t>
  </si>
  <si>
    <t>PL0037710000257169</t>
  </si>
  <si>
    <t>4A</t>
  </si>
  <si>
    <t>PL0037710000496841</t>
  </si>
  <si>
    <t>00116706/584</t>
  </si>
  <si>
    <t>PL0037710000252422</t>
  </si>
  <si>
    <t>00194258/6</t>
  </si>
  <si>
    <t>PL0037710000252624</t>
  </si>
  <si>
    <t>00194058/10</t>
  </si>
  <si>
    <t>PL0037710000262829</t>
  </si>
  <si>
    <t>Lenartowicza</t>
  </si>
  <si>
    <t>PL0037710038255204</t>
  </si>
  <si>
    <t>94710/600</t>
  </si>
  <si>
    <t>PL0037710000258987</t>
  </si>
  <si>
    <t>00076603/232</t>
  </si>
  <si>
    <t>PL0037710000263132</t>
  </si>
  <si>
    <t>00116772/408</t>
  </si>
  <si>
    <t>budynek mieszkalny - węzeł cieplny</t>
  </si>
  <si>
    <t>PL0037710037684823</t>
  </si>
  <si>
    <t>PL0037710037684419</t>
  </si>
  <si>
    <t>13686194/3</t>
  </si>
  <si>
    <t>Nowowiejskiego</t>
  </si>
  <si>
    <t>1A</t>
  </si>
  <si>
    <t>PL0037710000261112</t>
  </si>
  <si>
    <t>00194207/292</t>
  </si>
  <si>
    <t>00157515/304</t>
  </si>
  <si>
    <t>Obrońców Warszawy</t>
  </si>
  <si>
    <t>PL0037710000259900</t>
  </si>
  <si>
    <t>60100376/265</t>
  </si>
  <si>
    <t>Popłacińska adm.</t>
  </si>
  <si>
    <t>PL0037710000729237</t>
  </si>
  <si>
    <t>00086224/582</t>
  </si>
  <si>
    <t>kotłownia</t>
  </si>
  <si>
    <t>Popłacińska kotłownia</t>
  </si>
  <si>
    <t>PL0037710000729338</t>
  </si>
  <si>
    <t>42A</t>
  </si>
  <si>
    <t>PL0037710000729439</t>
  </si>
  <si>
    <t>00086815/583</t>
  </si>
  <si>
    <t>oświetlenie zewnętrzne terenu</t>
  </si>
  <si>
    <t>42B</t>
  </si>
  <si>
    <t>PL0037710000143481</t>
  </si>
  <si>
    <t>00186655/605</t>
  </si>
  <si>
    <t>PL0037710000256361</t>
  </si>
  <si>
    <t>PL0037710000257472</t>
  </si>
  <si>
    <t>13B</t>
  </si>
  <si>
    <t>PL0037710000318908</t>
  </si>
  <si>
    <t>13C</t>
  </si>
  <si>
    <t>PL0037710000257573</t>
  </si>
  <si>
    <t>14A,B</t>
  </si>
  <si>
    <t>PL0037710000257674</t>
  </si>
  <si>
    <t>00086904/206</t>
  </si>
  <si>
    <t>15 A,B,C</t>
  </si>
  <si>
    <t>PL0037710000262627</t>
  </si>
  <si>
    <t>00052068/402</t>
  </si>
  <si>
    <t>PL0037710000257775</t>
  </si>
  <si>
    <t>17A,B,C</t>
  </si>
  <si>
    <t>PL0037710000265758</t>
  </si>
  <si>
    <t>71537675/497</t>
  </si>
  <si>
    <t>18 A,B</t>
  </si>
  <si>
    <t>PL0037710000257876</t>
  </si>
  <si>
    <t>PL0037710000257977</t>
  </si>
  <si>
    <t>PL0037710000258078</t>
  </si>
  <si>
    <t>PL0037710000264041</t>
  </si>
  <si>
    <t>PL0037710000256159</t>
  </si>
  <si>
    <t>PL0037710000255654</t>
  </si>
  <si>
    <t>00131104/172</t>
  </si>
  <si>
    <t>34/1</t>
  </si>
  <si>
    <t>PL0037710000255755</t>
  </si>
  <si>
    <t>00024973/173</t>
  </si>
  <si>
    <t>34/2</t>
  </si>
  <si>
    <t>PL0037710037256710</t>
  </si>
  <si>
    <t>PL0037710037451114</t>
  </si>
  <si>
    <t>G12</t>
  </si>
  <si>
    <t>34/3</t>
  </si>
  <si>
    <t>PL0037710000261718</t>
  </si>
  <si>
    <t>34216/308</t>
  </si>
  <si>
    <t>PL0037710000253634</t>
  </si>
  <si>
    <t>00157229/59</t>
  </si>
  <si>
    <t>PL0037710000268384</t>
  </si>
  <si>
    <t>7130/612</t>
  </si>
  <si>
    <t>Asnyka</t>
  </si>
  <si>
    <t>PL0037710000509369</t>
  </si>
  <si>
    <t>00076493/8</t>
  </si>
  <si>
    <t>PL0037710000265354</t>
  </si>
  <si>
    <t>00052011/11</t>
  </si>
  <si>
    <t>25A</t>
  </si>
  <si>
    <t>PL0037710000269600</t>
  </si>
  <si>
    <t>00027702/21</t>
  </si>
  <si>
    <t>PL0037710000269701</t>
  </si>
  <si>
    <t>00028046/22</t>
  </si>
  <si>
    <t>PL0037710000269802</t>
  </si>
  <si>
    <t>00027701/23</t>
  </si>
  <si>
    <t>PL0037710000267172</t>
  </si>
  <si>
    <t>00027948/15</t>
  </si>
  <si>
    <t>PL0037710000267879</t>
  </si>
  <si>
    <t>00088013/20</t>
  </si>
  <si>
    <t>PL0037710000267778</t>
  </si>
  <si>
    <t>00027829/19</t>
  </si>
  <si>
    <t>PL0037710000267677</t>
  </si>
  <si>
    <t>00094826/18</t>
  </si>
  <si>
    <t>PL0037710000266364</t>
  </si>
  <si>
    <t>00027741/12</t>
  </si>
  <si>
    <t>PL0037710000142401</t>
  </si>
  <si>
    <t>PL0037710000143306</t>
  </si>
  <si>
    <t>PL0037710000267071</t>
  </si>
  <si>
    <t>00054966/24</t>
  </si>
  <si>
    <t>PL0037710112440396</t>
  </si>
  <si>
    <t>00054968/9</t>
  </si>
  <si>
    <t>PL0037710112441410</t>
  </si>
  <si>
    <t>00054967/10</t>
  </si>
  <si>
    <t>PL0037710000266970</t>
  </si>
  <si>
    <t>00028008/14</t>
  </si>
  <si>
    <t>PL0037710000267374</t>
  </si>
  <si>
    <t>00028021/17</t>
  </si>
  <si>
    <t>PL0037710000267273</t>
  </si>
  <si>
    <t>00028024/16</t>
  </si>
  <si>
    <t>PL0037710002125835</t>
  </si>
  <si>
    <t>00122637/13</t>
  </si>
  <si>
    <t>PL0037710000256563</t>
  </si>
  <si>
    <t>00116773/8</t>
  </si>
  <si>
    <t>PL0037710000260001</t>
  </si>
  <si>
    <t>PL0037710000254947</t>
  </si>
  <si>
    <t>28126/38</t>
  </si>
  <si>
    <t>PL0037710000419645</t>
  </si>
  <si>
    <t>94884352/46</t>
  </si>
  <si>
    <t>PL0037710000263031</t>
  </si>
  <si>
    <t>50158443/45</t>
  </si>
  <si>
    <t>PL0037710000254846</t>
  </si>
  <si>
    <t>28129/37</t>
  </si>
  <si>
    <t>PL0037710000253836</t>
  </si>
  <si>
    <t>00169646/1</t>
  </si>
  <si>
    <t>PL0037710000253937</t>
  </si>
  <si>
    <t>00094796/2</t>
  </si>
  <si>
    <t>PL0037710000254139</t>
  </si>
  <si>
    <t>00194273/3</t>
  </si>
  <si>
    <t>PL0037710000254240</t>
  </si>
  <si>
    <t>246305/4</t>
  </si>
  <si>
    <t>PL0037710000260708</t>
  </si>
  <si>
    <t>PL0037710000256462</t>
  </si>
  <si>
    <t>00194275/7</t>
  </si>
  <si>
    <t>Mickiewicza</t>
  </si>
  <si>
    <t>PL0037710000265253</t>
  </si>
  <si>
    <t>34110/26</t>
  </si>
  <si>
    <t>budynek mieszkalny- zasilenie węzła cieplnego</t>
  </si>
  <si>
    <t>PL0037710000266162</t>
  </si>
  <si>
    <t>25143/28</t>
  </si>
  <si>
    <t>Ostatnia</t>
  </si>
  <si>
    <t>PL0037710000254341</t>
  </si>
  <si>
    <t>00173392/5</t>
  </si>
  <si>
    <t>PL0037710000264647</t>
  </si>
  <si>
    <t>PL0037710000264546</t>
  </si>
  <si>
    <t>PL0037710000264748</t>
  </si>
  <si>
    <t>Padlewskiego</t>
  </si>
  <si>
    <t>PL0037710036407049</t>
  </si>
  <si>
    <t>00095404/43</t>
  </si>
  <si>
    <t>PL0037710036407150</t>
  </si>
  <si>
    <t>00095425/44</t>
  </si>
  <si>
    <t>PL0037710000259593</t>
  </si>
  <si>
    <t>17A</t>
  </si>
  <si>
    <t>PL0037710000259492</t>
  </si>
  <si>
    <t>00172463/39</t>
  </si>
  <si>
    <t>PL0037710000268081</t>
  </si>
  <si>
    <t>00172461/42</t>
  </si>
  <si>
    <t>PL0037710000259290</t>
  </si>
  <si>
    <t>PL0037710000258583</t>
  </si>
  <si>
    <t>00169979/12</t>
  </si>
  <si>
    <t>PL0037710000258684</t>
  </si>
  <si>
    <t>00170156/13</t>
  </si>
  <si>
    <t>PL0037710000258785</t>
  </si>
  <si>
    <t>00170059/14</t>
  </si>
  <si>
    <t>PL0037710000261213</t>
  </si>
  <si>
    <t>00170120/41</t>
  </si>
  <si>
    <t>PL0037710000262728</t>
  </si>
  <si>
    <t>00157353/22</t>
  </si>
  <si>
    <t>20A</t>
  </si>
  <si>
    <t>PL0037710000254745</t>
  </si>
  <si>
    <t>00169591/6</t>
  </si>
  <si>
    <t>Żyzna</t>
  </si>
  <si>
    <t>4C</t>
  </si>
  <si>
    <t>PL0037710000265556</t>
  </si>
  <si>
    <t>71488649/27</t>
  </si>
  <si>
    <t>92</t>
  </si>
  <si>
    <t>Miejski Zakład Gospodarki Mieszkaniowej - TBS Sp. z o. o.</t>
  </si>
  <si>
    <t>budynek użytkowy- biuro ROM III</t>
  </si>
  <si>
    <t>Harc. Ant. Gradowskiego</t>
  </si>
  <si>
    <t>PL0037710000255048</t>
  </si>
  <si>
    <t>00172750/6</t>
  </si>
  <si>
    <t>PL0037710000255250</t>
  </si>
  <si>
    <t>00249932/7</t>
  </si>
  <si>
    <t>budynek użytkowy - siedziba MZGM - TBS Sp.  zo.o.</t>
  </si>
  <si>
    <t>13A</t>
  </si>
  <si>
    <t>PL0037710000318807</t>
  </si>
  <si>
    <t>158309/609</t>
  </si>
  <si>
    <t>budynek użytkowy- oświetlenie zewnętrzne</t>
  </si>
  <si>
    <t>PL0037710000265960</t>
  </si>
  <si>
    <t>5314/4</t>
  </si>
  <si>
    <t>budynek użytkowy-biuro ROM IV</t>
  </si>
  <si>
    <t>PL0037710000780767</t>
  </si>
  <si>
    <t>5316/3</t>
  </si>
  <si>
    <t>Kobylińskiego lokal użytkowy nr 10</t>
  </si>
  <si>
    <t>PL0037710114399190</t>
  </si>
  <si>
    <t>budynek użytkowy- biuro ROM V + inne lokale użytkowe</t>
  </si>
  <si>
    <t>PL0037710000255553</t>
  </si>
  <si>
    <t>2940946/12</t>
  </si>
  <si>
    <t>PL0037710000265455</t>
  </si>
  <si>
    <t>25228/11</t>
  </si>
  <si>
    <t>PL0037710000266263</t>
  </si>
  <si>
    <t>25028/10</t>
  </si>
  <si>
    <t>PL0037710000352654</t>
  </si>
  <si>
    <t>95148105/9</t>
  </si>
  <si>
    <t>budynek mieszkalny- oświetlenie części ogólnodostępnych</t>
  </si>
  <si>
    <t>PL0037710000268889</t>
  </si>
  <si>
    <t>00086456/7</t>
  </si>
  <si>
    <t>PL0037710000268788</t>
  </si>
  <si>
    <t>00086446/6</t>
  </si>
  <si>
    <t>PL0037710000269192</t>
  </si>
  <si>
    <t>00086445/4</t>
  </si>
  <si>
    <t>PL0037710000269091</t>
  </si>
  <si>
    <t>00086451/8</t>
  </si>
  <si>
    <t>PL0037710000268990</t>
  </si>
  <si>
    <t>00086453/5</t>
  </si>
  <si>
    <t>PL0037710000269293</t>
  </si>
  <si>
    <t>00086455/3</t>
  </si>
  <si>
    <t>budynek użytkowo-mieszkalny</t>
  </si>
  <si>
    <t>6/1</t>
  </si>
  <si>
    <t>PL0037710000145302</t>
  </si>
  <si>
    <t>Szacunkowe zapotrzebowanie energii elektrycznej dla powyższych obiektów w okresie od 01.01.2017 r. do 31.12.2017 r. wynosi:</t>
  </si>
  <si>
    <t>[kWh]</t>
  </si>
  <si>
    <t>Szacunkowe zapotrzebowanie energii elektrycznej dla powyższych obiektów w okresie od 01.01.2018 r. do 31.12.2018 r. wynosi:</t>
  </si>
  <si>
    <t>Szacunkowe zapotrzebowanie energii elektrycznej dla powyższych obiektów w okresie od 01.01.2019r. do 31.12.2019r. wynosi:</t>
  </si>
  <si>
    <t>Sszczyt przedpołudn.</t>
  </si>
  <si>
    <t>Szczyt popołudniowy</t>
  </si>
  <si>
    <t>Pozostała cześć doby</t>
  </si>
  <si>
    <t>Stadion</t>
  </si>
  <si>
    <t>PL0037710036361074</t>
  </si>
  <si>
    <t>96638123</t>
  </si>
  <si>
    <t>B21</t>
  </si>
  <si>
    <t>Oczyszczalnia ścieków, Przyłącze nr 1</t>
  </si>
  <si>
    <t>Maszewo</t>
  </si>
  <si>
    <t>PL0037780000142976</t>
  </si>
  <si>
    <t>B23</t>
  </si>
  <si>
    <t>Oczyszczalnia ścieków, Przyłącze nr 2</t>
  </si>
  <si>
    <t>Wydział Produkcji Wody, Przyłącze nr 1</t>
  </si>
  <si>
    <t>PL0037780000143077</t>
  </si>
  <si>
    <t>Wydział Produkcji Wody, Przyłącze nr 2</t>
  </si>
  <si>
    <t>PL0037780000143481</t>
  </si>
  <si>
    <t>Przepompownia ścieków, przyłącze nr 1</t>
  </si>
  <si>
    <t>PL0037780000142875</t>
  </si>
  <si>
    <t>B22</t>
  </si>
  <si>
    <t>Przepompownia ścieków, przyłącze nr 2</t>
  </si>
  <si>
    <t>Przepompownia ścieków P-5 sek.1</t>
  </si>
  <si>
    <t>Władysława Mazura</t>
  </si>
  <si>
    <t>PL0037780000143178</t>
  </si>
  <si>
    <t>Przepompownia ścieków P-5 sek.2 (Podolszyce)</t>
  </si>
  <si>
    <t>PL0037780000143279</t>
  </si>
  <si>
    <t>Przepompownia ścieków Andoria</t>
  </si>
  <si>
    <t>Chełmińska dz. 3688/66</t>
  </si>
  <si>
    <t>PL0037710000129406</t>
  </si>
  <si>
    <t>Przepompownia wody Grabówka</t>
  </si>
  <si>
    <t>Grabówka dz. 1333/1</t>
  </si>
  <si>
    <t>PL0037710000266003</t>
  </si>
  <si>
    <t>Centrum Widowiskowo - Sportowe w Płocku</t>
  </si>
  <si>
    <t>Hala Widowiskowo-Sportowa</t>
  </si>
  <si>
    <t>Plac Celebry Papieskiej</t>
  </si>
  <si>
    <t>PL0037780105304215</t>
  </si>
  <si>
    <t>96636938</t>
  </si>
  <si>
    <t>Miejski Ogród Zoologiczny w Płocku Jednostka Budżetowa</t>
  </si>
  <si>
    <t>Miejski Ogród Zoologiczny</t>
  </si>
  <si>
    <t>Pawilony rózne  (Stacja trafo S-191)</t>
  </si>
  <si>
    <t>Norbertańska</t>
  </si>
  <si>
    <t>PL0037710000001636</t>
  </si>
  <si>
    <t>oswietlenie ,budynki adm. i inne (Stacja trafo S-192)</t>
  </si>
  <si>
    <t>PL0037710000001737</t>
  </si>
  <si>
    <t>Płocki Park Przemysłowo-Technologiczny S.A.</t>
  </si>
  <si>
    <t>Centrum Usług Korporacyjnych</t>
  </si>
  <si>
    <t>PL0037710121381473</t>
  </si>
  <si>
    <t>50645019</t>
  </si>
  <si>
    <t>dzienna / szczytowa</t>
  </si>
  <si>
    <t>nocna / pozaszczyt</t>
  </si>
  <si>
    <t>pozostała częśc doby</t>
  </si>
  <si>
    <t>SUMA</t>
  </si>
  <si>
    <t>Oświetlenie</t>
  </si>
  <si>
    <t>Taryfa C</t>
  </si>
  <si>
    <t>Taryfa B</t>
  </si>
  <si>
    <t>SUMA</t>
  </si>
  <si>
    <t>PL0037710036559522</t>
  </si>
  <si>
    <t>PL0037780000171773</t>
  </si>
  <si>
    <t>PL0037710000375488</t>
  </si>
  <si>
    <t>PL0037710000375589</t>
  </si>
  <si>
    <t>oświetlenie i ogrzewanie części wspólnych w lok. socjalnych</t>
  </si>
  <si>
    <t>05-400</t>
  </si>
  <si>
    <t>Poradnia Psych-Pedag Nr 1 dla Dzieci ze Specjalnymi Potrzebami Edukacyjnymi</t>
  </si>
  <si>
    <t>Specjalny Ośrodek Szkolno-Wychowawczy Nr 1 im. Księdza Jana Twardowskiego</t>
  </si>
  <si>
    <t>Szkoła Podstawowa z Oddziałami Integracyjnymi Nr 22 im. Janusza Korczaka</t>
  </si>
  <si>
    <t>Miejskie Przedszkole z Oddziałami Integracyjnymi Nr 33 im. Jean'a Vanier</t>
  </si>
  <si>
    <t xml:space="preserve">Miejskie Przedszkole Nr 34 im. Kubusia Puchatka i Jego Przyjaciół </t>
  </si>
  <si>
    <t>Miejski Zarząd Dróg w Płocku - oświetlenie uliczne</t>
  </si>
  <si>
    <t>Całkowite zapotrzebowanie na energię w okresie objętym Zamówieniem:</t>
  </si>
  <si>
    <t>PL0037710114637549</t>
  </si>
  <si>
    <t>PL0037710122256594</t>
  </si>
  <si>
    <t>PL0037710118918784</t>
  </si>
  <si>
    <t>PL0037710000195838</t>
  </si>
  <si>
    <t>PL0037710036928728</t>
  </si>
  <si>
    <t>PL0037710004607419</t>
  </si>
  <si>
    <t>PL0037710037410189</t>
  </si>
  <si>
    <t>PL0037710000417423</t>
  </si>
  <si>
    <t>PL0037710000417322</t>
  </si>
  <si>
    <t>PL0037710000417120</t>
  </si>
  <si>
    <t>PL0037710000417221</t>
  </si>
  <si>
    <t>PL0037710037722714</t>
  </si>
  <si>
    <t>Zespół Szkół Usług i Przedsiębiorczości im. Abpa. A. J. Nowowiejskiego</t>
  </si>
  <si>
    <t>PL0037710000130606</t>
  </si>
  <si>
    <t>PL0037710037145360</t>
  </si>
  <si>
    <t>Żłobek Miejski nr 2 z Ośrodka Rodzinnej Pieczy Zastępczej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</si>
</sst>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,_z_ł_-;\-* #,##0.00,_z_ł_-;_-* \-??\ _z_ł_-;_-@_-"/>
    <numFmt numFmtId="165" formatCode="mmm\-yy"/>
    <numFmt numFmtId="166" formatCode="#,##0.00&quot;      &quot;;#,##0.00&quot;      &quot;;\-#&quot;      &quot;;@\ "/>
    <numFmt numFmtId="167" formatCode="0.0"/>
    <numFmt numFmtId="168" formatCode="00000000"/>
    <numFmt numFmtId="169" formatCode="0&quot;      &quot;;0&quot;      &quot;;\-#&quot;      &quot;;@\ "/>
  </numFmts>
  <fonts count="24" x14ac:knownFonts="1"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4"/>
      <name val="Arial"/>
      <family val="2"/>
      <charset val="238"/>
    </font>
    <font>
      <b/>
      <i/>
      <sz val="14"/>
      <name val="Arial"/>
      <family val="2"/>
      <charset val="238"/>
    </font>
    <font>
      <sz val="11"/>
      <color rgb="FF000000"/>
      <name val="Calibri"/>
      <family val="2"/>
      <charset val="238"/>
    </font>
    <font>
      <b/>
      <i/>
      <sz val="14"/>
      <color rgb="FF000000"/>
      <name val="Arial"/>
      <family val="2"/>
      <charset val="238"/>
    </font>
    <font>
      <b/>
      <sz val="12"/>
      <name val="Arial"/>
      <family val="2"/>
      <charset val="238"/>
    </font>
    <font>
      <sz val="10"/>
      <color rgb="FF000000"/>
      <name val="Arial"/>
      <family val="2"/>
      <charset val="238"/>
    </font>
    <font>
      <sz val="10"/>
      <name val="Calibri"/>
      <family val="2"/>
      <charset val="238"/>
    </font>
    <font>
      <b/>
      <sz val="10"/>
      <name val="Calibri"/>
      <family val="2"/>
      <charset val="238"/>
    </font>
    <font>
      <sz val="11"/>
      <color rgb="FF000000"/>
      <name val="Arial"/>
      <family val="2"/>
      <charset val="238"/>
    </font>
    <font>
      <sz val="10"/>
      <color rgb="FFFF0000"/>
      <name val="Arial"/>
      <family val="2"/>
      <charset val="238"/>
    </font>
    <font>
      <sz val="12"/>
      <color rgb="FF000000"/>
      <name val="Arial Narrow"/>
      <family val="2"/>
      <charset val="238"/>
    </font>
    <font>
      <sz val="8"/>
      <name val="Arial"/>
      <family val="2"/>
      <charset val="238"/>
    </font>
    <font>
      <sz val="11"/>
      <name val="Calibri"/>
      <family val="2"/>
      <charset val="238"/>
    </font>
    <font>
      <b/>
      <sz val="10"/>
      <color rgb="FF000000"/>
      <name val="Arial"/>
      <family val="2"/>
      <charset val="238"/>
    </font>
    <font>
      <sz val="10"/>
      <color rgb="FF000000"/>
      <name val="Arial"/>
      <family val="2"/>
      <charset val="1"/>
    </font>
    <font>
      <sz val="10"/>
      <name val="Arial"/>
      <family val="2"/>
      <charset val="1"/>
    </font>
    <font>
      <b/>
      <sz val="10"/>
      <color rgb="FFFFFFFF"/>
      <name val="Arial"/>
      <family val="2"/>
      <charset val="238"/>
    </font>
    <font>
      <sz val="10"/>
      <name val="Arial"/>
      <family val="2"/>
      <charset val="238"/>
    </font>
    <font>
      <sz val="10"/>
      <color rgb="FF000000"/>
      <name val="Arial Narrow"/>
      <family val="2"/>
      <charset val="238"/>
    </font>
    <font>
      <sz val="10"/>
      <name val="Arial Narrow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</fonts>
  <fills count="11">
    <fill>
      <patternFill patternType="none"/>
    </fill>
    <fill>
      <patternFill patternType="gray125"/>
    </fill>
    <fill>
      <patternFill patternType="solid">
        <fgColor rgb="FF92D050"/>
        <bgColor rgb="FFBFBFBF"/>
      </patternFill>
    </fill>
    <fill>
      <patternFill patternType="solid">
        <fgColor rgb="FFFFFF00"/>
        <bgColor rgb="FFFFFF00"/>
      </patternFill>
    </fill>
    <fill>
      <patternFill patternType="solid">
        <fgColor rgb="FFD9D9D9"/>
        <bgColor rgb="FFF2F2F2"/>
      </patternFill>
    </fill>
    <fill>
      <patternFill patternType="solid">
        <fgColor rgb="FFFFFFFF"/>
        <bgColor rgb="FFF2F2F2"/>
      </patternFill>
    </fill>
    <fill>
      <patternFill patternType="solid">
        <fgColor rgb="FFF2F2F2"/>
        <bgColor rgb="FFFFFFFF"/>
      </patternFill>
    </fill>
    <fill>
      <patternFill patternType="solid">
        <fgColor rgb="FF99CCFF"/>
        <bgColor rgb="FFBFBFBF"/>
      </patternFill>
    </fill>
    <fill>
      <patternFill patternType="solid">
        <fgColor rgb="FFBFBFBF"/>
        <bgColor rgb="FFD9D9D9"/>
      </patternFill>
    </fill>
    <fill>
      <patternFill patternType="solid">
        <fgColor rgb="FFFFC000"/>
        <bgColor rgb="FFFF9900"/>
      </patternFill>
    </fill>
    <fill>
      <patternFill patternType="solid">
        <fgColor theme="0" tint="-0.14999847407452621"/>
        <bgColor rgb="FFBFBFBF"/>
      </patternFill>
    </fill>
  </fills>
  <borders count="2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 diagonalUp="1"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/>
      <right/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19" fillId="0" borderId="0" applyBorder="0" applyProtection="0"/>
    <xf numFmtId="166" fontId="10" fillId="0" borderId="0"/>
  </cellStyleXfs>
  <cellXfs count="188">
    <xf numFmtId="0" fontId="0" fillId="0" borderId="0" xfId="0"/>
    <xf numFmtId="0" fontId="0" fillId="0" borderId="0" xfId="0" applyFont="1" applyAlignment="1">
      <alignment horizontal="center"/>
    </xf>
    <xf numFmtId="0" fontId="0" fillId="0" borderId="0" xfId="0" applyFont="1" applyBorder="1" applyAlignment="1">
      <alignment horizontal="center"/>
    </xf>
    <xf numFmtId="164" fontId="0" fillId="0" borderId="0" xfId="1" applyFont="1" applyBorder="1" applyAlignment="1" applyProtection="1">
      <alignment horizontal="center" vertical="center"/>
    </xf>
    <xf numFmtId="164" fontId="1" fillId="0" borderId="0" xfId="1" applyFont="1" applyBorder="1" applyAlignment="1" applyProtection="1">
      <alignment horizontal="center" vertical="center"/>
    </xf>
    <xf numFmtId="49" fontId="2" fillId="0" borderId="2" xfId="0" applyNumberFormat="1" applyFont="1" applyBorder="1" applyAlignment="1">
      <alignment horizontal="center" vertical="center"/>
    </xf>
    <xf numFmtId="165" fontId="0" fillId="0" borderId="3" xfId="0" applyNumberFormat="1" applyFont="1" applyBorder="1" applyAlignment="1">
      <alignment horizontal="center" vertical="center" wrapText="1"/>
    </xf>
    <xf numFmtId="0" fontId="0" fillId="0" borderId="3" xfId="0" applyFont="1" applyBorder="1" applyAlignment="1">
      <alignment horizontal="center" vertical="center"/>
    </xf>
    <xf numFmtId="0" fontId="0" fillId="0" borderId="3" xfId="0" applyFont="1" applyBorder="1" applyAlignment="1">
      <alignment horizontal="center" vertical="center" wrapText="1"/>
    </xf>
    <xf numFmtId="49" fontId="0" fillId="0" borderId="3" xfId="0" applyNumberFormat="1" applyFont="1" applyBorder="1" applyAlignment="1">
      <alignment horizontal="center" vertical="center" wrapText="1" shrinkToFit="1"/>
    </xf>
    <xf numFmtId="49" fontId="0" fillId="0" borderId="3" xfId="0" applyNumberFormat="1" applyFont="1" applyBorder="1" applyAlignment="1">
      <alignment horizontal="center" vertical="center" wrapText="1"/>
    </xf>
    <xf numFmtId="49" fontId="0" fillId="0" borderId="3" xfId="0" applyNumberFormat="1" applyFont="1" applyBorder="1" applyAlignment="1">
      <alignment horizontal="center" vertical="center"/>
    </xf>
    <xf numFmtId="4" fontId="0" fillId="0" borderId="3" xfId="0" applyNumberFormat="1" applyFont="1" applyBorder="1" applyAlignment="1">
      <alignment horizontal="right" vertical="center"/>
    </xf>
    <xf numFmtId="0" fontId="0" fillId="0" borderId="0" xfId="0" applyFont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0" fillId="3" borderId="3" xfId="0" applyFont="1" applyFill="1" applyBorder="1" applyAlignment="1">
      <alignment horizontal="center" vertical="center"/>
    </xf>
    <xf numFmtId="49" fontId="0" fillId="3" borderId="3" xfId="0" applyNumberFormat="1" applyFont="1" applyFill="1" applyBorder="1" applyAlignment="1">
      <alignment horizontal="center" vertical="center"/>
    </xf>
    <xf numFmtId="4" fontId="1" fillId="3" borderId="3" xfId="1" applyNumberFormat="1" applyFont="1" applyFill="1" applyBorder="1" applyAlignment="1" applyProtection="1">
      <alignment horizontal="right" vertical="center"/>
    </xf>
    <xf numFmtId="0" fontId="0" fillId="0" borderId="3" xfId="0" applyFont="1" applyBorder="1" applyAlignment="1">
      <alignment horizontal="center"/>
    </xf>
    <xf numFmtId="2" fontId="0" fillId="0" borderId="0" xfId="0" applyNumberFormat="1" applyFont="1" applyAlignment="1">
      <alignment horizontal="center" vertical="center"/>
    </xf>
    <xf numFmtId="49" fontId="2" fillId="0" borderId="0" xfId="0" applyNumberFormat="1" applyFont="1" applyAlignment="1">
      <alignment horizontal="left" vertical="center"/>
    </xf>
    <xf numFmtId="164" fontId="2" fillId="0" borderId="0" xfId="1" applyFont="1" applyBorder="1" applyAlignment="1" applyProtection="1">
      <alignment horizontal="center" vertical="center"/>
    </xf>
    <xf numFmtId="164" fontId="2" fillId="0" borderId="0" xfId="1" applyFont="1" applyBorder="1" applyAlignment="1" applyProtection="1">
      <alignment horizontal="left" vertical="center"/>
    </xf>
    <xf numFmtId="49" fontId="0" fillId="0" borderId="0" xfId="0" applyNumberFormat="1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49" fontId="0" fillId="0" borderId="0" xfId="0" applyNumberFormat="1" applyFont="1" applyAlignment="1">
      <alignment horizontal="center" vertical="center"/>
    </xf>
    <xf numFmtId="0" fontId="0" fillId="0" borderId="0" xfId="0" applyFont="1" applyAlignment="1">
      <alignment horizontal="left" vertical="center"/>
    </xf>
    <xf numFmtId="49" fontId="6" fillId="0" borderId="0" xfId="0" applyNumberFormat="1" applyFont="1" applyAlignment="1">
      <alignment horizontal="right" vertical="center"/>
    </xf>
    <xf numFmtId="4" fontId="0" fillId="0" borderId="0" xfId="1" applyNumberFormat="1" applyFont="1" applyBorder="1" applyAlignment="1" applyProtection="1">
      <alignment horizontal="right" vertical="center"/>
    </xf>
    <xf numFmtId="4" fontId="1" fillId="0" borderId="0" xfId="1" applyNumberFormat="1" applyFont="1" applyBorder="1" applyAlignment="1" applyProtection="1">
      <alignment horizontal="right" vertical="center"/>
    </xf>
    <xf numFmtId="0" fontId="7" fillId="0" borderId="3" xfId="0" applyFont="1" applyBorder="1" applyAlignment="1">
      <alignment horizontal="center" vertical="center" wrapText="1"/>
    </xf>
    <xf numFmtId="49" fontId="7" fillId="0" borderId="3" xfId="0" applyNumberFormat="1" applyFont="1" applyBorder="1" applyAlignment="1">
      <alignment horizontal="center" vertical="center"/>
    </xf>
    <xf numFmtId="4" fontId="8" fillId="0" borderId="3" xfId="1" applyNumberFormat="1" applyFont="1" applyBorder="1" applyAlignment="1" applyProtection="1">
      <alignment horizontal="right" vertical="center"/>
    </xf>
    <xf numFmtId="49" fontId="7" fillId="0" borderId="3" xfId="0" applyNumberFormat="1" applyFont="1" applyBorder="1" applyAlignment="1">
      <alignment horizontal="center" vertical="center" wrapText="1"/>
    </xf>
    <xf numFmtId="49" fontId="7" fillId="5" borderId="3" xfId="0" applyNumberFormat="1" applyFont="1" applyFill="1" applyBorder="1" applyAlignment="1">
      <alignment horizontal="center" vertical="center" wrapText="1"/>
    </xf>
    <xf numFmtId="2" fontId="7" fillId="0" borderId="3" xfId="0" applyNumberFormat="1" applyFont="1" applyBorder="1" applyAlignment="1">
      <alignment horizontal="center" vertical="center" wrapText="1"/>
    </xf>
    <xf numFmtId="49" fontId="7" fillId="5" borderId="3" xfId="0" applyNumberFormat="1" applyFont="1" applyFill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0" xfId="0" applyFont="1" applyAlignment="1">
      <alignment horizontal="center"/>
    </xf>
    <xf numFmtId="4" fontId="1" fillId="3" borderId="3" xfId="0" applyNumberFormat="1" applyFont="1" applyFill="1" applyBorder="1" applyAlignment="1">
      <alignment horizontal="right" vertical="center"/>
    </xf>
    <xf numFmtId="0" fontId="0" fillId="5" borderId="1" xfId="0" applyFont="1" applyFill="1" applyBorder="1" applyAlignment="1">
      <alignment horizontal="center" vertical="center"/>
    </xf>
    <xf numFmtId="4" fontId="1" fillId="5" borderId="0" xfId="0" applyNumberFormat="1" applyFont="1" applyFill="1" applyBorder="1" applyAlignment="1">
      <alignment horizontal="right" vertical="center"/>
    </xf>
    <xf numFmtId="0" fontId="8" fillId="0" borderId="0" xfId="0" applyFont="1" applyAlignment="1">
      <alignment horizontal="center" vertical="center"/>
    </xf>
    <xf numFmtId="0" fontId="8" fillId="0" borderId="3" xfId="0" applyFont="1" applyBorder="1" applyAlignment="1">
      <alignment horizontal="center" vertical="center" wrapText="1"/>
    </xf>
    <xf numFmtId="49" fontId="8" fillId="0" borderId="3" xfId="0" applyNumberFormat="1" applyFont="1" applyBorder="1" applyAlignment="1">
      <alignment horizontal="center" vertical="center" wrapText="1" shrinkToFit="1"/>
    </xf>
    <xf numFmtId="49" fontId="8" fillId="0" borderId="3" xfId="0" applyNumberFormat="1" applyFont="1" applyBorder="1" applyAlignment="1">
      <alignment horizontal="center" vertical="center" wrapText="1"/>
    </xf>
    <xf numFmtId="165" fontId="8" fillId="0" borderId="3" xfId="0" applyNumberFormat="1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4" fontId="9" fillId="3" borderId="3" xfId="0" applyNumberFormat="1" applyFont="1" applyFill="1" applyBorder="1" applyAlignment="1">
      <alignment horizontal="right" vertical="center"/>
    </xf>
    <xf numFmtId="0" fontId="8" fillId="0" borderId="0" xfId="0" applyFont="1" applyBorder="1" applyAlignment="1">
      <alignment horizontal="center" vertical="center" wrapText="1"/>
    </xf>
    <xf numFmtId="4" fontId="7" fillId="6" borderId="3" xfId="2" applyNumberFormat="1" applyFont="1" applyFill="1" applyBorder="1" applyAlignment="1">
      <alignment horizontal="right" vertical="center"/>
    </xf>
    <xf numFmtId="4" fontId="7" fillId="0" borderId="3" xfId="1" applyNumberFormat="1" applyFont="1" applyBorder="1" applyAlignment="1" applyProtection="1">
      <alignment horizontal="right" vertical="center"/>
    </xf>
    <xf numFmtId="49" fontId="8" fillId="0" borderId="3" xfId="0" applyNumberFormat="1" applyFont="1" applyBorder="1" applyAlignment="1">
      <alignment horizontal="center" vertical="center"/>
    </xf>
    <xf numFmtId="167" fontId="8" fillId="0" borderId="3" xfId="0" applyNumberFormat="1" applyFont="1" applyBorder="1" applyAlignment="1">
      <alignment horizontal="center" vertical="center"/>
    </xf>
    <xf numFmtId="4" fontId="0" fillId="0" borderId="3" xfId="1" applyNumberFormat="1" applyFont="1" applyBorder="1" applyAlignment="1" applyProtection="1">
      <alignment horizontal="right" vertical="center"/>
    </xf>
    <xf numFmtId="0" fontId="0" fillId="5" borderId="4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49" fontId="0" fillId="0" borderId="3" xfId="0" applyNumberFormat="1" applyFont="1" applyBorder="1" applyAlignment="1">
      <alignment horizontal="center"/>
    </xf>
    <xf numFmtId="0" fontId="0" fillId="0" borderId="3" xfId="1" applyNumberFormat="1" applyFont="1" applyBorder="1" applyAlignment="1" applyProtection="1">
      <alignment horizontal="right" vertical="center"/>
    </xf>
    <xf numFmtId="4" fontId="0" fillId="0" borderId="3" xfId="0" applyNumberFormat="1" applyBorder="1"/>
    <xf numFmtId="4" fontId="0" fillId="0" borderId="3" xfId="0" applyNumberFormat="1" applyFont="1" applyBorder="1" applyAlignment="1" applyProtection="1">
      <alignment horizontal="right" vertical="center"/>
    </xf>
    <xf numFmtId="0" fontId="0" fillId="0" borderId="0" xfId="0" applyAlignment="1">
      <alignment horizontal="center"/>
    </xf>
    <xf numFmtId="4" fontId="0" fillId="0" borderId="6" xfId="1" applyNumberFormat="1" applyFont="1" applyBorder="1" applyAlignment="1" applyProtection="1">
      <alignment horizontal="right" vertical="center"/>
    </xf>
    <xf numFmtId="4" fontId="1" fillId="3" borderId="2" xfId="0" applyNumberFormat="1" applyFont="1" applyFill="1" applyBorder="1" applyAlignment="1">
      <alignment horizontal="right" vertical="center"/>
    </xf>
    <xf numFmtId="4" fontId="0" fillId="0" borderId="5" xfId="1" applyNumberFormat="1" applyFont="1" applyBorder="1" applyAlignment="1" applyProtection="1">
      <alignment horizontal="right" vertical="center"/>
    </xf>
    <xf numFmtId="49" fontId="11" fillId="0" borderId="3" xfId="0" applyNumberFormat="1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4" fontId="0" fillId="0" borderId="3" xfId="1" applyNumberFormat="1" applyFont="1" applyBorder="1" applyAlignment="1" applyProtection="1">
      <alignment horizontal="center" vertical="center"/>
    </xf>
    <xf numFmtId="49" fontId="12" fillId="0" borderId="3" xfId="0" applyNumberFormat="1" applyFont="1" applyBorder="1" applyAlignment="1">
      <alignment horizontal="center" vertical="center"/>
    </xf>
    <xf numFmtId="1" fontId="0" fillId="0" borderId="3" xfId="0" applyNumberFormat="1" applyFont="1" applyBorder="1" applyAlignment="1">
      <alignment horizontal="center" vertical="center" wrapText="1"/>
    </xf>
    <xf numFmtId="4" fontId="7" fillId="0" borderId="3" xfId="1" applyNumberFormat="1" applyFont="1" applyBorder="1" applyAlignment="1" applyProtection="1">
      <alignment horizontal="center" vertical="center"/>
    </xf>
    <xf numFmtId="1" fontId="0" fillId="0" borderId="3" xfId="1" applyNumberFormat="1" applyFont="1" applyBorder="1" applyAlignment="1" applyProtection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49" fontId="0" fillId="5" borderId="3" xfId="0" applyNumberFormat="1" applyFont="1" applyFill="1" applyBorder="1" applyAlignment="1">
      <alignment horizontal="center" vertical="center"/>
    </xf>
    <xf numFmtId="3" fontId="0" fillId="5" borderId="3" xfId="0" applyNumberFormat="1" applyFont="1" applyFill="1" applyBorder="1" applyAlignment="1">
      <alignment horizontal="center" vertical="center"/>
    </xf>
    <xf numFmtId="2" fontId="8" fillId="0" borderId="3" xfId="0" applyNumberFormat="1" applyFont="1" applyBorder="1" applyAlignment="1">
      <alignment horizontal="center" vertical="center" wrapText="1"/>
    </xf>
    <xf numFmtId="0" fontId="0" fillId="0" borderId="7" xfId="0" applyFont="1" applyBorder="1" applyAlignment="1">
      <alignment horizontal="center" vertical="top"/>
    </xf>
    <xf numFmtId="49" fontId="0" fillId="0" borderId="3" xfId="0" applyNumberFormat="1" applyFont="1" applyBorder="1" applyAlignment="1">
      <alignment horizontal="center" vertical="top"/>
    </xf>
    <xf numFmtId="1" fontId="0" fillId="0" borderId="3" xfId="0" applyNumberFormat="1" applyFont="1" applyBorder="1" applyAlignment="1" applyProtection="1">
      <alignment horizontal="center" vertical="top"/>
    </xf>
    <xf numFmtId="4" fontId="0" fillId="0" borderId="3" xfId="0" applyNumberFormat="1" applyFont="1" applyBorder="1" applyAlignment="1" applyProtection="1">
      <alignment horizontal="right" vertical="top"/>
    </xf>
    <xf numFmtId="4" fontId="0" fillId="0" borderId="8" xfId="0" applyNumberFormat="1" applyFont="1" applyBorder="1" applyAlignment="1" applyProtection="1">
      <alignment vertical="top"/>
    </xf>
    <xf numFmtId="4" fontId="1" fillId="3" borderId="3" xfId="0" applyNumberFormat="1" applyFont="1" applyFill="1" applyBorder="1" applyAlignment="1">
      <alignment horizontal="right" vertical="top"/>
    </xf>
    <xf numFmtId="0" fontId="0" fillId="0" borderId="7" xfId="0" applyFont="1" applyBorder="1" applyAlignment="1">
      <alignment horizontal="center" vertical="center"/>
    </xf>
    <xf numFmtId="1" fontId="0" fillId="0" borderId="3" xfId="0" applyNumberFormat="1" applyFont="1" applyBorder="1" applyAlignment="1" applyProtection="1">
      <alignment horizontal="center" vertical="center"/>
    </xf>
    <xf numFmtId="4" fontId="0" fillId="0" borderId="8" xfId="0" applyNumberFormat="1" applyFont="1" applyBorder="1" applyAlignment="1" applyProtection="1">
      <alignment vertical="center"/>
    </xf>
    <xf numFmtId="1" fontId="0" fillId="5" borderId="8" xfId="0" applyNumberFormat="1" applyFont="1" applyFill="1" applyBorder="1" applyAlignment="1" applyProtection="1">
      <alignment horizontal="center" vertical="center"/>
    </xf>
    <xf numFmtId="4" fontId="0" fillId="5" borderId="8" xfId="0" applyNumberFormat="1" applyFont="1" applyFill="1" applyBorder="1" applyAlignment="1">
      <alignment horizontal="right" vertical="center"/>
    </xf>
    <xf numFmtId="0" fontId="0" fillId="5" borderId="0" xfId="0" applyFont="1" applyFill="1" applyAlignment="1">
      <alignment horizontal="center" vertical="center"/>
    </xf>
    <xf numFmtId="4" fontId="1" fillId="3" borderId="8" xfId="0" applyNumberFormat="1" applyFont="1" applyFill="1" applyBorder="1" applyAlignment="1">
      <alignment horizontal="right" vertical="center"/>
    </xf>
    <xf numFmtId="0" fontId="14" fillId="0" borderId="3" xfId="0" applyFont="1" applyBorder="1" applyAlignment="1">
      <alignment horizontal="center" vertical="center"/>
    </xf>
    <xf numFmtId="0" fontId="0" fillId="0" borderId="0" xfId="0" applyFont="1" applyAlignment="1">
      <alignment horizontal="center" wrapText="1"/>
    </xf>
    <xf numFmtId="3" fontId="0" fillId="0" borderId="0" xfId="0" applyNumberFormat="1" applyFont="1" applyAlignment="1">
      <alignment wrapText="1"/>
    </xf>
    <xf numFmtId="0" fontId="14" fillId="3" borderId="3" xfId="0" applyFont="1" applyFill="1" applyBorder="1" applyAlignment="1">
      <alignment horizontal="center" vertical="center"/>
    </xf>
    <xf numFmtId="2" fontId="0" fillId="0" borderId="0" xfId="0" applyNumberFormat="1" applyFont="1" applyAlignment="1">
      <alignment horizontal="right" vertical="center"/>
    </xf>
    <xf numFmtId="1" fontId="0" fillId="0" borderId="8" xfId="0" applyNumberFormat="1" applyFont="1" applyBorder="1" applyAlignment="1" applyProtection="1">
      <alignment horizontal="center" vertical="center"/>
    </xf>
    <xf numFmtId="4" fontId="0" fillId="0" borderId="8" xfId="0" applyNumberFormat="1" applyFont="1" applyBorder="1" applyAlignment="1" applyProtection="1">
      <alignment horizontal="right" vertical="center"/>
    </xf>
    <xf numFmtId="4" fontId="0" fillId="0" borderId="8" xfId="0" applyNumberFormat="1" applyFont="1" applyBorder="1" applyAlignment="1">
      <alignment horizontal="right" vertical="center"/>
    </xf>
    <xf numFmtId="4" fontId="1" fillId="3" borderId="8" xfId="0" applyNumberFormat="1" applyFont="1" applyFill="1" applyBorder="1" applyAlignment="1" applyProtection="1">
      <alignment horizontal="right" vertical="center"/>
    </xf>
    <xf numFmtId="49" fontId="0" fillId="5" borderId="3" xfId="0" applyNumberFormat="1" applyFont="1" applyFill="1" applyBorder="1" applyAlignment="1">
      <alignment horizontal="center" vertical="center" wrapText="1"/>
    </xf>
    <xf numFmtId="1" fontId="0" fillId="0" borderId="0" xfId="0" applyNumberFormat="1" applyFont="1" applyAlignment="1">
      <alignment horizontal="center" wrapText="1"/>
    </xf>
    <xf numFmtId="4" fontId="0" fillId="5" borderId="3" xfId="0" applyNumberFormat="1" applyFont="1" applyFill="1" applyBorder="1" applyAlignment="1">
      <alignment horizontal="right" vertical="center"/>
    </xf>
    <xf numFmtId="168" fontId="0" fillId="0" borderId="0" xfId="0" applyNumberFormat="1" applyFont="1" applyAlignment="1">
      <alignment horizontal="center" wrapText="1"/>
    </xf>
    <xf numFmtId="49" fontId="2" fillId="0" borderId="3" xfId="0" applyNumberFormat="1" applyFont="1" applyBorder="1" applyAlignment="1">
      <alignment horizontal="center" vertical="center"/>
    </xf>
    <xf numFmtId="49" fontId="15" fillId="0" borderId="3" xfId="0" applyNumberFormat="1" applyFont="1" applyBorder="1" applyAlignment="1">
      <alignment horizontal="center" vertical="center"/>
    </xf>
    <xf numFmtId="1" fontId="15" fillId="0" borderId="3" xfId="0" applyNumberFormat="1" applyFont="1" applyBorder="1" applyAlignment="1" applyProtection="1">
      <alignment horizontal="center" vertical="center"/>
    </xf>
    <xf numFmtId="4" fontId="7" fillId="0" borderId="3" xfId="0" applyNumberFormat="1" applyFont="1" applyBorder="1" applyAlignment="1" applyProtection="1">
      <alignment horizontal="right" vertical="center"/>
    </xf>
    <xf numFmtId="0" fontId="0" fillId="3" borderId="8" xfId="0" applyFont="1" applyFill="1" applyBorder="1" applyAlignment="1">
      <alignment horizontal="center" vertical="center"/>
    </xf>
    <xf numFmtId="1" fontId="0" fillId="3" borderId="8" xfId="0" applyNumberFormat="1" applyFont="1" applyFill="1" applyBorder="1" applyAlignment="1" applyProtection="1">
      <alignment horizontal="center" vertical="center"/>
    </xf>
    <xf numFmtId="3" fontId="0" fillId="0" borderId="8" xfId="0" applyNumberFormat="1" applyFont="1" applyBorder="1" applyAlignment="1" applyProtection="1">
      <alignment vertical="center"/>
    </xf>
    <xf numFmtId="4" fontId="7" fillId="5" borderId="8" xfId="0" applyNumberFormat="1" applyFont="1" applyFill="1" applyBorder="1" applyAlignment="1">
      <alignment horizontal="right" vertical="center"/>
    </xf>
    <xf numFmtId="0" fontId="0" fillId="0" borderId="3" xfId="0" applyFont="1" applyBorder="1" applyAlignment="1" applyProtection="1">
      <alignment horizontal="center" vertical="center" wrapText="1"/>
      <protection locked="0"/>
    </xf>
    <xf numFmtId="3" fontId="0" fillId="0" borderId="3" xfId="0" applyNumberFormat="1" applyFont="1" applyBorder="1" applyAlignment="1" applyProtection="1">
      <alignment vertical="center"/>
    </xf>
    <xf numFmtId="4" fontId="0" fillId="0" borderId="3" xfId="0" applyNumberFormat="1" applyFont="1" applyBorder="1" applyAlignment="1" applyProtection="1">
      <alignment vertical="center"/>
    </xf>
    <xf numFmtId="0" fontId="14" fillId="3" borderId="3" xfId="0" applyFont="1" applyFill="1" applyBorder="1" applyAlignment="1">
      <alignment vertical="center"/>
    </xf>
    <xf numFmtId="1" fontId="0" fillId="3" borderId="9" xfId="0" applyNumberFormat="1" applyFont="1" applyFill="1" applyBorder="1" applyAlignment="1" applyProtection="1">
      <alignment horizontal="center" vertical="center"/>
    </xf>
    <xf numFmtId="169" fontId="0" fillId="0" borderId="3" xfId="2" applyNumberFormat="1" applyFont="1" applyBorder="1" applyAlignment="1" applyProtection="1"/>
    <xf numFmtId="169" fontId="0" fillId="0" borderId="5" xfId="2" applyNumberFormat="1" applyFont="1" applyBorder="1" applyAlignment="1" applyProtection="1"/>
    <xf numFmtId="1" fontId="0" fillId="5" borderId="3" xfId="1" applyNumberFormat="1" applyFont="1" applyFill="1" applyBorder="1" applyAlignment="1" applyProtection="1">
      <alignment horizontal="center" vertical="center"/>
    </xf>
    <xf numFmtId="169" fontId="0" fillId="0" borderId="3" xfId="2" applyNumberFormat="1" applyFont="1" applyBorder="1" applyAlignment="1" applyProtection="1">
      <alignment horizontal="right"/>
    </xf>
    <xf numFmtId="0" fontId="7" fillId="5" borderId="3" xfId="0" applyFont="1" applyFill="1" applyBorder="1" applyAlignment="1">
      <alignment horizontal="center" vertical="center" wrapText="1"/>
    </xf>
    <xf numFmtId="0" fontId="7" fillId="5" borderId="3" xfId="0" applyFont="1" applyFill="1" applyBorder="1" applyAlignment="1">
      <alignment horizontal="center" vertical="center"/>
    </xf>
    <xf numFmtId="0" fontId="7" fillId="5" borderId="2" xfId="0" applyFont="1" applyFill="1" applyBorder="1" applyAlignment="1">
      <alignment horizontal="center" vertical="center" wrapText="1"/>
    </xf>
    <xf numFmtId="167" fontId="7" fillId="5" borderId="3" xfId="0" applyNumberFormat="1" applyFont="1" applyFill="1" applyBorder="1" applyAlignment="1">
      <alignment horizontal="center" vertical="center"/>
    </xf>
    <xf numFmtId="0" fontId="7" fillId="5" borderId="2" xfId="0" applyFont="1" applyFill="1" applyBorder="1" applyAlignment="1">
      <alignment horizontal="center" vertical="center"/>
    </xf>
    <xf numFmtId="167" fontId="0" fillId="0" borderId="0" xfId="0" applyNumberFormat="1" applyFont="1" applyBorder="1" applyAlignment="1">
      <alignment horizontal="center" vertical="center"/>
    </xf>
    <xf numFmtId="1" fontId="0" fillId="0" borderId="3" xfId="0" applyNumberFormat="1" applyFont="1" applyBorder="1" applyAlignment="1">
      <alignment horizontal="center" vertical="center"/>
    </xf>
    <xf numFmtId="49" fontId="0" fillId="5" borderId="4" xfId="0" applyNumberFormat="1" applyFont="1" applyFill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49" fontId="17" fillId="0" borderId="3" xfId="0" applyNumberFormat="1" applyFont="1" applyBorder="1" applyAlignment="1">
      <alignment horizontal="center" vertical="center"/>
    </xf>
    <xf numFmtId="4" fontId="0" fillId="0" borderId="0" xfId="0" applyNumberFormat="1" applyFont="1" applyBorder="1" applyAlignment="1">
      <alignment horizontal="right" vertical="center"/>
    </xf>
    <xf numFmtId="4" fontId="18" fillId="0" borderId="0" xfId="0" applyNumberFormat="1" applyFont="1" applyBorder="1" applyAlignment="1">
      <alignment horizontal="right" vertical="center"/>
    </xf>
    <xf numFmtId="0" fontId="0" fillId="0" borderId="0" xfId="0" applyFont="1"/>
    <xf numFmtId="0" fontId="20" fillId="0" borderId="3" xfId="0" applyFont="1" applyBorder="1" applyAlignment="1">
      <alignment horizontal="center" vertical="center"/>
    </xf>
    <xf numFmtId="49" fontId="20" fillId="0" borderId="3" xfId="0" applyNumberFormat="1" applyFont="1" applyBorder="1" applyAlignment="1">
      <alignment horizontal="center" vertical="center"/>
    </xf>
    <xf numFmtId="0" fontId="21" fillId="0" borderId="3" xfId="0" applyFont="1" applyBorder="1" applyAlignment="1">
      <alignment horizontal="center" vertical="center"/>
    </xf>
    <xf numFmtId="49" fontId="21" fillId="0" borderId="3" xfId="0" applyNumberFormat="1" applyFont="1" applyBorder="1" applyAlignment="1">
      <alignment horizontal="center" vertical="center"/>
    </xf>
    <xf numFmtId="0" fontId="20" fillId="0" borderId="3" xfId="0" applyFont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/>
    </xf>
    <xf numFmtId="1" fontId="19" fillId="5" borderId="3" xfId="1" applyNumberFormat="1" applyFont="1" applyFill="1" applyBorder="1" applyAlignment="1" applyProtection="1">
      <alignment horizontal="center" vertical="center"/>
    </xf>
    <xf numFmtId="4" fontId="2" fillId="0" borderId="0" xfId="1" applyNumberFormat="1" applyFont="1" applyBorder="1" applyAlignment="1" applyProtection="1">
      <alignment horizontal="right" vertical="center"/>
    </xf>
    <xf numFmtId="0" fontId="0" fillId="0" borderId="0" xfId="0" applyBorder="1"/>
    <xf numFmtId="4" fontId="2" fillId="0" borderId="0" xfId="0" applyNumberFormat="1" applyFont="1" applyBorder="1" applyAlignment="1">
      <alignment horizontal="right" vertical="center"/>
    </xf>
    <xf numFmtId="0" fontId="22" fillId="0" borderId="0" xfId="0" applyFont="1"/>
    <xf numFmtId="0" fontId="22" fillId="3" borderId="11" xfId="0" applyFont="1" applyFill="1" applyBorder="1" applyAlignment="1"/>
    <xf numFmtId="0" fontId="22" fillId="7" borderId="12" xfId="0" applyFont="1" applyFill="1" applyBorder="1" applyAlignment="1">
      <alignment horizontal="center" vertical="center" wrapText="1"/>
    </xf>
    <xf numFmtId="0" fontId="22" fillId="7" borderId="8" xfId="0" applyFont="1" applyFill="1" applyBorder="1" applyAlignment="1">
      <alignment horizontal="center" vertical="center" wrapText="1"/>
    </xf>
    <xf numFmtId="4" fontId="22" fillId="0" borderId="13" xfId="0" applyNumberFormat="1" applyFont="1" applyBorder="1"/>
    <xf numFmtId="4" fontId="22" fillId="0" borderId="14" xfId="0" applyNumberFormat="1" applyFont="1" applyBorder="1"/>
    <xf numFmtId="4" fontId="23" fillId="8" borderId="15" xfId="0" applyNumberFormat="1" applyFont="1" applyFill="1" applyBorder="1"/>
    <xf numFmtId="4" fontId="23" fillId="8" borderId="16" xfId="0" applyNumberFormat="1" applyFont="1" applyFill="1" applyBorder="1"/>
    <xf numFmtId="4" fontId="23" fillId="0" borderId="9" xfId="0" applyNumberFormat="1" applyFont="1" applyBorder="1"/>
    <xf numFmtId="4" fontId="22" fillId="0" borderId="17" xfId="0" applyNumberFormat="1" applyFont="1" applyBorder="1"/>
    <xf numFmtId="4" fontId="22" fillId="0" borderId="3" xfId="0" applyNumberFormat="1" applyFont="1" applyBorder="1"/>
    <xf numFmtId="4" fontId="22" fillId="0" borderId="0" xfId="0" applyNumberFormat="1" applyFont="1"/>
    <xf numFmtId="3" fontId="23" fillId="9" borderId="18" xfId="0" applyNumberFormat="1" applyFont="1" applyFill="1" applyBorder="1"/>
    <xf numFmtId="3" fontId="23" fillId="9" borderId="19" xfId="0" applyNumberFormat="1" applyFont="1" applyFill="1" applyBorder="1"/>
    <xf numFmtId="3" fontId="23" fillId="9" borderId="20" xfId="0" applyNumberFormat="1" applyFont="1" applyFill="1" applyBorder="1"/>
    <xf numFmtId="3" fontId="23" fillId="9" borderId="9" xfId="0" applyNumberFormat="1" applyFont="1" applyFill="1" applyBorder="1"/>
    <xf numFmtId="3" fontId="22" fillId="0" borderId="0" xfId="0" applyNumberFormat="1" applyFont="1"/>
    <xf numFmtId="4" fontId="23" fillId="0" borderId="0" xfId="0" applyNumberFormat="1" applyFont="1"/>
    <xf numFmtId="49" fontId="8" fillId="0" borderId="3" xfId="0" applyNumberFormat="1" applyFont="1" applyFill="1" applyBorder="1" applyAlignment="1">
      <alignment horizontal="center" vertical="center" wrapText="1" shrinkToFit="1"/>
    </xf>
    <xf numFmtId="49" fontId="0" fillId="5" borderId="22" xfId="0" applyNumberFormat="1" applyFont="1" applyFill="1" applyBorder="1" applyAlignment="1">
      <alignment horizontal="center" vertical="center"/>
    </xf>
    <xf numFmtId="49" fontId="13" fillId="0" borderId="3" xfId="0" applyNumberFormat="1" applyFont="1" applyFill="1" applyBorder="1" applyAlignment="1">
      <alignment horizontal="center" vertical="center" wrapText="1"/>
    </xf>
    <xf numFmtId="0" fontId="0" fillId="0" borderId="0" xfId="0" applyFont="1" applyBorder="1"/>
    <xf numFmtId="0" fontId="23" fillId="0" borderId="2" xfId="0" applyFont="1" applyBorder="1"/>
    <xf numFmtId="0" fontId="0" fillId="0" borderId="1" xfId="0" applyFont="1" applyBorder="1" applyAlignment="1">
      <alignment horizontal="center" vertical="center"/>
    </xf>
    <xf numFmtId="49" fontId="3" fillId="10" borderId="3" xfId="0" applyNumberFormat="1" applyFont="1" applyFill="1" applyBorder="1" applyAlignment="1">
      <alignment horizontal="center" vertical="center"/>
    </xf>
    <xf numFmtId="165" fontId="0" fillId="0" borderId="21" xfId="0" applyNumberFormat="1" applyFont="1" applyBorder="1" applyAlignment="1">
      <alignment horizontal="center" vertical="center" wrapText="1"/>
    </xf>
    <xf numFmtId="165" fontId="0" fillId="0" borderId="3" xfId="0" applyNumberFormat="1" applyFont="1" applyBorder="1" applyAlignment="1">
      <alignment horizontal="center" vertical="center" wrapText="1"/>
    </xf>
    <xf numFmtId="0" fontId="0" fillId="0" borderId="3" xfId="0" applyFont="1" applyBorder="1" applyAlignment="1">
      <alignment horizontal="center" vertical="center"/>
    </xf>
    <xf numFmtId="49" fontId="5" fillId="10" borderId="3" xfId="0" applyNumberFormat="1" applyFont="1" applyFill="1" applyBorder="1" applyAlignment="1">
      <alignment horizontal="center" vertical="center"/>
    </xf>
    <xf numFmtId="165" fontId="0" fillId="4" borderId="3" xfId="0" applyNumberFormat="1" applyFont="1" applyFill="1" applyBorder="1" applyAlignment="1">
      <alignment horizontal="center" vertical="center" wrapText="1"/>
    </xf>
    <xf numFmtId="0" fontId="0" fillId="3" borderId="3" xfId="0" applyFont="1" applyFill="1" applyBorder="1" applyAlignment="1">
      <alignment horizontal="center" vertical="center"/>
    </xf>
    <xf numFmtId="0" fontId="0" fillId="5" borderId="4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0" fontId="0" fillId="0" borderId="5" xfId="0" applyFont="1" applyBorder="1" applyAlignment="1">
      <alignment horizontal="center" vertical="center"/>
    </xf>
    <xf numFmtId="0" fontId="0" fillId="3" borderId="3" xfId="0" applyFont="1" applyFill="1" applyBorder="1" applyAlignment="1">
      <alignment horizontal="center" vertical="top"/>
    </xf>
    <xf numFmtId="0" fontId="14" fillId="3" borderId="3" xfId="0" applyFont="1" applyFill="1" applyBorder="1" applyAlignment="1">
      <alignment horizontal="center" vertical="center"/>
    </xf>
    <xf numFmtId="0" fontId="0" fillId="5" borderId="0" xfId="0" applyFont="1" applyFill="1" applyBorder="1" applyAlignment="1">
      <alignment horizontal="center" vertical="center"/>
    </xf>
    <xf numFmtId="49" fontId="0" fillId="3" borderId="3" xfId="0" applyNumberFormat="1" applyFont="1" applyFill="1" applyBorder="1" applyAlignment="1">
      <alignment horizontal="center" vertical="center"/>
    </xf>
    <xf numFmtId="0" fontId="0" fillId="5" borderId="22" xfId="0" applyFont="1" applyFill="1" applyBorder="1" applyAlignment="1">
      <alignment horizontal="center" vertical="center"/>
    </xf>
    <xf numFmtId="0" fontId="23" fillId="3" borderId="10" xfId="0" applyFont="1" applyFill="1" applyBorder="1" applyAlignment="1">
      <alignment horizontal="center" vertical="center"/>
    </xf>
    <xf numFmtId="3" fontId="23" fillId="4" borderId="10" xfId="0" applyNumberFormat="1" applyFont="1" applyFill="1" applyBorder="1" applyAlignment="1">
      <alignment horizontal="center"/>
    </xf>
    <xf numFmtId="3" fontId="23" fillId="4" borderId="23" xfId="0" applyNumberFormat="1" applyFont="1" applyFill="1" applyBorder="1" applyAlignment="1">
      <alignment horizontal="center"/>
    </xf>
    <xf numFmtId="4" fontId="23" fillId="2" borderId="24" xfId="0" applyNumberFormat="1" applyFont="1" applyFill="1" applyBorder="1" applyAlignment="1">
      <alignment horizontal="center"/>
    </xf>
    <xf numFmtId="4" fontId="23" fillId="2" borderId="25" xfId="0" applyNumberFormat="1" applyFont="1" applyFill="1" applyBorder="1" applyAlignment="1">
      <alignment horizontal="center"/>
    </xf>
    <xf numFmtId="4" fontId="23" fillId="2" borderId="11" xfId="0" applyNumberFormat="1" applyFont="1" applyFill="1" applyBorder="1" applyAlignment="1">
      <alignment horizontal="center"/>
    </xf>
  </cellXfs>
  <cellStyles count="3">
    <cellStyle name="Dziesiętny" xfId="1" builtinId="3"/>
    <cellStyle name="Normalny" xfId="0" builtinId="0"/>
    <cellStyle name="Tekst objaśnienia" xfId="2" builtinId="53" customBuiltin="1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F2F2F2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88BA"/>
      <rgbColor rgb="FFCC99FF"/>
      <rgbColor rgb="FFFFCC99"/>
      <rgbColor rgb="FF3366FF"/>
      <rgbColor rgb="FF33CCCC"/>
      <rgbColor rgb="FF92D050"/>
      <rgbColor rgb="FFFFC0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352425</xdr:colOff>
      <xdr:row>55</xdr:row>
      <xdr:rowOff>19050</xdr:rowOff>
    </xdr:to>
    <xdr:sp macro="" textlink="">
      <xdr:nvSpPr>
        <xdr:cNvPr id="1030" name="shapetype_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3</xdr:col>
      <xdr:colOff>352425</xdr:colOff>
      <xdr:row>55</xdr:row>
      <xdr:rowOff>19050</xdr:rowOff>
    </xdr:to>
    <xdr:sp macro="" textlink="">
      <xdr:nvSpPr>
        <xdr:cNvPr id="1028" name="shapetype_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3</xdr:col>
      <xdr:colOff>352425</xdr:colOff>
      <xdr:row>55</xdr:row>
      <xdr:rowOff>19050</xdr:rowOff>
    </xdr:to>
    <xdr:sp macro="" textlink="">
      <xdr:nvSpPr>
        <xdr:cNvPr id="1026" name="shapetype_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K382"/>
  <sheetViews>
    <sheetView topLeftCell="A2" zoomScale="80" zoomScaleNormal="80" workbookViewId="0">
      <selection activeCell="A2" sqref="A2:U2"/>
    </sheetView>
  </sheetViews>
  <sheetFormatPr defaultRowHeight="12.75" x14ac:dyDescent="0.2"/>
  <cols>
    <col min="1" max="1" width="6.28515625" style="1"/>
    <col min="2" max="2" width="37.7109375" style="1"/>
    <col min="3" max="3" width="24.7109375" style="1" customWidth="1"/>
    <col min="4" max="4" width="43.140625" style="1" customWidth="1"/>
    <col min="5" max="5" width="9.7109375" style="1" customWidth="1"/>
    <col min="6" max="6" width="13.85546875" style="1" customWidth="1"/>
    <col min="7" max="7" width="14.5703125" style="1" customWidth="1"/>
    <col min="8" max="8" width="23.140625" style="1" customWidth="1"/>
    <col min="9" max="9" width="12.5703125" style="1"/>
    <col min="10" max="10" width="10.7109375" style="2"/>
    <col min="11" max="11" width="9" style="2"/>
    <col min="12" max="20" width="13.42578125" style="1" customWidth="1"/>
    <col min="21" max="21" width="23.5703125" style="1" bestFit="1" customWidth="1"/>
    <col min="22" max="22" width="8.5703125" style="1"/>
    <col min="23" max="24" width="9.85546875" style="1"/>
    <col min="25" max="1025" width="8.5703125" style="1"/>
  </cols>
  <sheetData>
    <row r="1" spans="1:1024" ht="13.5" hidden="1" customHeight="1" x14ac:dyDescent="0.2">
      <c r="A1"/>
      <c r="B1"/>
      <c r="C1"/>
      <c r="D1"/>
      <c r="E1"/>
      <c r="F1"/>
      <c r="G1"/>
      <c r="H1"/>
      <c r="I1"/>
      <c r="J1"/>
      <c r="K1"/>
      <c r="L1" s="3">
        <f t="shared" ref="L1:T1" si="0">+L313+L370</f>
        <v>0</v>
      </c>
      <c r="M1" s="3">
        <f t="shared" si="0"/>
        <v>0</v>
      </c>
      <c r="N1" s="3">
        <f t="shared" si="0"/>
        <v>0</v>
      </c>
      <c r="O1" s="3">
        <f t="shared" si="0"/>
        <v>2361631</v>
      </c>
      <c r="P1" s="3">
        <f t="shared" si="0"/>
        <v>6332542</v>
      </c>
      <c r="Q1" s="4">
        <f t="shared" si="0"/>
        <v>8694173</v>
      </c>
      <c r="R1" s="3">
        <f t="shared" si="0"/>
        <v>2361631</v>
      </c>
      <c r="S1" s="3">
        <f t="shared" si="0"/>
        <v>6332542</v>
      </c>
      <c r="T1" s="4">
        <f t="shared" si="0"/>
        <v>8694173</v>
      </c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ht="30" customHeight="1" x14ac:dyDescent="0.2">
      <c r="A2" s="166"/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  <c r="O2" s="166"/>
      <c r="P2" s="166"/>
      <c r="Q2" s="166"/>
      <c r="R2" s="166"/>
      <c r="S2" s="166"/>
      <c r="T2" s="166"/>
      <c r="U2" s="166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ht="32.1" customHeight="1" x14ac:dyDescent="0.2">
      <c r="A3" s="5" t="s">
        <v>0</v>
      </c>
      <c r="B3" s="167" t="s">
        <v>2570</v>
      </c>
      <c r="C3" s="167"/>
      <c r="D3" s="167"/>
      <c r="E3" s="167"/>
      <c r="F3" s="167"/>
      <c r="G3" s="167"/>
      <c r="H3" s="167"/>
      <c r="I3" s="167"/>
      <c r="J3" s="167"/>
      <c r="K3" s="167"/>
      <c r="L3" s="168" t="s">
        <v>1</v>
      </c>
      <c r="M3" s="168"/>
      <c r="N3" s="168"/>
      <c r="O3" s="169" t="s">
        <v>2</v>
      </c>
      <c r="P3" s="169"/>
      <c r="Q3" s="169"/>
      <c r="R3" s="169" t="s">
        <v>3</v>
      </c>
      <c r="S3" s="169"/>
      <c r="T3" s="169"/>
      <c r="U3" s="170" t="s">
        <v>4</v>
      </c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ht="42" customHeight="1" x14ac:dyDescent="0.2">
      <c r="A4" s="8" t="s">
        <v>5</v>
      </c>
      <c r="B4" s="9" t="s">
        <v>6</v>
      </c>
      <c r="C4" s="9" t="s">
        <v>7</v>
      </c>
      <c r="D4" s="10" t="s">
        <v>8</v>
      </c>
      <c r="E4" s="10" t="s">
        <v>9</v>
      </c>
      <c r="F4" s="10" t="s">
        <v>10</v>
      </c>
      <c r="G4" s="10" t="s">
        <v>11</v>
      </c>
      <c r="H4" s="10" t="s">
        <v>12</v>
      </c>
      <c r="I4" s="10" t="s">
        <v>13</v>
      </c>
      <c r="J4" s="10" t="s">
        <v>14</v>
      </c>
      <c r="K4" s="8" t="s">
        <v>15</v>
      </c>
      <c r="L4" s="6" t="s">
        <v>16</v>
      </c>
      <c r="M4" s="8" t="s">
        <v>17</v>
      </c>
      <c r="N4" s="8" t="s">
        <v>18</v>
      </c>
      <c r="O4" s="6" t="s">
        <v>16</v>
      </c>
      <c r="P4" s="8" t="s">
        <v>17</v>
      </c>
      <c r="Q4" s="8" t="s">
        <v>18</v>
      </c>
      <c r="R4" s="6" t="s">
        <v>16</v>
      </c>
      <c r="S4" s="8" t="s">
        <v>17</v>
      </c>
      <c r="T4" s="8" t="s">
        <v>18</v>
      </c>
      <c r="U4" s="170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x14ac:dyDescent="0.2">
      <c r="A5" s="7">
        <v>1</v>
      </c>
      <c r="B5" s="11" t="s">
        <v>19</v>
      </c>
      <c r="C5" s="11" t="s">
        <v>20</v>
      </c>
      <c r="D5" s="11" t="s">
        <v>21</v>
      </c>
      <c r="E5" s="11"/>
      <c r="F5" s="11" t="s">
        <v>22</v>
      </c>
      <c r="G5" s="11" t="s">
        <v>23</v>
      </c>
      <c r="H5" s="11" t="s">
        <v>24</v>
      </c>
      <c r="I5" s="11">
        <v>60080061</v>
      </c>
      <c r="J5" s="11" t="s">
        <v>25</v>
      </c>
      <c r="K5" s="11">
        <v>6.6</v>
      </c>
      <c r="L5" s="12">
        <v>0</v>
      </c>
      <c r="M5" s="12">
        <v>0</v>
      </c>
      <c r="N5" s="12">
        <f t="shared" ref="N5:N68" si="1">L5+M5</f>
        <v>0</v>
      </c>
      <c r="O5" s="12">
        <v>1982</v>
      </c>
      <c r="P5" s="12">
        <v>6739</v>
      </c>
      <c r="Q5" s="12">
        <f t="shared" ref="Q5:Q68" si="2">O5+P5</f>
        <v>8721</v>
      </c>
      <c r="R5" s="12">
        <v>1982</v>
      </c>
      <c r="S5" s="12">
        <v>6739</v>
      </c>
      <c r="T5" s="12">
        <f t="shared" ref="T5:T68" si="3">R5+S5</f>
        <v>8721</v>
      </c>
      <c r="U5" s="7" t="s">
        <v>26</v>
      </c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x14ac:dyDescent="0.2">
      <c r="A6" s="7">
        <v>2</v>
      </c>
      <c r="B6" s="11" t="s">
        <v>19</v>
      </c>
      <c r="C6" s="11" t="s">
        <v>20</v>
      </c>
      <c r="D6" s="11" t="s">
        <v>21</v>
      </c>
      <c r="E6" s="11"/>
      <c r="F6" s="11" t="s">
        <v>22</v>
      </c>
      <c r="G6" s="11" t="s">
        <v>23</v>
      </c>
      <c r="H6" s="7" t="s">
        <v>27</v>
      </c>
      <c r="I6" s="11">
        <v>83418698</v>
      </c>
      <c r="J6" s="11" t="s">
        <v>25</v>
      </c>
      <c r="K6" s="11">
        <v>6.6</v>
      </c>
      <c r="L6" s="12">
        <v>0</v>
      </c>
      <c r="M6" s="12">
        <v>0</v>
      </c>
      <c r="N6" s="12">
        <f t="shared" si="1"/>
        <v>0</v>
      </c>
      <c r="O6" s="12">
        <v>2326</v>
      </c>
      <c r="P6" s="12">
        <v>8137</v>
      </c>
      <c r="Q6" s="12">
        <f t="shared" si="2"/>
        <v>10463</v>
      </c>
      <c r="R6" s="12">
        <v>2326</v>
      </c>
      <c r="S6" s="12">
        <v>8137</v>
      </c>
      <c r="T6" s="12">
        <f t="shared" si="3"/>
        <v>10463</v>
      </c>
      <c r="U6" s="7" t="s">
        <v>26</v>
      </c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x14ac:dyDescent="0.2">
      <c r="A7" s="7">
        <v>3</v>
      </c>
      <c r="B7" s="11" t="s">
        <v>19</v>
      </c>
      <c r="C7" s="11" t="s">
        <v>20</v>
      </c>
      <c r="D7" s="11" t="s">
        <v>28</v>
      </c>
      <c r="E7" s="11"/>
      <c r="F7" s="11" t="s">
        <v>22</v>
      </c>
      <c r="G7" s="11" t="s">
        <v>23</v>
      </c>
      <c r="H7" s="11" t="s">
        <v>29</v>
      </c>
      <c r="I7" s="11">
        <v>72059314</v>
      </c>
      <c r="J7" s="11" t="s">
        <v>25</v>
      </c>
      <c r="K7" s="11">
        <v>6.6</v>
      </c>
      <c r="L7" s="12">
        <v>0</v>
      </c>
      <c r="M7" s="12">
        <v>0</v>
      </c>
      <c r="N7" s="12">
        <f t="shared" si="1"/>
        <v>0</v>
      </c>
      <c r="O7" s="12">
        <v>2329</v>
      </c>
      <c r="P7" s="12">
        <v>8495</v>
      </c>
      <c r="Q7" s="12">
        <f t="shared" si="2"/>
        <v>10824</v>
      </c>
      <c r="R7" s="12">
        <v>2329</v>
      </c>
      <c r="S7" s="12">
        <v>8495</v>
      </c>
      <c r="T7" s="12">
        <f t="shared" si="3"/>
        <v>10824</v>
      </c>
      <c r="U7" s="7" t="s">
        <v>26</v>
      </c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x14ac:dyDescent="0.2">
      <c r="A8" s="7">
        <v>4</v>
      </c>
      <c r="B8" s="11" t="s">
        <v>19</v>
      </c>
      <c r="C8" s="11" t="s">
        <v>20</v>
      </c>
      <c r="D8" s="11" t="s">
        <v>28</v>
      </c>
      <c r="E8" s="11"/>
      <c r="F8" s="11" t="s">
        <v>22</v>
      </c>
      <c r="G8" s="11" t="s">
        <v>23</v>
      </c>
      <c r="H8" s="11" t="s">
        <v>30</v>
      </c>
      <c r="I8" s="11">
        <v>60659693</v>
      </c>
      <c r="J8" s="11" t="s">
        <v>25</v>
      </c>
      <c r="K8" s="11">
        <v>6.6</v>
      </c>
      <c r="L8" s="12">
        <v>0</v>
      </c>
      <c r="M8" s="12">
        <v>0</v>
      </c>
      <c r="N8" s="12">
        <f t="shared" si="1"/>
        <v>0</v>
      </c>
      <c r="O8" s="12">
        <v>795</v>
      </c>
      <c r="P8" s="12">
        <v>2705</v>
      </c>
      <c r="Q8" s="12">
        <f t="shared" si="2"/>
        <v>3500</v>
      </c>
      <c r="R8" s="12">
        <v>795</v>
      </c>
      <c r="S8" s="12">
        <v>2705</v>
      </c>
      <c r="T8" s="12">
        <f t="shared" si="3"/>
        <v>3500</v>
      </c>
      <c r="U8" s="7" t="s">
        <v>26</v>
      </c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x14ac:dyDescent="0.2">
      <c r="A9" s="7">
        <v>5</v>
      </c>
      <c r="B9" s="11" t="s">
        <v>19</v>
      </c>
      <c r="C9" s="11" t="s">
        <v>20</v>
      </c>
      <c r="D9" s="11" t="s">
        <v>31</v>
      </c>
      <c r="E9" s="11"/>
      <c r="F9" s="11" t="s">
        <v>22</v>
      </c>
      <c r="G9" s="11" t="s">
        <v>23</v>
      </c>
      <c r="H9" s="11" t="s">
        <v>32</v>
      </c>
      <c r="I9" s="11">
        <v>72065239</v>
      </c>
      <c r="J9" s="11" t="s">
        <v>25</v>
      </c>
      <c r="K9" s="11">
        <v>6.6</v>
      </c>
      <c r="L9" s="12">
        <v>0</v>
      </c>
      <c r="M9" s="12">
        <v>0</v>
      </c>
      <c r="N9" s="12">
        <f t="shared" si="1"/>
        <v>0</v>
      </c>
      <c r="O9" s="12">
        <v>4679</v>
      </c>
      <c r="P9" s="12">
        <v>16157</v>
      </c>
      <c r="Q9" s="12">
        <f t="shared" si="2"/>
        <v>20836</v>
      </c>
      <c r="R9" s="12">
        <v>4679</v>
      </c>
      <c r="S9" s="12">
        <v>16157</v>
      </c>
      <c r="T9" s="12">
        <f t="shared" si="3"/>
        <v>20836</v>
      </c>
      <c r="U9" s="7" t="s">
        <v>26</v>
      </c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x14ac:dyDescent="0.2">
      <c r="A10" s="7">
        <v>6</v>
      </c>
      <c r="B10" s="11" t="s">
        <v>19</v>
      </c>
      <c r="C10" s="11" t="s">
        <v>20</v>
      </c>
      <c r="D10" s="11" t="s">
        <v>28</v>
      </c>
      <c r="E10" s="11"/>
      <c r="F10" s="11" t="s">
        <v>22</v>
      </c>
      <c r="G10" s="11" t="s">
        <v>23</v>
      </c>
      <c r="H10" s="11" t="s">
        <v>33</v>
      </c>
      <c r="I10" s="11">
        <v>72059308</v>
      </c>
      <c r="J10" s="11" t="s">
        <v>25</v>
      </c>
      <c r="K10" s="11">
        <v>6.6</v>
      </c>
      <c r="L10" s="12">
        <v>0</v>
      </c>
      <c r="M10" s="12">
        <v>0</v>
      </c>
      <c r="N10" s="12">
        <f t="shared" si="1"/>
        <v>0</v>
      </c>
      <c r="O10" s="12">
        <v>4792</v>
      </c>
      <c r="P10" s="12">
        <v>16652</v>
      </c>
      <c r="Q10" s="12">
        <f t="shared" si="2"/>
        <v>21444</v>
      </c>
      <c r="R10" s="12">
        <v>4792</v>
      </c>
      <c r="S10" s="12">
        <v>16652</v>
      </c>
      <c r="T10" s="12">
        <f t="shared" si="3"/>
        <v>21444</v>
      </c>
      <c r="U10" s="7" t="s">
        <v>26</v>
      </c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x14ac:dyDescent="0.2">
      <c r="A11" s="7">
        <v>7</v>
      </c>
      <c r="B11" s="11" t="s">
        <v>19</v>
      </c>
      <c r="C11" s="11" t="s">
        <v>20</v>
      </c>
      <c r="D11" s="11" t="s">
        <v>34</v>
      </c>
      <c r="E11" s="11"/>
      <c r="F11" s="11" t="s">
        <v>22</v>
      </c>
      <c r="G11" s="11" t="s">
        <v>23</v>
      </c>
      <c r="H11" s="11" t="s">
        <v>35</v>
      </c>
      <c r="I11" s="11">
        <v>72059336</v>
      </c>
      <c r="J11" s="11" t="s">
        <v>25</v>
      </c>
      <c r="K11" s="11">
        <v>6.6</v>
      </c>
      <c r="L11" s="12">
        <v>0</v>
      </c>
      <c r="M11" s="12">
        <v>0</v>
      </c>
      <c r="N11" s="12">
        <f t="shared" si="1"/>
        <v>0</v>
      </c>
      <c r="O11" s="12">
        <v>1550</v>
      </c>
      <c r="P11" s="12">
        <v>5001</v>
      </c>
      <c r="Q11" s="12">
        <f t="shared" si="2"/>
        <v>6551</v>
      </c>
      <c r="R11" s="12">
        <v>1550</v>
      </c>
      <c r="S11" s="12">
        <v>5001</v>
      </c>
      <c r="T11" s="12">
        <f t="shared" si="3"/>
        <v>6551</v>
      </c>
      <c r="U11" s="7" t="s">
        <v>26</v>
      </c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x14ac:dyDescent="0.2">
      <c r="A12" s="7">
        <v>8</v>
      </c>
      <c r="B12" s="11" t="s">
        <v>19</v>
      </c>
      <c r="C12" s="11" t="s">
        <v>20</v>
      </c>
      <c r="D12" s="11" t="s">
        <v>34</v>
      </c>
      <c r="E12" s="11"/>
      <c r="F12" s="11" t="s">
        <v>22</v>
      </c>
      <c r="G12" s="11" t="s">
        <v>23</v>
      </c>
      <c r="H12" s="11" t="s">
        <v>36</v>
      </c>
      <c r="I12" s="11">
        <v>72060297</v>
      </c>
      <c r="J12" s="11" t="s">
        <v>25</v>
      </c>
      <c r="K12" s="11">
        <v>6.6</v>
      </c>
      <c r="L12" s="12">
        <v>0</v>
      </c>
      <c r="M12" s="12">
        <v>0</v>
      </c>
      <c r="N12" s="12">
        <f t="shared" si="1"/>
        <v>0</v>
      </c>
      <c r="O12" s="12">
        <v>10128</v>
      </c>
      <c r="P12" s="12">
        <v>43572</v>
      </c>
      <c r="Q12" s="12">
        <f t="shared" si="2"/>
        <v>53700</v>
      </c>
      <c r="R12" s="12">
        <v>10128</v>
      </c>
      <c r="S12" s="12">
        <v>43572</v>
      </c>
      <c r="T12" s="12">
        <f t="shared" si="3"/>
        <v>53700</v>
      </c>
      <c r="U12" s="7" t="s">
        <v>26</v>
      </c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x14ac:dyDescent="0.2">
      <c r="A13" s="7">
        <v>9</v>
      </c>
      <c r="B13" s="11" t="s">
        <v>19</v>
      </c>
      <c r="C13" s="11" t="s">
        <v>20</v>
      </c>
      <c r="D13" s="11" t="s">
        <v>37</v>
      </c>
      <c r="E13" s="11"/>
      <c r="F13" s="11" t="s">
        <v>22</v>
      </c>
      <c r="G13" s="11" t="s">
        <v>23</v>
      </c>
      <c r="H13" s="11" t="s">
        <v>38</v>
      </c>
      <c r="I13" s="11">
        <v>72059351</v>
      </c>
      <c r="J13" s="11" t="s">
        <v>25</v>
      </c>
      <c r="K13" s="11">
        <v>6.6</v>
      </c>
      <c r="L13" s="12">
        <v>0</v>
      </c>
      <c r="M13" s="12">
        <v>0</v>
      </c>
      <c r="N13" s="12">
        <f t="shared" si="1"/>
        <v>0</v>
      </c>
      <c r="O13" s="12">
        <v>5085</v>
      </c>
      <c r="P13" s="12">
        <v>19571</v>
      </c>
      <c r="Q13" s="12">
        <f t="shared" si="2"/>
        <v>24656</v>
      </c>
      <c r="R13" s="12">
        <v>5085</v>
      </c>
      <c r="S13" s="12">
        <v>19571</v>
      </c>
      <c r="T13" s="12">
        <f t="shared" si="3"/>
        <v>24656</v>
      </c>
      <c r="U13" s="7" t="s">
        <v>26</v>
      </c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x14ac:dyDescent="0.2">
      <c r="A14" s="7">
        <v>10</v>
      </c>
      <c r="B14" s="11" t="s">
        <v>19</v>
      </c>
      <c r="C14" s="11" t="s">
        <v>20</v>
      </c>
      <c r="D14" s="11" t="s">
        <v>34</v>
      </c>
      <c r="E14" s="11"/>
      <c r="F14" s="11" t="s">
        <v>22</v>
      </c>
      <c r="G14" s="11" t="s">
        <v>23</v>
      </c>
      <c r="H14" s="11" t="s">
        <v>39</v>
      </c>
      <c r="I14" s="11">
        <v>60660685</v>
      </c>
      <c r="J14" s="11" t="s">
        <v>25</v>
      </c>
      <c r="K14" s="11">
        <v>6.6</v>
      </c>
      <c r="L14" s="12">
        <v>0</v>
      </c>
      <c r="M14" s="12">
        <v>0</v>
      </c>
      <c r="N14" s="12">
        <f t="shared" si="1"/>
        <v>0</v>
      </c>
      <c r="O14" s="12">
        <v>7743</v>
      </c>
      <c r="P14" s="12">
        <v>19011</v>
      </c>
      <c r="Q14" s="12">
        <f t="shared" si="2"/>
        <v>26754</v>
      </c>
      <c r="R14" s="12">
        <v>7743</v>
      </c>
      <c r="S14" s="12">
        <v>19011</v>
      </c>
      <c r="T14" s="12">
        <f t="shared" si="3"/>
        <v>26754</v>
      </c>
      <c r="U14" s="7" t="s">
        <v>26</v>
      </c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x14ac:dyDescent="0.2">
      <c r="A15" s="7">
        <v>11</v>
      </c>
      <c r="B15" s="11" t="s">
        <v>19</v>
      </c>
      <c r="C15" s="11" t="s">
        <v>20</v>
      </c>
      <c r="D15" s="11" t="s">
        <v>40</v>
      </c>
      <c r="E15" s="11"/>
      <c r="F15" s="11" t="s">
        <v>22</v>
      </c>
      <c r="G15" s="11" t="s">
        <v>23</v>
      </c>
      <c r="H15" s="11" t="s">
        <v>41</v>
      </c>
      <c r="I15" s="11">
        <v>72059325</v>
      </c>
      <c r="J15" s="11" t="s">
        <v>25</v>
      </c>
      <c r="K15" s="11">
        <v>6.6</v>
      </c>
      <c r="L15" s="12">
        <v>0</v>
      </c>
      <c r="M15" s="12">
        <v>0</v>
      </c>
      <c r="N15" s="12">
        <f t="shared" si="1"/>
        <v>0</v>
      </c>
      <c r="O15" s="12">
        <v>4229</v>
      </c>
      <c r="P15" s="12">
        <v>14965</v>
      </c>
      <c r="Q15" s="12">
        <f t="shared" si="2"/>
        <v>19194</v>
      </c>
      <c r="R15" s="12">
        <v>4229</v>
      </c>
      <c r="S15" s="12">
        <v>14965</v>
      </c>
      <c r="T15" s="12">
        <f t="shared" si="3"/>
        <v>19194</v>
      </c>
      <c r="U15" s="7" t="s">
        <v>26</v>
      </c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x14ac:dyDescent="0.2">
      <c r="A16" s="7">
        <v>12</v>
      </c>
      <c r="B16" s="11" t="s">
        <v>19</v>
      </c>
      <c r="C16" s="11" t="s">
        <v>20</v>
      </c>
      <c r="D16" s="11" t="s">
        <v>40</v>
      </c>
      <c r="E16" s="11"/>
      <c r="F16" s="11" t="s">
        <v>22</v>
      </c>
      <c r="G16" s="11" t="s">
        <v>23</v>
      </c>
      <c r="H16" s="11" t="s">
        <v>42</v>
      </c>
      <c r="I16" s="11">
        <v>72059204</v>
      </c>
      <c r="J16" s="11" t="s">
        <v>25</v>
      </c>
      <c r="K16" s="11">
        <v>6.6</v>
      </c>
      <c r="L16" s="12">
        <v>0</v>
      </c>
      <c r="M16" s="12">
        <v>0</v>
      </c>
      <c r="N16" s="12">
        <f t="shared" si="1"/>
        <v>0</v>
      </c>
      <c r="O16" s="12">
        <v>1974</v>
      </c>
      <c r="P16" s="12">
        <v>7807</v>
      </c>
      <c r="Q16" s="12">
        <f t="shared" si="2"/>
        <v>9781</v>
      </c>
      <c r="R16" s="12">
        <v>1974</v>
      </c>
      <c r="S16" s="12">
        <v>7807</v>
      </c>
      <c r="T16" s="12">
        <f t="shared" si="3"/>
        <v>9781</v>
      </c>
      <c r="U16" s="7" t="s">
        <v>26</v>
      </c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x14ac:dyDescent="0.2">
      <c r="A17" s="7">
        <v>13</v>
      </c>
      <c r="B17" s="11" t="s">
        <v>19</v>
      </c>
      <c r="C17" s="11" t="s">
        <v>20</v>
      </c>
      <c r="D17" s="11" t="s">
        <v>43</v>
      </c>
      <c r="E17" s="11"/>
      <c r="F17" s="11" t="s">
        <v>22</v>
      </c>
      <c r="G17" s="11" t="s">
        <v>23</v>
      </c>
      <c r="H17" s="11" t="s">
        <v>44</v>
      </c>
      <c r="I17" s="11">
        <v>72065259</v>
      </c>
      <c r="J17" s="11" t="s">
        <v>25</v>
      </c>
      <c r="K17" s="11">
        <v>6.6</v>
      </c>
      <c r="L17" s="12">
        <v>0</v>
      </c>
      <c r="M17" s="12">
        <v>0</v>
      </c>
      <c r="N17" s="12">
        <f t="shared" si="1"/>
        <v>0</v>
      </c>
      <c r="O17" s="12">
        <v>3217</v>
      </c>
      <c r="P17" s="12">
        <v>10657</v>
      </c>
      <c r="Q17" s="12">
        <f t="shared" si="2"/>
        <v>13874</v>
      </c>
      <c r="R17" s="12">
        <v>3217</v>
      </c>
      <c r="S17" s="12">
        <v>10657</v>
      </c>
      <c r="T17" s="12">
        <f t="shared" si="3"/>
        <v>13874</v>
      </c>
      <c r="U17" s="7" t="s">
        <v>26</v>
      </c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x14ac:dyDescent="0.2">
      <c r="A18" s="7">
        <v>14</v>
      </c>
      <c r="B18" s="11" t="s">
        <v>19</v>
      </c>
      <c r="C18" s="11" t="s">
        <v>20</v>
      </c>
      <c r="D18" s="11" t="s">
        <v>45</v>
      </c>
      <c r="E18" s="11"/>
      <c r="F18" s="11" t="s">
        <v>22</v>
      </c>
      <c r="G18" s="11" t="s">
        <v>23</v>
      </c>
      <c r="H18" s="11" t="s">
        <v>46</v>
      </c>
      <c r="I18" s="11">
        <v>30107890</v>
      </c>
      <c r="J18" s="11" t="s">
        <v>25</v>
      </c>
      <c r="K18" s="11">
        <v>6.6</v>
      </c>
      <c r="L18" s="12">
        <v>0</v>
      </c>
      <c r="M18" s="12">
        <v>0</v>
      </c>
      <c r="N18" s="12">
        <f t="shared" si="1"/>
        <v>0</v>
      </c>
      <c r="O18" s="12">
        <v>3436</v>
      </c>
      <c r="P18" s="12">
        <v>8215</v>
      </c>
      <c r="Q18" s="12">
        <f t="shared" si="2"/>
        <v>11651</v>
      </c>
      <c r="R18" s="12">
        <v>3436</v>
      </c>
      <c r="S18" s="12">
        <v>8215</v>
      </c>
      <c r="T18" s="12">
        <f t="shared" si="3"/>
        <v>11651</v>
      </c>
      <c r="U18" s="7" t="s">
        <v>26</v>
      </c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x14ac:dyDescent="0.2">
      <c r="A19" s="7">
        <v>15</v>
      </c>
      <c r="B19" s="11" t="s">
        <v>19</v>
      </c>
      <c r="C19" s="11" t="s">
        <v>20</v>
      </c>
      <c r="D19" s="11" t="s">
        <v>47</v>
      </c>
      <c r="E19" s="11"/>
      <c r="F19" s="11" t="s">
        <v>22</v>
      </c>
      <c r="G19" s="11" t="s">
        <v>23</v>
      </c>
      <c r="H19" s="11" t="s">
        <v>48</v>
      </c>
      <c r="I19" s="11">
        <v>30342872</v>
      </c>
      <c r="J19" s="11" t="s">
        <v>25</v>
      </c>
      <c r="K19" s="11">
        <v>6.6</v>
      </c>
      <c r="L19" s="12">
        <v>0</v>
      </c>
      <c r="M19" s="12">
        <v>0</v>
      </c>
      <c r="N19" s="12">
        <f t="shared" si="1"/>
        <v>0</v>
      </c>
      <c r="O19" s="12">
        <v>6646</v>
      </c>
      <c r="P19" s="12">
        <v>19099</v>
      </c>
      <c r="Q19" s="12">
        <f t="shared" si="2"/>
        <v>25745</v>
      </c>
      <c r="R19" s="12">
        <v>6646</v>
      </c>
      <c r="S19" s="12">
        <v>19099</v>
      </c>
      <c r="T19" s="12">
        <f t="shared" si="3"/>
        <v>25745</v>
      </c>
      <c r="U19" s="7" t="s">
        <v>26</v>
      </c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x14ac:dyDescent="0.2">
      <c r="A20" s="7">
        <v>16</v>
      </c>
      <c r="B20" s="11" t="s">
        <v>19</v>
      </c>
      <c r="C20" s="11" t="s">
        <v>20</v>
      </c>
      <c r="D20" s="11" t="s">
        <v>49</v>
      </c>
      <c r="E20" s="11"/>
      <c r="F20" s="11" t="s">
        <v>22</v>
      </c>
      <c r="G20" s="11" t="s">
        <v>23</v>
      </c>
      <c r="H20" s="11" t="s">
        <v>50</v>
      </c>
      <c r="I20" s="11">
        <v>80766363</v>
      </c>
      <c r="J20" s="11" t="s">
        <v>25</v>
      </c>
      <c r="K20" s="11">
        <v>6.6</v>
      </c>
      <c r="L20" s="12">
        <v>0</v>
      </c>
      <c r="M20" s="12">
        <v>0</v>
      </c>
      <c r="N20" s="12">
        <f t="shared" si="1"/>
        <v>0</v>
      </c>
      <c r="O20" s="12">
        <v>751</v>
      </c>
      <c r="P20" s="12">
        <v>2991</v>
      </c>
      <c r="Q20" s="12">
        <f t="shared" si="2"/>
        <v>3742</v>
      </c>
      <c r="R20" s="12">
        <v>751</v>
      </c>
      <c r="S20" s="12">
        <v>2991</v>
      </c>
      <c r="T20" s="12">
        <f t="shared" si="3"/>
        <v>3742</v>
      </c>
      <c r="U20" s="7" t="s">
        <v>26</v>
      </c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x14ac:dyDescent="0.2">
      <c r="A21" s="7">
        <v>17</v>
      </c>
      <c r="B21" s="11" t="s">
        <v>19</v>
      </c>
      <c r="C21" s="11" t="s">
        <v>20</v>
      </c>
      <c r="D21" s="11" t="s">
        <v>51</v>
      </c>
      <c r="E21" s="11"/>
      <c r="F21" s="11" t="s">
        <v>22</v>
      </c>
      <c r="G21" s="11" t="s">
        <v>23</v>
      </c>
      <c r="H21" s="11" t="s">
        <v>52</v>
      </c>
      <c r="I21" s="11">
        <v>72059352</v>
      </c>
      <c r="J21" s="11" t="s">
        <v>25</v>
      </c>
      <c r="K21" s="11">
        <v>6.6</v>
      </c>
      <c r="L21" s="12">
        <v>0</v>
      </c>
      <c r="M21" s="12">
        <v>0</v>
      </c>
      <c r="N21" s="12">
        <f t="shared" si="1"/>
        <v>0</v>
      </c>
      <c r="O21" s="12">
        <v>1287</v>
      </c>
      <c r="P21" s="12">
        <v>4667</v>
      </c>
      <c r="Q21" s="12">
        <f t="shared" si="2"/>
        <v>5954</v>
      </c>
      <c r="R21" s="12">
        <v>1287</v>
      </c>
      <c r="S21" s="12">
        <v>4667</v>
      </c>
      <c r="T21" s="12">
        <f t="shared" si="3"/>
        <v>5954</v>
      </c>
      <c r="U21" s="7" t="s">
        <v>26</v>
      </c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x14ac:dyDescent="0.2">
      <c r="A22" s="7">
        <v>18</v>
      </c>
      <c r="B22" s="11" t="s">
        <v>19</v>
      </c>
      <c r="C22" s="11" t="s">
        <v>20</v>
      </c>
      <c r="D22" s="11" t="s">
        <v>53</v>
      </c>
      <c r="E22" s="11"/>
      <c r="F22" s="11" t="s">
        <v>22</v>
      </c>
      <c r="G22" s="11" t="s">
        <v>23</v>
      </c>
      <c r="H22" s="11" t="s">
        <v>54</v>
      </c>
      <c r="I22" s="11">
        <v>72059329</v>
      </c>
      <c r="J22" s="11" t="s">
        <v>25</v>
      </c>
      <c r="K22" s="11">
        <v>6.6</v>
      </c>
      <c r="L22" s="12">
        <v>0</v>
      </c>
      <c r="M22" s="12">
        <v>0</v>
      </c>
      <c r="N22" s="12">
        <f t="shared" si="1"/>
        <v>0</v>
      </c>
      <c r="O22" s="12">
        <v>5793</v>
      </c>
      <c r="P22" s="12">
        <v>20733</v>
      </c>
      <c r="Q22" s="12">
        <f t="shared" si="2"/>
        <v>26526</v>
      </c>
      <c r="R22" s="12">
        <v>5793</v>
      </c>
      <c r="S22" s="12">
        <v>20733</v>
      </c>
      <c r="T22" s="12">
        <f t="shared" si="3"/>
        <v>26526</v>
      </c>
      <c r="U22" s="7" t="s">
        <v>26</v>
      </c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x14ac:dyDescent="0.2">
      <c r="A23" s="7">
        <v>19</v>
      </c>
      <c r="B23" s="11" t="s">
        <v>19</v>
      </c>
      <c r="C23" s="11" t="s">
        <v>20</v>
      </c>
      <c r="D23" s="11" t="s">
        <v>55</v>
      </c>
      <c r="E23" s="11"/>
      <c r="F23" s="11" t="s">
        <v>22</v>
      </c>
      <c r="G23" s="11" t="s">
        <v>23</v>
      </c>
      <c r="H23" s="11" t="s">
        <v>56</v>
      </c>
      <c r="I23" s="11">
        <v>72065261</v>
      </c>
      <c r="J23" s="11" t="s">
        <v>25</v>
      </c>
      <c r="K23" s="11">
        <v>6.6</v>
      </c>
      <c r="L23" s="12">
        <v>0</v>
      </c>
      <c r="M23" s="12">
        <v>0</v>
      </c>
      <c r="N23" s="12">
        <f t="shared" si="1"/>
        <v>0</v>
      </c>
      <c r="O23" s="12">
        <v>4166</v>
      </c>
      <c r="P23" s="12">
        <v>14053</v>
      </c>
      <c r="Q23" s="12">
        <f t="shared" si="2"/>
        <v>18219</v>
      </c>
      <c r="R23" s="12">
        <v>4166</v>
      </c>
      <c r="S23" s="12">
        <v>14053</v>
      </c>
      <c r="T23" s="12">
        <f t="shared" si="3"/>
        <v>18219</v>
      </c>
      <c r="U23" s="7" t="s">
        <v>26</v>
      </c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x14ac:dyDescent="0.2">
      <c r="A24" s="7">
        <v>20</v>
      </c>
      <c r="B24" s="11" t="s">
        <v>19</v>
      </c>
      <c r="C24" s="11" t="s">
        <v>20</v>
      </c>
      <c r="D24" s="11" t="s">
        <v>57</v>
      </c>
      <c r="E24" s="11"/>
      <c r="F24" s="11" t="s">
        <v>22</v>
      </c>
      <c r="G24" s="11" t="s">
        <v>23</v>
      </c>
      <c r="H24" s="11" t="s">
        <v>58</v>
      </c>
      <c r="I24" s="11">
        <v>72059371</v>
      </c>
      <c r="J24" s="11" t="s">
        <v>25</v>
      </c>
      <c r="K24" s="11">
        <v>6.6</v>
      </c>
      <c r="L24" s="12">
        <v>0</v>
      </c>
      <c r="M24" s="12">
        <v>0</v>
      </c>
      <c r="N24" s="12">
        <f t="shared" si="1"/>
        <v>0</v>
      </c>
      <c r="O24" s="12">
        <v>1948</v>
      </c>
      <c r="P24" s="12">
        <v>4955</v>
      </c>
      <c r="Q24" s="12">
        <f t="shared" si="2"/>
        <v>6903</v>
      </c>
      <c r="R24" s="12">
        <v>1948</v>
      </c>
      <c r="S24" s="12">
        <v>4955</v>
      </c>
      <c r="T24" s="12">
        <f t="shared" si="3"/>
        <v>6903</v>
      </c>
      <c r="U24" s="7" t="s">
        <v>26</v>
      </c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x14ac:dyDescent="0.2">
      <c r="A25" s="7">
        <v>21</v>
      </c>
      <c r="B25" s="11" t="s">
        <v>19</v>
      </c>
      <c r="C25" s="11" t="s">
        <v>20</v>
      </c>
      <c r="D25" s="11" t="s">
        <v>59</v>
      </c>
      <c r="E25" s="11"/>
      <c r="F25" s="11" t="s">
        <v>22</v>
      </c>
      <c r="G25" s="11" t="s">
        <v>23</v>
      </c>
      <c r="H25" s="11" t="s">
        <v>60</v>
      </c>
      <c r="I25" s="11">
        <v>72059229</v>
      </c>
      <c r="J25" s="11" t="s">
        <v>25</v>
      </c>
      <c r="K25" s="11">
        <v>6.6</v>
      </c>
      <c r="L25" s="12">
        <v>0</v>
      </c>
      <c r="M25" s="12">
        <v>0</v>
      </c>
      <c r="N25" s="12">
        <f t="shared" si="1"/>
        <v>0</v>
      </c>
      <c r="O25" s="12">
        <v>1594</v>
      </c>
      <c r="P25" s="12">
        <v>5104</v>
      </c>
      <c r="Q25" s="12">
        <f t="shared" si="2"/>
        <v>6698</v>
      </c>
      <c r="R25" s="12">
        <v>1594</v>
      </c>
      <c r="S25" s="12">
        <v>5104</v>
      </c>
      <c r="T25" s="12">
        <f t="shared" si="3"/>
        <v>6698</v>
      </c>
      <c r="U25" s="7" t="s">
        <v>26</v>
      </c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x14ac:dyDescent="0.2">
      <c r="A26" s="7">
        <v>22</v>
      </c>
      <c r="B26" s="11" t="s">
        <v>19</v>
      </c>
      <c r="C26" s="11" t="s">
        <v>20</v>
      </c>
      <c r="D26" s="11" t="s">
        <v>61</v>
      </c>
      <c r="E26" s="11"/>
      <c r="F26" s="11" t="s">
        <v>22</v>
      </c>
      <c r="G26" s="11" t="s">
        <v>23</v>
      </c>
      <c r="H26" s="11" t="s">
        <v>62</v>
      </c>
      <c r="I26" s="11">
        <v>30342894</v>
      </c>
      <c r="J26" s="11" t="s">
        <v>25</v>
      </c>
      <c r="K26" s="11">
        <v>1.3</v>
      </c>
      <c r="L26" s="12">
        <v>0</v>
      </c>
      <c r="M26" s="12">
        <v>0</v>
      </c>
      <c r="N26" s="12">
        <f t="shared" si="1"/>
        <v>0</v>
      </c>
      <c r="O26" s="12">
        <v>3353</v>
      </c>
      <c r="P26" s="12">
        <v>12349</v>
      </c>
      <c r="Q26" s="12">
        <f t="shared" si="2"/>
        <v>15702</v>
      </c>
      <c r="R26" s="12">
        <v>3353</v>
      </c>
      <c r="S26" s="12">
        <v>12349</v>
      </c>
      <c r="T26" s="12">
        <f t="shared" si="3"/>
        <v>15702</v>
      </c>
      <c r="U26" s="7" t="s">
        <v>26</v>
      </c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x14ac:dyDescent="0.2">
      <c r="A27" s="7">
        <v>23</v>
      </c>
      <c r="B27" s="11" t="s">
        <v>19</v>
      </c>
      <c r="C27" s="11" t="s">
        <v>20</v>
      </c>
      <c r="D27" s="11" t="s">
        <v>63</v>
      </c>
      <c r="E27" s="11"/>
      <c r="F27" s="11" t="s">
        <v>22</v>
      </c>
      <c r="G27" s="11" t="s">
        <v>23</v>
      </c>
      <c r="H27" s="11" t="s">
        <v>64</v>
      </c>
      <c r="I27" s="11">
        <v>80758399</v>
      </c>
      <c r="J27" s="11" t="s">
        <v>25</v>
      </c>
      <c r="K27" s="11">
        <v>2.2000000000000002</v>
      </c>
      <c r="L27" s="12">
        <v>0</v>
      </c>
      <c r="M27" s="12">
        <v>0</v>
      </c>
      <c r="N27" s="12">
        <f t="shared" si="1"/>
        <v>0</v>
      </c>
      <c r="O27" s="12">
        <v>3213</v>
      </c>
      <c r="P27" s="12">
        <v>10822</v>
      </c>
      <c r="Q27" s="12">
        <f t="shared" si="2"/>
        <v>14035</v>
      </c>
      <c r="R27" s="12">
        <v>3213</v>
      </c>
      <c r="S27" s="12">
        <v>10822</v>
      </c>
      <c r="T27" s="12">
        <f t="shared" si="3"/>
        <v>14035</v>
      </c>
      <c r="U27" s="7" t="s">
        <v>26</v>
      </c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x14ac:dyDescent="0.2">
      <c r="A28" s="7">
        <v>24</v>
      </c>
      <c r="B28" s="11" t="s">
        <v>19</v>
      </c>
      <c r="C28" s="11" t="s">
        <v>20</v>
      </c>
      <c r="D28" s="11" t="s">
        <v>65</v>
      </c>
      <c r="E28" s="11"/>
      <c r="F28" s="11" t="s">
        <v>22</v>
      </c>
      <c r="G28" s="11" t="s">
        <v>23</v>
      </c>
      <c r="H28" s="11" t="s">
        <v>66</v>
      </c>
      <c r="I28" s="11">
        <v>60013234</v>
      </c>
      <c r="J28" s="11" t="s">
        <v>25</v>
      </c>
      <c r="K28" s="11">
        <v>3.7</v>
      </c>
      <c r="L28" s="12">
        <v>0</v>
      </c>
      <c r="M28" s="12">
        <v>0</v>
      </c>
      <c r="N28" s="12">
        <f t="shared" si="1"/>
        <v>0</v>
      </c>
      <c r="O28" s="12">
        <v>1426</v>
      </c>
      <c r="P28" s="12">
        <v>4040</v>
      </c>
      <c r="Q28" s="12">
        <f t="shared" si="2"/>
        <v>5466</v>
      </c>
      <c r="R28" s="12">
        <v>1426</v>
      </c>
      <c r="S28" s="12">
        <v>4040</v>
      </c>
      <c r="T28" s="12">
        <f t="shared" si="3"/>
        <v>5466</v>
      </c>
      <c r="U28" s="7" t="s">
        <v>26</v>
      </c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x14ac:dyDescent="0.2">
      <c r="A29" s="7">
        <v>25</v>
      </c>
      <c r="B29" s="11" t="s">
        <v>19</v>
      </c>
      <c r="C29" s="11" t="s">
        <v>20</v>
      </c>
      <c r="D29" s="11" t="s">
        <v>67</v>
      </c>
      <c r="E29" s="11"/>
      <c r="F29" s="11" t="s">
        <v>22</v>
      </c>
      <c r="G29" s="11" t="s">
        <v>23</v>
      </c>
      <c r="H29" s="11" t="s">
        <v>68</v>
      </c>
      <c r="I29" s="11">
        <v>30041204</v>
      </c>
      <c r="J29" s="11" t="s">
        <v>25</v>
      </c>
      <c r="K29" s="11">
        <v>3.7</v>
      </c>
      <c r="L29" s="12">
        <v>0</v>
      </c>
      <c r="M29" s="12">
        <v>0</v>
      </c>
      <c r="N29" s="12">
        <f t="shared" si="1"/>
        <v>0</v>
      </c>
      <c r="O29" s="12">
        <v>1255</v>
      </c>
      <c r="P29" s="12">
        <v>3187</v>
      </c>
      <c r="Q29" s="12">
        <f t="shared" si="2"/>
        <v>4442</v>
      </c>
      <c r="R29" s="12">
        <v>1255</v>
      </c>
      <c r="S29" s="12">
        <v>3187</v>
      </c>
      <c r="T29" s="12">
        <f t="shared" si="3"/>
        <v>4442</v>
      </c>
      <c r="U29" s="7" t="s">
        <v>26</v>
      </c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x14ac:dyDescent="0.2">
      <c r="A30" s="7">
        <v>26</v>
      </c>
      <c r="B30" s="11" t="s">
        <v>19</v>
      </c>
      <c r="C30" s="11" t="s">
        <v>20</v>
      </c>
      <c r="D30" s="11" t="s">
        <v>69</v>
      </c>
      <c r="E30" s="11"/>
      <c r="F30" s="11" t="s">
        <v>22</v>
      </c>
      <c r="G30" s="11" t="s">
        <v>23</v>
      </c>
      <c r="H30" s="11" t="s">
        <v>70</v>
      </c>
      <c r="I30" s="11">
        <v>30089581</v>
      </c>
      <c r="J30" s="11" t="s">
        <v>25</v>
      </c>
      <c r="K30" s="11">
        <v>3.7</v>
      </c>
      <c r="L30" s="12">
        <v>0</v>
      </c>
      <c r="M30" s="12">
        <v>0</v>
      </c>
      <c r="N30" s="12">
        <f t="shared" si="1"/>
        <v>0</v>
      </c>
      <c r="O30" s="12">
        <v>726</v>
      </c>
      <c r="P30" s="12">
        <v>1951</v>
      </c>
      <c r="Q30" s="12">
        <f t="shared" si="2"/>
        <v>2677</v>
      </c>
      <c r="R30" s="12">
        <v>726</v>
      </c>
      <c r="S30" s="12">
        <v>1951</v>
      </c>
      <c r="T30" s="12">
        <f t="shared" si="3"/>
        <v>2677</v>
      </c>
      <c r="U30" s="7" t="s">
        <v>26</v>
      </c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x14ac:dyDescent="0.2">
      <c r="A31" s="7">
        <v>27</v>
      </c>
      <c r="B31" s="11" t="s">
        <v>19</v>
      </c>
      <c r="C31" s="11" t="s">
        <v>20</v>
      </c>
      <c r="D31" s="11" t="s">
        <v>53</v>
      </c>
      <c r="E31" s="11"/>
      <c r="F31" s="11" t="s">
        <v>22</v>
      </c>
      <c r="G31" s="11" t="s">
        <v>23</v>
      </c>
      <c r="H31" s="11" t="s">
        <v>71</v>
      </c>
      <c r="I31" s="11">
        <v>72059203</v>
      </c>
      <c r="J31" s="11" t="s">
        <v>25</v>
      </c>
      <c r="K31" s="11">
        <v>10</v>
      </c>
      <c r="L31" s="12">
        <v>0</v>
      </c>
      <c r="M31" s="12">
        <v>0</v>
      </c>
      <c r="N31" s="12">
        <f t="shared" si="1"/>
        <v>0</v>
      </c>
      <c r="O31" s="12">
        <v>4154</v>
      </c>
      <c r="P31" s="12">
        <v>13885</v>
      </c>
      <c r="Q31" s="12">
        <f t="shared" si="2"/>
        <v>18039</v>
      </c>
      <c r="R31" s="12">
        <v>4154</v>
      </c>
      <c r="S31" s="12">
        <v>13885</v>
      </c>
      <c r="T31" s="12">
        <f t="shared" si="3"/>
        <v>18039</v>
      </c>
      <c r="U31" s="7" t="s">
        <v>26</v>
      </c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x14ac:dyDescent="0.2">
      <c r="A32" s="7">
        <v>28</v>
      </c>
      <c r="B32" s="11" t="s">
        <v>19</v>
      </c>
      <c r="C32" s="11" t="s">
        <v>20</v>
      </c>
      <c r="D32" s="11" t="s">
        <v>72</v>
      </c>
      <c r="E32" s="11"/>
      <c r="F32" s="11" t="s">
        <v>22</v>
      </c>
      <c r="G32" s="11" t="s">
        <v>23</v>
      </c>
      <c r="H32" s="11" t="s">
        <v>73</v>
      </c>
      <c r="I32" s="11">
        <v>30107281</v>
      </c>
      <c r="J32" s="11" t="s">
        <v>25</v>
      </c>
      <c r="K32" s="11">
        <v>1</v>
      </c>
      <c r="L32" s="12">
        <v>0</v>
      </c>
      <c r="M32" s="12">
        <v>0</v>
      </c>
      <c r="N32" s="12">
        <f t="shared" si="1"/>
        <v>0</v>
      </c>
      <c r="O32" s="12">
        <v>620</v>
      </c>
      <c r="P32" s="12">
        <v>2282</v>
      </c>
      <c r="Q32" s="12">
        <f t="shared" si="2"/>
        <v>2902</v>
      </c>
      <c r="R32" s="12">
        <v>620</v>
      </c>
      <c r="S32" s="12">
        <v>2282</v>
      </c>
      <c r="T32" s="12">
        <f t="shared" si="3"/>
        <v>2902</v>
      </c>
      <c r="U32" s="7" t="s">
        <v>26</v>
      </c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x14ac:dyDescent="0.2">
      <c r="A33" s="7">
        <v>29</v>
      </c>
      <c r="B33" s="11" t="s">
        <v>19</v>
      </c>
      <c r="C33" s="11" t="s">
        <v>20</v>
      </c>
      <c r="D33" s="11" t="s">
        <v>74</v>
      </c>
      <c r="E33" s="11"/>
      <c r="F33" s="11" t="s">
        <v>22</v>
      </c>
      <c r="G33" s="11" t="s">
        <v>23</v>
      </c>
      <c r="H33" s="11" t="s">
        <v>75</v>
      </c>
      <c r="I33" s="11">
        <v>55068</v>
      </c>
      <c r="J33" s="11" t="s">
        <v>25</v>
      </c>
      <c r="K33" s="11">
        <v>6.6</v>
      </c>
      <c r="L33" s="12">
        <v>0</v>
      </c>
      <c r="M33" s="12">
        <v>0</v>
      </c>
      <c r="N33" s="12">
        <f t="shared" si="1"/>
        <v>0</v>
      </c>
      <c r="O33" s="12">
        <v>828</v>
      </c>
      <c r="P33" s="12">
        <v>3013</v>
      </c>
      <c r="Q33" s="12">
        <f t="shared" si="2"/>
        <v>3841</v>
      </c>
      <c r="R33" s="12">
        <v>828</v>
      </c>
      <c r="S33" s="12">
        <v>3013</v>
      </c>
      <c r="T33" s="12">
        <f t="shared" si="3"/>
        <v>3841</v>
      </c>
      <c r="U33" s="7" t="s">
        <v>26</v>
      </c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x14ac:dyDescent="0.2">
      <c r="A34" s="7">
        <v>30</v>
      </c>
      <c r="B34" s="11" t="s">
        <v>19</v>
      </c>
      <c r="C34" s="11" t="s">
        <v>20</v>
      </c>
      <c r="D34" s="11" t="s">
        <v>76</v>
      </c>
      <c r="E34" s="11"/>
      <c r="F34" s="11" t="s">
        <v>22</v>
      </c>
      <c r="G34" s="11" t="s">
        <v>23</v>
      </c>
      <c r="H34" s="11" t="s">
        <v>77</v>
      </c>
      <c r="I34" s="11">
        <v>55066</v>
      </c>
      <c r="J34" s="11" t="s">
        <v>25</v>
      </c>
      <c r="K34" s="11">
        <v>6.6</v>
      </c>
      <c r="L34" s="12">
        <v>0</v>
      </c>
      <c r="M34" s="12">
        <v>0</v>
      </c>
      <c r="N34" s="12">
        <f t="shared" si="1"/>
        <v>0</v>
      </c>
      <c r="O34" s="12">
        <v>9837</v>
      </c>
      <c r="P34" s="12">
        <v>31780</v>
      </c>
      <c r="Q34" s="12">
        <f t="shared" si="2"/>
        <v>41617</v>
      </c>
      <c r="R34" s="12">
        <v>9837</v>
      </c>
      <c r="S34" s="12">
        <v>31780</v>
      </c>
      <c r="T34" s="12">
        <f t="shared" si="3"/>
        <v>41617</v>
      </c>
      <c r="U34" s="7" t="s">
        <v>26</v>
      </c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x14ac:dyDescent="0.2">
      <c r="A35" s="7">
        <v>31</v>
      </c>
      <c r="B35" s="11" t="s">
        <v>19</v>
      </c>
      <c r="C35" s="11" t="s">
        <v>20</v>
      </c>
      <c r="D35" s="11" t="s">
        <v>74</v>
      </c>
      <c r="E35" s="11"/>
      <c r="F35" s="11" t="s">
        <v>22</v>
      </c>
      <c r="G35" s="11" t="s">
        <v>23</v>
      </c>
      <c r="H35" s="11" t="s">
        <v>78</v>
      </c>
      <c r="I35" s="11">
        <v>55067</v>
      </c>
      <c r="J35" s="11" t="s">
        <v>25</v>
      </c>
      <c r="K35" s="11">
        <v>6.6</v>
      </c>
      <c r="L35" s="12">
        <v>0</v>
      </c>
      <c r="M35" s="12">
        <v>0</v>
      </c>
      <c r="N35" s="12">
        <f t="shared" si="1"/>
        <v>0</v>
      </c>
      <c r="O35" s="12">
        <v>906</v>
      </c>
      <c r="P35" s="12">
        <v>2987</v>
      </c>
      <c r="Q35" s="12">
        <f t="shared" si="2"/>
        <v>3893</v>
      </c>
      <c r="R35" s="12">
        <v>906</v>
      </c>
      <c r="S35" s="12">
        <v>2987</v>
      </c>
      <c r="T35" s="12">
        <f t="shared" si="3"/>
        <v>3893</v>
      </c>
      <c r="U35" s="7" t="s">
        <v>26</v>
      </c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x14ac:dyDescent="0.2">
      <c r="A36" s="7">
        <v>32</v>
      </c>
      <c r="B36" s="11" t="s">
        <v>19</v>
      </c>
      <c r="C36" s="11" t="s">
        <v>20</v>
      </c>
      <c r="D36" s="11" t="s">
        <v>79</v>
      </c>
      <c r="E36" s="11"/>
      <c r="F36" s="11" t="s">
        <v>22</v>
      </c>
      <c r="G36" s="11" t="s">
        <v>23</v>
      </c>
      <c r="H36" s="11" t="s">
        <v>80</v>
      </c>
      <c r="I36" s="11">
        <v>55207</v>
      </c>
      <c r="J36" s="11" t="s">
        <v>25</v>
      </c>
      <c r="K36" s="11">
        <v>6.6</v>
      </c>
      <c r="L36" s="12">
        <v>0</v>
      </c>
      <c r="M36" s="12">
        <v>0</v>
      </c>
      <c r="N36" s="12">
        <f t="shared" si="1"/>
        <v>0</v>
      </c>
      <c r="O36" s="12">
        <v>7169</v>
      </c>
      <c r="P36" s="12">
        <v>23080</v>
      </c>
      <c r="Q36" s="12">
        <f t="shared" si="2"/>
        <v>30249</v>
      </c>
      <c r="R36" s="12">
        <v>7169</v>
      </c>
      <c r="S36" s="12">
        <v>23080</v>
      </c>
      <c r="T36" s="12">
        <f t="shared" si="3"/>
        <v>30249</v>
      </c>
      <c r="U36" s="7" t="s">
        <v>26</v>
      </c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x14ac:dyDescent="0.2">
      <c r="A37" s="7">
        <v>33</v>
      </c>
      <c r="B37" s="11" t="s">
        <v>19</v>
      </c>
      <c r="C37" s="11" t="s">
        <v>20</v>
      </c>
      <c r="D37" s="11" t="s">
        <v>81</v>
      </c>
      <c r="E37" s="11"/>
      <c r="F37" s="11" t="s">
        <v>22</v>
      </c>
      <c r="G37" s="11" t="s">
        <v>23</v>
      </c>
      <c r="H37" s="11" t="s">
        <v>82</v>
      </c>
      <c r="I37" s="11">
        <v>55087</v>
      </c>
      <c r="J37" s="11" t="s">
        <v>25</v>
      </c>
      <c r="K37" s="11">
        <v>6.6</v>
      </c>
      <c r="L37" s="12">
        <v>0</v>
      </c>
      <c r="M37" s="12">
        <v>0</v>
      </c>
      <c r="N37" s="12">
        <f t="shared" si="1"/>
        <v>0</v>
      </c>
      <c r="O37" s="12">
        <v>11519</v>
      </c>
      <c r="P37" s="12">
        <v>39366</v>
      </c>
      <c r="Q37" s="12">
        <f t="shared" si="2"/>
        <v>50885</v>
      </c>
      <c r="R37" s="12">
        <v>11519</v>
      </c>
      <c r="S37" s="12">
        <v>39366</v>
      </c>
      <c r="T37" s="12">
        <f t="shared" si="3"/>
        <v>50885</v>
      </c>
      <c r="U37" s="7" t="s">
        <v>26</v>
      </c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x14ac:dyDescent="0.2">
      <c r="A38" s="7">
        <v>34</v>
      </c>
      <c r="B38" s="11" t="s">
        <v>19</v>
      </c>
      <c r="C38" s="11" t="s">
        <v>20</v>
      </c>
      <c r="D38" s="11" t="s">
        <v>83</v>
      </c>
      <c r="E38" s="11"/>
      <c r="F38" s="11" t="s">
        <v>22</v>
      </c>
      <c r="G38" s="11" t="s">
        <v>23</v>
      </c>
      <c r="H38" s="11" t="s">
        <v>84</v>
      </c>
      <c r="I38" s="11">
        <v>55095</v>
      </c>
      <c r="J38" s="11" t="s">
        <v>25</v>
      </c>
      <c r="K38" s="11">
        <v>6.6</v>
      </c>
      <c r="L38" s="12">
        <v>0</v>
      </c>
      <c r="M38" s="12">
        <v>0</v>
      </c>
      <c r="N38" s="12">
        <f t="shared" si="1"/>
        <v>0</v>
      </c>
      <c r="O38" s="12">
        <v>6121</v>
      </c>
      <c r="P38" s="12">
        <v>21215</v>
      </c>
      <c r="Q38" s="12">
        <f t="shared" si="2"/>
        <v>27336</v>
      </c>
      <c r="R38" s="12">
        <v>6121</v>
      </c>
      <c r="S38" s="12">
        <v>21215</v>
      </c>
      <c r="T38" s="12">
        <f t="shared" si="3"/>
        <v>27336</v>
      </c>
      <c r="U38" s="7" t="s">
        <v>26</v>
      </c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x14ac:dyDescent="0.2">
      <c r="A39" s="7">
        <v>35</v>
      </c>
      <c r="B39" s="11" t="s">
        <v>19</v>
      </c>
      <c r="C39" s="11" t="s">
        <v>20</v>
      </c>
      <c r="D39" s="11" t="s">
        <v>83</v>
      </c>
      <c r="E39" s="11"/>
      <c r="F39" s="11" t="s">
        <v>22</v>
      </c>
      <c r="G39" s="11" t="s">
        <v>23</v>
      </c>
      <c r="H39" s="11" t="s">
        <v>85</v>
      </c>
      <c r="I39" s="11">
        <v>55181</v>
      </c>
      <c r="J39" s="11" t="s">
        <v>25</v>
      </c>
      <c r="K39" s="11">
        <v>6.6</v>
      </c>
      <c r="L39" s="12">
        <v>0</v>
      </c>
      <c r="M39" s="12">
        <v>0</v>
      </c>
      <c r="N39" s="12">
        <f t="shared" si="1"/>
        <v>0</v>
      </c>
      <c r="O39" s="12">
        <v>6759</v>
      </c>
      <c r="P39" s="12">
        <v>23056</v>
      </c>
      <c r="Q39" s="12">
        <f t="shared" si="2"/>
        <v>29815</v>
      </c>
      <c r="R39" s="12">
        <v>6759</v>
      </c>
      <c r="S39" s="12">
        <v>23056</v>
      </c>
      <c r="T39" s="12">
        <f t="shared" si="3"/>
        <v>29815</v>
      </c>
      <c r="U39" s="7" t="s">
        <v>26</v>
      </c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x14ac:dyDescent="0.2">
      <c r="A40" s="7">
        <v>36</v>
      </c>
      <c r="B40" s="11" t="s">
        <v>19</v>
      </c>
      <c r="C40" s="11" t="s">
        <v>20</v>
      </c>
      <c r="D40" s="11" t="s">
        <v>83</v>
      </c>
      <c r="E40" s="11"/>
      <c r="F40" s="11" t="s">
        <v>22</v>
      </c>
      <c r="G40" s="11" t="s">
        <v>23</v>
      </c>
      <c r="H40" s="11" t="s">
        <v>86</v>
      </c>
      <c r="I40" s="11">
        <v>55180</v>
      </c>
      <c r="J40" s="11" t="s">
        <v>25</v>
      </c>
      <c r="K40" s="11">
        <v>6.6</v>
      </c>
      <c r="L40" s="12">
        <v>0</v>
      </c>
      <c r="M40" s="12">
        <v>0</v>
      </c>
      <c r="N40" s="12">
        <f t="shared" si="1"/>
        <v>0</v>
      </c>
      <c r="O40" s="12">
        <v>3198</v>
      </c>
      <c r="P40" s="12">
        <v>11011</v>
      </c>
      <c r="Q40" s="12">
        <f t="shared" si="2"/>
        <v>14209</v>
      </c>
      <c r="R40" s="12">
        <v>3198</v>
      </c>
      <c r="S40" s="12">
        <v>11011</v>
      </c>
      <c r="T40" s="12">
        <f t="shared" si="3"/>
        <v>14209</v>
      </c>
      <c r="U40" s="7" t="s">
        <v>26</v>
      </c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x14ac:dyDescent="0.2">
      <c r="A41" s="7">
        <v>37</v>
      </c>
      <c r="B41" s="11" t="s">
        <v>19</v>
      </c>
      <c r="C41" s="11" t="s">
        <v>20</v>
      </c>
      <c r="D41" s="11" t="s">
        <v>87</v>
      </c>
      <c r="E41" s="11"/>
      <c r="F41" s="11" t="s">
        <v>22</v>
      </c>
      <c r="G41" s="11" t="s">
        <v>23</v>
      </c>
      <c r="H41" s="11" t="s">
        <v>88</v>
      </c>
      <c r="I41" s="11">
        <v>55208</v>
      </c>
      <c r="J41" s="11" t="s">
        <v>25</v>
      </c>
      <c r="K41" s="11">
        <v>6.6</v>
      </c>
      <c r="L41" s="12">
        <v>0</v>
      </c>
      <c r="M41" s="12">
        <v>0</v>
      </c>
      <c r="N41" s="12">
        <f t="shared" si="1"/>
        <v>0</v>
      </c>
      <c r="O41" s="12">
        <v>16387</v>
      </c>
      <c r="P41" s="12">
        <v>55008</v>
      </c>
      <c r="Q41" s="12">
        <f t="shared" si="2"/>
        <v>71395</v>
      </c>
      <c r="R41" s="12">
        <v>16387</v>
      </c>
      <c r="S41" s="12">
        <v>55008</v>
      </c>
      <c r="T41" s="12">
        <f t="shared" si="3"/>
        <v>71395</v>
      </c>
      <c r="U41" s="7" t="s">
        <v>26</v>
      </c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x14ac:dyDescent="0.2">
      <c r="A42" s="7">
        <v>38</v>
      </c>
      <c r="B42" s="11" t="s">
        <v>19</v>
      </c>
      <c r="C42" s="11" t="s">
        <v>20</v>
      </c>
      <c r="D42" s="11" t="s">
        <v>89</v>
      </c>
      <c r="E42" s="11"/>
      <c r="F42" s="11" t="s">
        <v>22</v>
      </c>
      <c r="G42" s="11" t="s">
        <v>23</v>
      </c>
      <c r="H42" s="11" t="s">
        <v>90</v>
      </c>
      <c r="I42" s="11">
        <v>6312</v>
      </c>
      <c r="J42" s="11" t="s">
        <v>25</v>
      </c>
      <c r="K42" s="11">
        <v>6.6</v>
      </c>
      <c r="L42" s="12">
        <v>0</v>
      </c>
      <c r="M42" s="12">
        <v>0</v>
      </c>
      <c r="N42" s="12">
        <f t="shared" si="1"/>
        <v>0</v>
      </c>
      <c r="O42" s="12">
        <v>250</v>
      </c>
      <c r="P42" s="12">
        <v>417</v>
      </c>
      <c r="Q42" s="12">
        <f t="shared" si="2"/>
        <v>667</v>
      </c>
      <c r="R42" s="12">
        <v>250</v>
      </c>
      <c r="S42" s="12">
        <v>417</v>
      </c>
      <c r="T42" s="12">
        <f t="shared" si="3"/>
        <v>667</v>
      </c>
      <c r="U42" s="7" t="s">
        <v>26</v>
      </c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x14ac:dyDescent="0.2">
      <c r="A43" s="7">
        <v>39</v>
      </c>
      <c r="B43" s="11" t="s">
        <v>19</v>
      </c>
      <c r="C43" s="11" t="s">
        <v>20</v>
      </c>
      <c r="D43" s="11" t="s">
        <v>91</v>
      </c>
      <c r="E43" s="11"/>
      <c r="F43" s="11" t="s">
        <v>22</v>
      </c>
      <c r="G43" s="11" t="s">
        <v>23</v>
      </c>
      <c r="H43" s="11" t="s">
        <v>92</v>
      </c>
      <c r="I43" s="11">
        <v>55182</v>
      </c>
      <c r="J43" s="11" t="s">
        <v>25</v>
      </c>
      <c r="K43" s="11">
        <v>6.6</v>
      </c>
      <c r="L43" s="12">
        <v>0</v>
      </c>
      <c r="M43" s="12">
        <v>0</v>
      </c>
      <c r="N43" s="12">
        <f t="shared" si="1"/>
        <v>0</v>
      </c>
      <c r="O43" s="12">
        <v>5669</v>
      </c>
      <c r="P43" s="12">
        <v>19342</v>
      </c>
      <c r="Q43" s="12">
        <f t="shared" si="2"/>
        <v>25011</v>
      </c>
      <c r="R43" s="12">
        <v>5669</v>
      </c>
      <c r="S43" s="12">
        <v>19342</v>
      </c>
      <c r="T43" s="12">
        <f t="shared" si="3"/>
        <v>25011</v>
      </c>
      <c r="U43" s="7" t="s">
        <v>26</v>
      </c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x14ac:dyDescent="0.2">
      <c r="A44" s="7">
        <v>40</v>
      </c>
      <c r="B44" s="11" t="s">
        <v>19</v>
      </c>
      <c r="C44" s="11" t="s">
        <v>20</v>
      </c>
      <c r="D44" s="11" t="s">
        <v>93</v>
      </c>
      <c r="E44" s="11"/>
      <c r="F44" s="11" t="s">
        <v>22</v>
      </c>
      <c r="G44" s="11" t="s">
        <v>23</v>
      </c>
      <c r="H44" s="11" t="s">
        <v>94</v>
      </c>
      <c r="I44" s="11">
        <v>55084</v>
      </c>
      <c r="J44" s="11" t="s">
        <v>25</v>
      </c>
      <c r="K44" s="11">
        <v>6.6</v>
      </c>
      <c r="L44" s="12">
        <v>0</v>
      </c>
      <c r="M44" s="12">
        <v>0</v>
      </c>
      <c r="N44" s="12">
        <f t="shared" si="1"/>
        <v>0</v>
      </c>
      <c r="O44" s="12">
        <v>3646</v>
      </c>
      <c r="P44" s="12">
        <v>12484</v>
      </c>
      <c r="Q44" s="12">
        <f t="shared" si="2"/>
        <v>16130</v>
      </c>
      <c r="R44" s="12">
        <v>3646</v>
      </c>
      <c r="S44" s="12">
        <v>12484</v>
      </c>
      <c r="T44" s="12">
        <f t="shared" si="3"/>
        <v>16130</v>
      </c>
      <c r="U44" s="7" t="s">
        <v>26</v>
      </c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x14ac:dyDescent="0.2">
      <c r="A45" s="7">
        <v>41</v>
      </c>
      <c r="B45" s="11" t="s">
        <v>19</v>
      </c>
      <c r="C45" s="11" t="s">
        <v>20</v>
      </c>
      <c r="D45" s="11" t="s">
        <v>95</v>
      </c>
      <c r="E45" s="11"/>
      <c r="F45" s="11" t="s">
        <v>22</v>
      </c>
      <c r="G45" s="11" t="s">
        <v>23</v>
      </c>
      <c r="H45" s="11" t="s">
        <v>96</v>
      </c>
      <c r="I45" s="11">
        <v>55099</v>
      </c>
      <c r="J45" s="11" t="s">
        <v>25</v>
      </c>
      <c r="K45" s="11">
        <v>6.6</v>
      </c>
      <c r="L45" s="12">
        <v>0</v>
      </c>
      <c r="M45" s="12">
        <v>0</v>
      </c>
      <c r="N45" s="12">
        <f t="shared" si="1"/>
        <v>0</v>
      </c>
      <c r="O45" s="12">
        <v>18319</v>
      </c>
      <c r="P45" s="12">
        <v>64536</v>
      </c>
      <c r="Q45" s="12">
        <f t="shared" si="2"/>
        <v>82855</v>
      </c>
      <c r="R45" s="12">
        <v>18319</v>
      </c>
      <c r="S45" s="12">
        <v>64536</v>
      </c>
      <c r="T45" s="12">
        <f t="shared" si="3"/>
        <v>82855</v>
      </c>
      <c r="U45" s="7" t="s">
        <v>26</v>
      </c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s="13" customFormat="1" x14ac:dyDescent="0.2">
      <c r="A46" s="7">
        <v>42</v>
      </c>
      <c r="B46" s="11" t="s">
        <v>19</v>
      </c>
      <c r="C46" s="11" t="s">
        <v>20</v>
      </c>
      <c r="D46" s="11" t="s">
        <v>97</v>
      </c>
      <c r="E46" s="11"/>
      <c r="F46" s="11" t="s">
        <v>22</v>
      </c>
      <c r="G46" s="11" t="s">
        <v>23</v>
      </c>
      <c r="H46" s="11" t="s">
        <v>98</v>
      </c>
      <c r="I46" s="11">
        <v>55100</v>
      </c>
      <c r="J46" s="11" t="s">
        <v>25</v>
      </c>
      <c r="K46" s="11">
        <v>6.6</v>
      </c>
      <c r="L46" s="12">
        <v>0</v>
      </c>
      <c r="M46" s="12">
        <v>0</v>
      </c>
      <c r="N46" s="12">
        <f t="shared" si="1"/>
        <v>0</v>
      </c>
      <c r="O46" s="12">
        <v>3990</v>
      </c>
      <c r="P46" s="12">
        <v>13573</v>
      </c>
      <c r="Q46" s="12">
        <f t="shared" si="2"/>
        <v>17563</v>
      </c>
      <c r="R46" s="12">
        <v>3990</v>
      </c>
      <c r="S46" s="12">
        <v>13573</v>
      </c>
      <c r="T46" s="12">
        <f t="shared" si="3"/>
        <v>17563</v>
      </c>
      <c r="U46" s="7" t="s">
        <v>26</v>
      </c>
    </row>
    <row r="47" spans="1:1024" x14ac:dyDescent="0.2">
      <c r="A47" s="7">
        <v>43</v>
      </c>
      <c r="B47" s="11" t="s">
        <v>19</v>
      </c>
      <c r="C47" s="11" t="s">
        <v>20</v>
      </c>
      <c r="D47" s="11" t="s">
        <v>99</v>
      </c>
      <c r="E47" s="11"/>
      <c r="F47" s="11" t="s">
        <v>22</v>
      </c>
      <c r="G47" s="11" t="s">
        <v>23</v>
      </c>
      <c r="H47" s="11" t="s">
        <v>100</v>
      </c>
      <c r="I47" s="11">
        <v>55098</v>
      </c>
      <c r="J47" s="11" t="s">
        <v>25</v>
      </c>
      <c r="K47" s="11">
        <v>6.6</v>
      </c>
      <c r="L47" s="12">
        <v>0</v>
      </c>
      <c r="M47" s="12">
        <v>0</v>
      </c>
      <c r="N47" s="12">
        <f t="shared" si="1"/>
        <v>0</v>
      </c>
      <c r="O47" s="12">
        <v>5949</v>
      </c>
      <c r="P47" s="12">
        <v>20482</v>
      </c>
      <c r="Q47" s="12">
        <f t="shared" si="2"/>
        <v>26431</v>
      </c>
      <c r="R47" s="12">
        <v>5949</v>
      </c>
      <c r="S47" s="12">
        <v>20482</v>
      </c>
      <c r="T47" s="12">
        <f t="shared" si="3"/>
        <v>26431</v>
      </c>
      <c r="U47" s="7" t="s">
        <v>26</v>
      </c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x14ac:dyDescent="0.2">
      <c r="A48" s="7">
        <v>44</v>
      </c>
      <c r="B48" s="11" t="s">
        <v>19</v>
      </c>
      <c r="C48" s="11" t="s">
        <v>20</v>
      </c>
      <c r="D48" s="11" t="s">
        <v>101</v>
      </c>
      <c r="E48" s="11"/>
      <c r="F48" s="11" t="s">
        <v>22</v>
      </c>
      <c r="G48" s="11" t="s">
        <v>23</v>
      </c>
      <c r="H48" s="11" t="s">
        <v>102</v>
      </c>
      <c r="I48" s="11">
        <v>1907</v>
      </c>
      <c r="J48" s="11" t="s">
        <v>25</v>
      </c>
      <c r="K48" s="11">
        <v>6.6</v>
      </c>
      <c r="L48" s="12">
        <v>0</v>
      </c>
      <c r="M48" s="12">
        <v>0</v>
      </c>
      <c r="N48" s="12">
        <f t="shared" si="1"/>
        <v>0</v>
      </c>
      <c r="O48" s="12">
        <v>8269</v>
      </c>
      <c r="P48" s="12">
        <v>27871</v>
      </c>
      <c r="Q48" s="12">
        <f t="shared" si="2"/>
        <v>36140</v>
      </c>
      <c r="R48" s="12">
        <v>8269</v>
      </c>
      <c r="S48" s="12">
        <v>27871</v>
      </c>
      <c r="T48" s="12">
        <f t="shared" si="3"/>
        <v>36140</v>
      </c>
      <c r="U48" s="7" t="s">
        <v>26</v>
      </c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x14ac:dyDescent="0.2">
      <c r="A49" s="7">
        <v>45</v>
      </c>
      <c r="B49" s="11" t="s">
        <v>19</v>
      </c>
      <c r="C49" s="11" t="s">
        <v>20</v>
      </c>
      <c r="D49" s="11" t="s">
        <v>103</v>
      </c>
      <c r="E49" s="11"/>
      <c r="F49" s="11" t="s">
        <v>22</v>
      </c>
      <c r="G49" s="11" t="s">
        <v>23</v>
      </c>
      <c r="H49" s="11" t="s">
        <v>104</v>
      </c>
      <c r="I49" s="11">
        <v>55212</v>
      </c>
      <c r="J49" s="11" t="s">
        <v>25</v>
      </c>
      <c r="K49" s="11">
        <v>6.6</v>
      </c>
      <c r="L49" s="12">
        <v>0</v>
      </c>
      <c r="M49" s="12">
        <v>0</v>
      </c>
      <c r="N49" s="12">
        <f t="shared" si="1"/>
        <v>0</v>
      </c>
      <c r="O49" s="12">
        <v>2677</v>
      </c>
      <c r="P49" s="12">
        <v>10156</v>
      </c>
      <c r="Q49" s="12">
        <f t="shared" si="2"/>
        <v>12833</v>
      </c>
      <c r="R49" s="12">
        <v>2677</v>
      </c>
      <c r="S49" s="12">
        <v>10156</v>
      </c>
      <c r="T49" s="12">
        <f t="shared" si="3"/>
        <v>12833</v>
      </c>
      <c r="U49" s="7" t="s">
        <v>26</v>
      </c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x14ac:dyDescent="0.2">
      <c r="A50" s="7">
        <v>46</v>
      </c>
      <c r="B50" s="11" t="s">
        <v>19</v>
      </c>
      <c r="C50" s="11" t="s">
        <v>20</v>
      </c>
      <c r="D50" s="11" t="s">
        <v>105</v>
      </c>
      <c r="E50" s="11"/>
      <c r="F50" s="11" t="s">
        <v>22</v>
      </c>
      <c r="G50" s="11" t="s">
        <v>23</v>
      </c>
      <c r="H50" s="11" t="s">
        <v>106</v>
      </c>
      <c r="I50" s="11">
        <v>55213</v>
      </c>
      <c r="J50" s="11" t="s">
        <v>25</v>
      </c>
      <c r="K50" s="11">
        <v>6.6</v>
      </c>
      <c r="L50" s="12">
        <v>0</v>
      </c>
      <c r="M50" s="12">
        <v>0</v>
      </c>
      <c r="N50" s="12">
        <f t="shared" si="1"/>
        <v>0</v>
      </c>
      <c r="O50" s="12">
        <v>8092</v>
      </c>
      <c r="P50" s="12">
        <v>25319</v>
      </c>
      <c r="Q50" s="12">
        <f t="shared" si="2"/>
        <v>33411</v>
      </c>
      <c r="R50" s="12">
        <v>8092</v>
      </c>
      <c r="S50" s="12">
        <v>25319</v>
      </c>
      <c r="T50" s="12">
        <f t="shared" si="3"/>
        <v>33411</v>
      </c>
      <c r="U50" s="7" t="s">
        <v>26</v>
      </c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x14ac:dyDescent="0.2">
      <c r="A51" s="7">
        <v>47</v>
      </c>
      <c r="B51" s="11" t="s">
        <v>19</v>
      </c>
      <c r="C51" s="11" t="s">
        <v>20</v>
      </c>
      <c r="D51" s="11" t="s">
        <v>87</v>
      </c>
      <c r="E51" s="11"/>
      <c r="F51" s="11" t="s">
        <v>22</v>
      </c>
      <c r="G51" s="11" t="s">
        <v>23</v>
      </c>
      <c r="H51" s="11" t="s">
        <v>107</v>
      </c>
      <c r="I51" s="11">
        <v>55214</v>
      </c>
      <c r="J51" s="11" t="s">
        <v>25</v>
      </c>
      <c r="K51" s="11">
        <v>6.6</v>
      </c>
      <c r="L51" s="12">
        <v>0</v>
      </c>
      <c r="M51" s="12">
        <v>0</v>
      </c>
      <c r="N51" s="12">
        <f t="shared" si="1"/>
        <v>0</v>
      </c>
      <c r="O51" s="12">
        <v>3161</v>
      </c>
      <c r="P51" s="12">
        <v>10443</v>
      </c>
      <c r="Q51" s="12">
        <f t="shared" si="2"/>
        <v>13604</v>
      </c>
      <c r="R51" s="12">
        <v>3161</v>
      </c>
      <c r="S51" s="12">
        <v>10443</v>
      </c>
      <c r="T51" s="12">
        <f t="shared" si="3"/>
        <v>13604</v>
      </c>
      <c r="U51" s="7" t="s">
        <v>26</v>
      </c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x14ac:dyDescent="0.2">
      <c r="A52" s="7">
        <v>48</v>
      </c>
      <c r="B52" s="11" t="s">
        <v>19</v>
      </c>
      <c r="C52" s="11" t="s">
        <v>20</v>
      </c>
      <c r="D52" s="11" t="s">
        <v>108</v>
      </c>
      <c r="E52" s="11"/>
      <c r="F52" s="11" t="s">
        <v>22</v>
      </c>
      <c r="G52" s="11" t="s">
        <v>23</v>
      </c>
      <c r="H52" s="11" t="s">
        <v>109</v>
      </c>
      <c r="I52" s="11">
        <v>6309</v>
      </c>
      <c r="J52" s="11" t="s">
        <v>25</v>
      </c>
      <c r="K52" s="11">
        <v>6.6</v>
      </c>
      <c r="L52" s="12">
        <v>0</v>
      </c>
      <c r="M52" s="12">
        <v>0</v>
      </c>
      <c r="N52" s="12">
        <f t="shared" si="1"/>
        <v>0</v>
      </c>
      <c r="O52" s="12">
        <v>3368</v>
      </c>
      <c r="P52" s="12">
        <v>10923</v>
      </c>
      <c r="Q52" s="12">
        <f t="shared" si="2"/>
        <v>14291</v>
      </c>
      <c r="R52" s="12">
        <v>3368</v>
      </c>
      <c r="S52" s="12">
        <v>10923</v>
      </c>
      <c r="T52" s="12">
        <f t="shared" si="3"/>
        <v>14291</v>
      </c>
      <c r="U52" s="7" t="s">
        <v>26</v>
      </c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x14ac:dyDescent="0.2">
      <c r="A53" s="7">
        <v>49</v>
      </c>
      <c r="B53" s="11" t="s">
        <v>19</v>
      </c>
      <c r="C53" s="11" t="s">
        <v>20</v>
      </c>
      <c r="D53" s="11" t="s">
        <v>110</v>
      </c>
      <c r="E53" s="11"/>
      <c r="F53" s="11" t="s">
        <v>22</v>
      </c>
      <c r="G53" s="11" t="s">
        <v>23</v>
      </c>
      <c r="H53" s="11" t="s">
        <v>111</v>
      </c>
      <c r="I53" s="11">
        <v>55062</v>
      </c>
      <c r="J53" s="11" t="s">
        <v>25</v>
      </c>
      <c r="K53" s="11">
        <v>6.6</v>
      </c>
      <c r="L53" s="12">
        <v>0</v>
      </c>
      <c r="M53" s="12">
        <v>0</v>
      </c>
      <c r="N53" s="12">
        <f t="shared" si="1"/>
        <v>0</v>
      </c>
      <c r="O53" s="12">
        <v>3469</v>
      </c>
      <c r="P53" s="12">
        <v>13945</v>
      </c>
      <c r="Q53" s="12">
        <f t="shared" si="2"/>
        <v>17414</v>
      </c>
      <c r="R53" s="12">
        <v>3469</v>
      </c>
      <c r="S53" s="12">
        <v>13945</v>
      </c>
      <c r="T53" s="12">
        <f t="shared" si="3"/>
        <v>17414</v>
      </c>
      <c r="U53" s="7" t="s">
        <v>26</v>
      </c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x14ac:dyDescent="0.2">
      <c r="A54" s="7">
        <v>50</v>
      </c>
      <c r="B54" s="11" t="s">
        <v>19</v>
      </c>
      <c r="C54" s="11" t="s">
        <v>20</v>
      </c>
      <c r="D54" s="11" t="s">
        <v>112</v>
      </c>
      <c r="E54" s="11"/>
      <c r="F54" s="11" t="s">
        <v>22</v>
      </c>
      <c r="G54" s="11" t="s">
        <v>23</v>
      </c>
      <c r="H54" s="11" t="s">
        <v>113</v>
      </c>
      <c r="I54" s="11">
        <v>55058</v>
      </c>
      <c r="J54" s="11" t="s">
        <v>25</v>
      </c>
      <c r="K54" s="11">
        <v>6.6</v>
      </c>
      <c r="L54" s="12">
        <v>0</v>
      </c>
      <c r="M54" s="12">
        <v>0</v>
      </c>
      <c r="N54" s="12">
        <f t="shared" si="1"/>
        <v>0</v>
      </c>
      <c r="O54" s="12">
        <v>10259</v>
      </c>
      <c r="P54" s="12">
        <v>31000</v>
      </c>
      <c r="Q54" s="12">
        <f t="shared" si="2"/>
        <v>41259</v>
      </c>
      <c r="R54" s="12">
        <v>10259</v>
      </c>
      <c r="S54" s="12">
        <v>31000</v>
      </c>
      <c r="T54" s="12">
        <f t="shared" si="3"/>
        <v>41259</v>
      </c>
      <c r="U54" s="7" t="s">
        <v>26</v>
      </c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x14ac:dyDescent="0.2">
      <c r="A55" s="7">
        <v>51</v>
      </c>
      <c r="B55" s="11" t="s">
        <v>19</v>
      </c>
      <c r="C55" s="11" t="s">
        <v>20</v>
      </c>
      <c r="D55" s="11" t="s">
        <v>114</v>
      </c>
      <c r="E55" s="11"/>
      <c r="F55" s="11" t="s">
        <v>22</v>
      </c>
      <c r="G55" s="11" t="s">
        <v>23</v>
      </c>
      <c r="H55" s="11" t="s">
        <v>115</v>
      </c>
      <c r="I55" s="11">
        <v>55057</v>
      </c>
      <c r="J55" s="11" t="s">
        <v>25</v>
      </c>
      <c r="K55" s="11">
        <v>6.6</v>
      </c>
      <c r="L55" s="12">
        <v>0</v>
      </c>
      <c r="M55" s="12">
        <v>0</v>
      </c>
      <c r="N55" s="12">
        <f t="shared" si="1"/>
        <v>0</v>
      </c>
      <c r="O55" s="12">
        <v>5299</v>
      </c>
      <c r="P55" s="12">
        <v>17923</v>
      </c>
      <c r="Q55" s="12">
        <f t="shared" si="2"/>
        <v>23222</v>
      </c>
      <c r="R55" s="12">
        <v>5299</v>
      </c>
      <c r="S55" s="12">
        <v>17923</v>
      </c>
      <c r="T55" s="12">
        <f t="shared" si="3"/>
        <v>23222</v>
      </c>
      <c r="U55" s="7" t="s">
        <v>26</v>
      </c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x14ac:dyDescent="0.2">
      <c r="A56" s="7">
        <v>52</v>
      </c>
      <c r="B56" s="11" t="s">
        <v>19</v>
      </c>
      <c r="C56" s="11" t="s">
        <v>20</v>
      </c>
      <c r="D56" s="11" t="s">
        <v>116</v>
      </c>
      <c r="E56" s="11"/>
      <c r="F56" s="11" t="s">
        <v>22</v>
      </c>
      <c r="G56" s="11" t="s">
        <v>23</v>
      </c>
      <c r="H56" s="11" t="s">
        <v>117</v>
      </c>
      <c r="I56" s="11">
        <v>55075</v>
      </c>
      <c r="J56" s="11" t="s">
        <v>25</v>
      </c>
      <c r="K56" s="11">
        <v>6.6</v>
      </c>
      <c r="L56" s="12">
        <v>0</v>
      </c>
      <c r="M56" s="12">
        <v>0</v>
      </c>
      <c r="N56" s="12">
        <f t="shared" si="1"/>
        <v>0</v>
      </c>
      <c r="O56" s="12">
        <v>10215</v>
      </c>
      <c r="P56" s="12">
        <v>34176</v>
      </c>
      <c r="Q56" s="12">
        <f t="shared" si="2"/>
        <v>44391</v>
      </c>
      <c r="R56" s="12">
        <v>10215</v>
      </c>
      <c r="S56" s="12">
        <v>34176</v>
      </c>
      <c r="T56" s="12">
        <f t="shared" si="3"/>
        <v>44391</v>
      </c>
      <c r="U56" s="7" t="s">
        <v>26</v>
      </c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x14ac:dyDescent="0.2">
      <c r="A57" s="7">
        <v>53</v>
      </c>
      <c r="B57" s="11" t="s">
        <v>19</v>
      </c>
      <c r="C57" s="11" t="s">
        <v>20</v>
      </c>
      <c r="D57" s="11" t="s">
        <v>116</v>
      </c>
      <c r="E57" s="11"/>
      <c r="F57" s="11" t="s">
        <v>22</v>
      </c>
      <c r="G57" s="11" t="s">
        <v>23</v>
      </c>
      <c r="H57" s="7" t="s">
        <v>118</v>
      </c>
      <c r="I57" s="11">
        <v>55210</v>
      </c>
      <c r="J57" s="11" t="s">
        <v>25</v>
      </c>
      <c r="K57" s="11">
        <v>6.6</v>
      </c>
      <c r="L57" s="12">
        <v>0</v>
      </c>
      <c r="M57" s="12">
        <v>0</v>
      </c>
      <c r="N57" s="12">
        <f t="shared" si="1"/>
        <v>0</v>
      </c>
      <c r="O57" s="12">
        <v>4753</v>
      </c>
      <c r="P57" s="12">
        <v>16168</v>
      </c>
      <c r="Q57" s="12">
        <f t="shared" si="2"/>
        <v>20921</v>
      </c>
      <c r="R57" s="12">
        <v>4753</v>
      </c>
      <c r="S57" s="12">
        <v>16168</v>
      </c>
      <c r="T57" s="12">
        <f t="shared" si="3"/>
        <v>20921</v>
      </c>
      <c r="U57" s="7" t="s">
        <v>26</v>
      </c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x14ac:dyDescent="0.2">
      <c r="A58" s="7">
        <v>54</v>
      </c>
      <c r="B58" s="11" t="s">
        <v>19</v>
      </c>
      <c r="C58" s="11" t="s">
        <v>20</v>
      </c>
      <c r="D58" s="11" t="s">
        <v>119</v>
      </c>
      <c r="E58" s="11"/>
      <c r="F58" s="11" t="s">
        <v>22</v>
      </c>
      <c r="G58" s="11" t="s">
        <v>23</v>
      </c>
      <c r="H58" s="11" t="s">
        <v>120</v>
      </c>
      <c r="I58" s="11">
        <v>55053</v>
      </c>
      <c r="J58" s="11" t="s">
        <v>25</v>
      </c>
      <c r="K58" s="11">
        <v>6.6</v>
      </c>
      <c r="L58" s="12">
        <v>0</v>
      </c>
      <c r="M58" s="12">
        <v>0</v>
      </c>
      <c r="N58" s="12">
        <f t="shared" si="1"/>
        <v>0</v>
      </c>
      <c r="O58" s="12">
        <v>5842</v>
      </c>
      <c r="P58" s="12">
        <v>20926</v>
      </c>
      <c r="Q58" s="12">
        <f t="shared" si="2"/>
        <v>26768</v>
      </c>
      <c r="R58" s="12">
        <v>5842</v>
      </c>
      <c r="S58" s="12">
        <v>20926</v>
      </c>
      <c r="T58" s="12">
        <f t="shared" si="3"/>
        <v>26768</v>
      </c>
      <c r="U58" s="7" t="s">
        <v>26</v>
      </c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x14ac:dyDescent="0.2">
      <c r="A59" s="7">
        <v>55</v>
      </c>
      <c r="B59" s="11" t="s">
        <v>19</v>
      </c>
      <c r="C59" s="11" t="s">
        <v>20</v>
      </c>
      <c r="D59" s="11" t="s">
        <v>121</v>
      </c>
      <c r="E59" s="11"/>
      <c r="F59" s="11" t="s">
        <v>22</v>
      </c>
      <c r="G59" s="11" t="s">
        <v>23</v>
      </c>
      <c r="H59" s="11" t="s">
        <v>122</v>
      </c>
      <c r="I59" s="11">
        <v>55056</v>
      </c>
      <c r="J59" s="11" t="s">
        <v>25</v>
      </c>
      <c r="K59" s="11">
        <v>6.6</v>
      </c>
      <c r="L59" s="12">
        <v>0</v>
      </c>
      <c r="M59" s="12">
        <v>0</v>
      </c>
      <c r="N59" s="12">
        <f t="shared" si="1"/>
        <v>0</v>
      </c>
      <c r="O59" s="12">
        <v>10136</v>
      </c>
      <c r="P59" s="12">
        <v>36917</v>
      </c>
      <c r="Q59" s="12">
        <f t="shared" si="2"/>
        <v>47053</v>
      </c>
      <c r="R59" s="12">
        <v>10136</v>
      </c>
      <c r="S59" s="12">
        <v>36917</v>
      </c>
      <c r="T59" s="12">
        <f t="shared" si="3"/>
        <v>47053</v>
      </c>
      <c r="U59" s="7" t="s">
        <v>26</v>
      </c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x14ac:dyDescent="0.2">
      <c r="A60" s="7">
        <v>56</v>
      </c>
      <c r="B60" s="11" t="s">
        <v>19</v>
      </c>
      <c r="C60" s="11" t="s">
        <v>20</v>
      </c>
      <c r="D60" s="11" t="s">
        <v>123</v>
      </c>
      <c r="E60" s="11"/>
      <c r="F60" s="11" t="s">
        <v>22</v>
      </c>
      <c r="G60" s="11" t="s">
        <v>23</v>
      </c>
      <c r="H60" s="11" t="s">
        <v>124</v>
      </c>
      <c r="I60" s="11">
        <v>55060</v>
      </c>
      <c r="J60" s="11" t="s">
        <v>25</v>
      </c>
      <c r="K60" s="11">
        <v>6.6</v>
      </c>
      <c r="L60" s="12">
        <v>0</v>
      </c>
      <c r="M60" s="12">
        <v>0</v>
      </c>
      <c r="N60" s="12">
        <f t="shared" si="1"/>
        <v>0</v>
      </c>
      <c r="O60" s="12">
        <v>1853</v>
      </c>
      <c r="P60" s="12">
        <v>5997</v>
      </c>
      <c r="Q60" s="12">
        <f t="shared" si="2"/>
        <v>7850</v>
      </c>
      <c r="R60" s="12">
        <v>1853</v>
      </c>
      <c r="S60" s="12">
        <v>5997</v>
      </c>
      <c r="T60" s="12">
        <f t="shared" si="3"/>
        <v>7850</v>
      </c>
      <c r="U60" s="7" t="s">
        <v>26</v>
      </c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x14ac:dyDescent="0.2">
      <c r="A61" s="7">
        <v>57</v>
      </c>
      <c r="B61" s="11" t="s">
        <v>19</v>
      </c>
      <c r="C61" s="11" t="s">
        <v>20</v>
      </c>
      <c r="D61" s="11" t="s">
        <v>81</v>
      </c>
      <c r="E61" s="11"/>
      <c r="F61" s="11" t="s">
        <v>22</v>
      </c>
      <c r="G61" s="11" t="s">
        <v>23</v>
      </c>
      <c r="H61" s="11" t="s">
        <v>125</v>
      </c>
      <c r="I61" s="11">
        <v>55205</v>
      </c>
      <c r="J61" s="11" t="s">
        <v>25</v>
      </c>
      <c r="K61" s="11">
        <v>6.6</v>
      </c>
      <c r="L61" s="12">
        <v>0</v>
      </c>
      <c r="M61" s="12">
        <v>0</v>
      </c>
      <c r="N61" s="12">
        <f t="shared" si="1"/>
        <v>0</v>
      </c>
      <c r="O61" s="12">
        <v>3080</v>
      </c>
      <c r="P61" s="12">
        <v>9155</v>
      </c>
      <c r="Q61" s="12">
        <f t="shared" si="2"/>
        <v>12235</v>
      </c>
      <c r="R61" s="12">
        <v>3080</v>
      </c>
      <c r="S61" s="12">
        <v>9155</v>
      </c>
      <c r="T61" s="12">
        <f t="shared" si="3"/>
        <v>12235</v>
      </c>
      <c r="U61" s="7" t="s">
        <v>26</v>
      </c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x14ac:dyDescent="0.2">
      <c r="A62" s="7">
        <v>58</v>
      </c>
      <c r="B62" s="11" t="s">
        <v>19</v>
      </c>
      <c r="C62" s="11" t="s">
        <v>20</v>
      </c>
      <c r="D62" s="11" t="s">
        <v>126</v>
      </c>
      <c r="E62" s="11"/>
      <c r="F62" s="11" t="s">
        <v>22</v>
      </c>
      <c r="G62" s="11" t="s">
        <v>23</v>
      </c>
      <c r="H62" s="11" t="s">
        <v>127</v>
      </c>
      <c r="I62" s="11">
        <v>55204</v>
      </c>
      <c r="J62" s="11" t="s">
        <v>25</v>
      </c>
      <c r="K62" s="11">
        <v>6.6</v>
      </c>
      <c r="L62" s="12">
        <v>0</v>
      </c>
      <c r="M62" s="12">
        <v>0</v>
      </c>
      <c r="N62" s="12">
        <f t="shared" si="1"/>
        <v>0</v>
      </c>
      <c r="O62" s="12">
        <v>1923</v>
      </c>
      <c r="P62" s="12">
        <v>6993</v>
      </c>
      <c r="Q62" s="12">
        <f t="shared" si="2"/>
        <v>8916</v>
      </c>
      <c r="R62" s="12">
        <v>1923</v>
      </c>
      <c r="S62" s="12">
        <v>6993</v>
      </c>
      <c r="T62" s="12">
        <f t="shared" si="3"/>
        <v>8916</v>
      </c>
      <c r="U62" s="7" t="s">
        <v>26</v>
      </c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x14ac:dyDescent="0.2">
      <c r="A63" s="7">
        <v>59</v>
      </c>
      <c r="B63" s="11" t="s">
        <v>19</v>
      </c>
      <c r="C63" s="11" t="s">
        <v>20</v>
      </c>
      <c r="D63" s="11" t="s">
        <v>79</v>
      </c>
      <c r="E63" s="11"/>
      <c r="F63" s="11" t="s">
        <v>22</v>
      </c>
      <c r="G63" s="11" t="s">
        <v>23</v>
      </c>
      <c r="H63" s="11" t="s">
        <v>128</v>
      </c>
      <c r="I63" s="11">
        <v>55206</v>
      </c>
      <c r="J63" s="11" t="s">
        <v>25</v>
      </c>
      <c r="K63" s="11">
        <v>6.6</v>
      </c>
      <c r="L63" s="12">
        <v>0</v>
      </c>
      <c r="M63" s="12">
        <v>0</v>
      </c>
      <c r="N63" s="12">
        <f t="shared" si="1"/>
        <v>0</v>
      </c>
      <c r="O63" s="12">
        <v>5940</v>
      </c>
      <c r="P63" s="12">
        <v>20445</v>
      </c>
      <c r="Q63" s="12">
        <f t="shared" si="2"/>
        <v>26385</v>
      </c>
      <c r="R63" s="12">
        <v>5940</v>
      </c>
      <c r="S63" s="12">
        <v>20445</v>
      </c>
      <c r="T63" s="12">
        <f t="shared" si="3"/>
        <v>26385</v>
      </c>
      <c r="U63" s="7" t="s">
        <v>26</v>
      </c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x14ac:dyDescent="0.2">
      <c r="A64" s="7">
        <v>60</v>
      </c>
      <c r="B64" s="11" t="s">
        <v>19</v>
      </c>
      <c r="C64" s="11" t="s">
        <v>20</v>
      </c>
      <c r="D64" s="11" t="s">
        <v>129</v>
      </c>
      <c r="E64" s="11"/>
      <c r="F64" s="11" t="s">
        <v>22</v>
      </c>
      <c r="G64" s="11" t="s">
        <v>23</v>
      </c>
      <c r="H64" s="11" t="s">
        <v>130</v>
      </c>
      <c r="I64" s="11">
        <v>55059</v>
      </c>
      <c r="J64" s="11" t="s">
        <v>25</v>
      </c>
      <c r="K64" s="11">
        <v>6.6</v>
      </c>
      <c r="L64" s="12">
        <v>0</v>
      </c>
      <c r="M64" s="12">
        <v>0</v>
      </c>
      <c r="N64" s="12">
        <f t="shared" si="1"/>
        <v>0</v>
      </c>
      <c r="O64" s="12">
        <v>5379</v>
      </c>
      <c r="P64" s="12">
        <v>18710</v>
      </c>
      <c r="Q64" s="12">
        <f t="shared" si="2"/>
        <v>24089</v>
      </c>
      <c r="R64" s="12">
        <v>5379</v>
      </c>
      <c r="S64" s="12">
        <v>18710</v>
      </c>
      <c r="T64" s="12">
        <f t="shared" si="3"/>
        <v>24089</v>
      </c>
      <c r="U64" s="7" t="s">
        <v>26</v>
      </c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x14ac:dyDescent="0.2">
      <c r="A65" s="7">
        <v>61</v>
      </c>
      <c r="B65" s="11" t="s">
        <v>19</v>
      </c>
      <c r="C65" s="11" t="s">
        <v>20</v>
      </c>
      <c r="D65" s="11" t="s">
        <v>131</v>
      </c>
      <c r="E65" s="11"/>
      <c r="F65" s="11" t="s">
        <v>22</v>
      </c>
      <c r="G65" s="11" t="s">
        <v>23</v>
      </c>
      <c r="H65" s="11" t="s">
        <v>132</v>
      </c>
      <c r="I65" s="11">
        <v>55088</v>
      </c>
      <c r="J65" s="11" t="s">
        <v>25</v>
      </c>
      <c r="K65" s="11">
        <v>6.6</v>
      </c>
      <c r="L65" s="12">
        <v>0</v>
      </c>
      <c r="M65" s="12">
        <v>0</v>
      </c>
      <c r="N65" s="12">
        <f t="shared" si="1"/>
        <v>0</v>
      </c>
      <c r="O65" s="12">
        <v>14628</v>
      </c>
      <c r="P65" s="12">
        <v>39454</v>
      </c>
      <c r="Q65" s="12">
        <f t="shared" si="2"/>
        <v>54082</v>
      </c>
      <c r="R65" s="12">
        <v>14628</v>
      </c>
      <c r="S65" s="12">
        <v>39454</v>
      </c>
      <c r="T65" s="12">
        <f t="shared" si="3"/>
        <v>54082</v>
      </c>
      <c r="U65" s="7" t="s">
        <v>26</v>
      </c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x14ac:dyDescent="0.2">
      <c r="A66" s="7">
        <v>62</v>
      </c>
      <c r="B66" s="11" t="s">
        <v>19</v>
      </c>
      <c r="C66" s="11" t="s">
        <v>20</v>
      </c>
      <c r="D66" s="11" t="s">
        <v>99</v>
      </c>
      <c r="E66" s="11"/>
      <c r="F66" s="11" t="s">
        <v>22</v>
      </c>
      <c r="G66" s="11" t="s">
        <v>23</v>
      </c>
      <c r="H66" s="11" t="s">
        <v>133</v>
      </c>
      <c r="I66" s="11">
        <v>55085</v>
      </c>
      <c r="J66" s="11" t="s">
        <v>25</v>
      </c>
      <c r="K66" s="11">
        <v>6.6</v>
      </c>
      <c r="L66" s="12">
        <v>0</v>
      </c>
      <c r="M66" s="12">
        <v>0</v>
      </c>
      <c r="N66" s="12">
        <f t="shared" si="1"/>
        <v>0</v>
      </c>
      <c r="O66" s="12">
        <v>19589</v>
      </c>
      <c r="P66" s="12">
        <v>54241</v>
      </c>
      <c r="Q66" s="12">
        <f t="shared" si="2"/>
        <v>73830</v>
      </c>
      <c r="R66" s="12">
        <v>19589</v>
      </c>
      <c r="S66" s="12">
        <v>54241</v>
      </c>
      <c r="T66" s="12">
        <f t="shared" si="3"/>
        <v>73830</v>
      </c>
      <c r="U66" s="7" t="s">
        <v>26</v>
      </c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x14ac:dyDescent="0.2">
      <c r="A67" s="7">
        <v>63</v>
      </c>
      <c r="B67" s="11" t="s">
        <v>19</v>
      </c>
      <c r="C67" s="11" t="s">
        <v>20</v>
      </c>
      <c r="D67" s="11" t="s">
        <v>134</v>
      </c>
      <c r="E67" s="11"/>
      <c r="F67" s="11" t="s">
        <v>22</v>
      </c>
      <c r="G67" s="11" t="s">
        <v>23</v>
      </c>
      <c r="H67" s="11" t="s">
        <v>135</v>
      </c>
      <c r="I67" s="11">
        <v>55209</v>
      </c>
      <c r="J67" s="11" t="s">
        <v>25</v>
      </c>
      <c r="K67" s="11">
        <v>6.6</v>
      </c>
      <c r="L67" s="12">
        <v>0</v>
      </c>
      <c r="M67" s="12">
        <v>0</v>
      </c>
      <c r="N67" s="12">
        <f t="shared" si="1"/>
        <v>0</v>
      </c>
      <c r="O67" s="12">
        <v>7311</v>
      </c>
      <c r="P67" s="12">
        <v>24945</v>
      </c>
      <c r="Q67" s="12">
        <f t="shared" si="2"/>
        <v>32256</v>
      </c>
      <c r="R67" s="12">
        <v>7311</v>
      </c>
      <c r="S67" s="12">
        <v>24945</v>
      </c>
      <c r="T67" s="12">
        <f t="shared" si="3"/>
        <v>32256</v>
      </c>
      <c r="U67" s="7" t="s">
        <v>26</v>
      </c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x14ac:dyDescent="0.2">
      <c r="A68" s="7">
        <v>64</v>
      </c>
      <c r="B68" s="11" t="s">
        <v>19</v>
      </c>
      <c r="C68" s="11" t="s">
        <v>20</v>
      </c>
      <c r="D68" s="11" t="s">
        <v>91</v>
      </c>
      <c r="E68" s="11"/>
      <c r="F68" s="11" t="s">
        <v>22</v>
      </c>
      <c r="G68" s="11" t="s">
        <v>23</v>
      </c>
      <c r="H68" s="11" t="s">
        <v>136</v>
      </c>
      <c r="I68" s="11">
        <v>55179</v>
      </c>
      <c r="J68" s="11" t="s">
        <v>25</v>
      </c>
      <c r="K68" s="11">
        <v>6.6</v>
      </c>
      <c r="L68" s="12">
        <v>0</v>
      </c>
      <c r="M68" s="12">
        <v>0</v>
      </c>
      <c r="N68" s="12">
        <f t="shared" si="1"/>
        <v>0</v>
      </c>
      <c r="O68" s="12">
        <v>2397</v>
      </c>
      <c r="P68" s="12">
        <v>7922</v>
      </c>
      <c r="Q68" s="12">
        <f t="shared" si="2"/>
        <v>10319</v>
      </c>
      <c r="R68" s="12">
        <v>2397</v>
      </c>
      <c r="S68" s="12">
        <v>7922</v>
      </c>
      <c r="T68" s="12">
        <f t="shared" si="3"/>
        <v>10319</v>
      </c>
      <c r="U68" s="7" t="s">
        <v>26</v>
      </c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x14ac:dyDescent="0.2">
      <c r="A69" s="7">
        <v>65</v>
      </c>
      <c r="B69" s="11" t="s">
        <v>19</v>
      </c>
      <c r="C69" s="11" t="s">
        <v>20</v>
      </c>
      <c r="D69" s="11" t="s">
        <v>137</v>
      </c>
      <c r="E69" s="11"/>
      <c r="F69" s="11" t="s">
        <v>22</v>
      </c>
      <c r="G69" s="11" t="s">
        <v>23</v>
      </c>
      <c r="H69" s="11" t="s">
        <v>138</v>
      </c>
      <c r="I69" s="11">
        <v>12093</v>
      </c>
      <c r="J69" s="11" t="s">
        <v>25</v>
      </c>
      <c r="K69" s="11">
        <v>6.6</v>
      </c>
      <c r="L69" s="12">
        <v>0</v>
      </c>
      <c r="M69" s="12">
        <v>0</v>
      </c>
      <c r="N69" s="12">
        <f t="shared" ref="N69:N132" si="4">L69+M69</f>
        <v>0</v>
      </c>
      <c r="O69" s="12">
        <v>2146</v>
      </c>
      <c r="P69" s="12">
        <v>7182</v>
      </c>
      <c r="Q69" s="12">
        <f t="shared" ref="Q69:Q132" si="5">O69+P69</f>
        <v>9328</v>
      </c>
      <c r="R69" s="12">
        <v>2146</v>
      </c>
      <c r="S69" s="12">
        <v>7182</v>
      </c>
      <c r="T69" s="12">
        <f t="shared" ref="T69:T132" si="6">R69+S69</f>
        <v>9328</v>
      </c>
      <c r="U69" s="7" t="s">
        <v>26</v>
      </c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x14ac:dyDescent="0.2">
      <c r="A70" s="7">
        <v>66</v>
      </c>
      <c r="B70" s="11" t="s">
        <v>19</v>
      </c>
      <c r="C70" s="11" t="s">
        <v>20</v>
      </c>
      <c r="D70" s="11" t="s">
        <v>139</v>
      </c>
      <c r="E70" s="11"/>
      <c r="F70" s="11" t="s">
        <v>22</v>
      </c>
      <c r="G70" s="11" t="s">
        <v>23</v>
      </c>
      <c r="H70" s="11" t="s">
        <v>140</v>
      </c>
      <c r="I70" s="11">
        <v>55083</v>
      </c>
      <c r="J70" s="11" t="s">
        <v>25</v>
      </c>
      <c r="K70" s="11">
        <v>6.6</v>
      </c>
      <c r="L70" s="12">
        <v>0</v>
      </c>
      <c r="M70" s="12">
        <v>0</v>
      </c>
      <c r="N70" s="12">
        <f t="shared" si="4"/>
        <v>0</v>
      </c>
      <c r="O70" s="12">
        <v>5493</v>
      </c>
      <c r="P70" s="12">
        <v>17531</v>
      </c>
      <c r="Q70" s="12">
        <f t="shared" si="5"/>
        <v>23024</v>
      </c>
      <c r="R70" s="12">
        <v>5493</v>
      </c>
      <c r="S70" s="12">
        <v>17531</v>
      </c>
      <c r="T70" s="12">
        <f t="shared" si="6"/>
        <v>23024</v>
      </c>
      <c r="U70" s="7" t="s">
        <v>26</v>
      </c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x14ac:dyDescent="0.2">
      <c r="A71" s="7">
        <v>67</v>
      </c>
      <c r="B71" s="11" t="s">
        <v>19</v>
      </c>
      <c r="C71" s="11" t="s">
        <v>20</v>
      </c>
      <c r="D71" s="11" t="s">
        <v>141</v>
      </c>
      <c r="E71" s="11"/>
      <c r="F71" s="11" t="s">
        <v>22</v>
      </c>
      <c r="G71" s="11" t="s">
        <v>23</v>
      </c>
      <c r="H71" s="11" t="s">
        <v>142</v>
      </c>
      <c r="I71" s="11">
        <v>55086</v>
      </c>
      <c r="J71" s="11" t="s">
        <v>25</v>
      </c>
      <c r="K71" s="11">
        <v>6.6</v>
      </c>
      <c r="L71" s="12">
        <v>0</v>
      </c>
      <c r="M71" s="12">
        <v>0</v>
      </c>
      <c r="N71" s="12">
        <f t="shared" si="4"/>
        <v>0</v>
      </c>
      <c r="O71" s="12">
        <v>6840</v>
      </c>
      <c r="P71" s="12">
        <v>15348</v>
      </c>
      <c r="Q71" s="12">
        <f t="shared" si="5"/>
        <v>22188</v>
      </c>
      <c r="R71" s="12">
        <v>6840</v>
      </c>
      <c r="S71" s="12">
        <v>15348</v>
      </c>
      <c r="T71" s="12">
        <f t="shared" si="6"/>
        <v>22188</v>
      </c>
      <c r="U71" s="7" t="s">
        <v>26</v>
      </c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x14ac:dyDescent="0.2">
      <c r="A72" s="7">
        <v>68</v>
      </c>
      <c r="B72" s="11" t="s">
        <v>19</v>
      </c>
      <c r="C72" s="11" t="s">
        <v>20</v>
      </c>
      <c r="D72" s="11" t="s">
        <v>91</v>
      </c>
      <c r="E72" s="11"/>
      <c r="F72" s="11" t="s">
        <v>22</v>
      </c>
      <c r="G72" s="11" t="s">
        <v>23</v>
      </c>
      <c r="H72" s="11" t="s">
        <v>143</v>
      </c>
      <c r="I72" s="11">
        <v>55184</v>
      </c>
      <c r="J72" s="11" t="s">
        <v>25</v>
      </c>
      <c r="K72" s="11">
        <v>6.6</v>
      </c>
      <c r="L72" s="12">
        <v>0</v>
      </c>
      <c r="M72" s="12">
        <v>0</v>
      </c>
      <c r="N72" s="12">
        <f t="shared" si="4"/>
        <v>0</v>
      </c>
      <c r="O72" s="12">
        <v>11192</v>
      </c>
      <c r="P72" s="12">
        <v>33887</v>
      </c>
      <c r="Q72" s="12">
        <f t="shared" si="5"/>
        <v>45079</v>
      </c>
      <c r="R72" s="12">
        <v>11192</v>
      </c>
      <c r="S72" s="12">
        <v>33887</v>
      </c>
      <c r="T72" s="12">
        <f t="shared" si="6"/>
        <v>45079</v>
      </c>
      <c r="U72" s="7" t="s">
        <v>26</v>
      </c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x14ac:dyDescent="0.2">
      <c r="A73" s="7">
        <v>69</v>
      </c>
      <c r="B73" s="11" t="s">
        <v>19</v>
      </c>
      <c r="C73" s="11" t="s">
        <v>20</v>
      </c>
      <c r="D73" s="11" t="s">
        <v>144</v>
      </c>
      <c r="E73" s="11"/>
      <c r="F73" s="11" t="s">
        <v>22</v>
      </c>
      <c r="G73" s="11" t="s">
        <v>23</v>
      </c>
      <c r="H73" s="11" t="s">
        <v>145</v>
      </c>
      <c r="I73" s="11">
        <v>55080</v>
      </c>
      <c r="J73" s="11" t="s">
        <v>25</v>
      </c>
      <c r="K73" s="11">
        <v>6.6</v>
      </c>
      <c r="L73" s="12">
        <v>0</v>
      </c>
      <c r="M73" s="12">
        <v>0</v>
      </c>
      <c r="N73" s="12">
        <f t="shared" si="4"/>
        <v>0</v>
      </c>
      <c r="O73" s="12">
        <v>4862</v>
      </c>
      <c r="P73" s="12">
        <v>15489</v>
      </c>
      <c r="Q73" s="12">
        <f t="shared" si="5"/>
        <v>20351</v>
      </c>
      <c r="R73" s="12">
        <v>4862</v>
      </c>
      <c r="S73" s="12">
        <v>15489</v>
      </c>
      <c r="T73" s="12">
        <f t="shared" si="6"/>
        <v>20351</v>
      </c>
      <c r="U73" s="7" t="s">
        <v>26</v>
      </c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x14ac:dyDescent="0.2">
      <c r="A74" s="7">
        <v>70</v>
      </c>
      <c r="B74" s="11" t="s">
        <v>19</v>
      </c>
      <c r="C74" s="11" t="s">
        <v>20</v>
      </c>
      <c r="D74" s="11" t="s">
        <v>146</v>
      </c>
      <c r="E74" s="11"/>
      <c r="F74" s="11" t="s">
        <v>22</v>
      </c>
      <c r="G74" s="11" t="s">
        <v>23</v>
      </c>
      <c r="H74" s="11" t="s">
        <v>147</v>
      </c>
      <c r="I74" s="11">
        <v>55054</v>
      </c>
      <c r="J74" s="11" t="s">
        <v>25</v>
      </c>
      <c r="K74" s="11">
        <v>6.6</v>
      </c>
      <c r="L74" s="12">
        <v>0</v>
      </c>
      <c r="M74" s="12">
        <v>0</v>
      </c>
      <c r="N74" s="12">
        <f t="shared" si="4"/>
        <v>0</v>
      </c>
      <c r="O74" s="12">
        <v>7810</v>
      </c>
      <c r="P74" s="12">
        <v>25639</v>
      </c>
      <c r="Q74" s="12">
        <f t="shared" si="5"/>
        <v>33449</v>
      </c>
      <c r="R74" s="12">
        <v>7810</v>
      </c>
      <c r="S74" s="12">
        <v>25639</v>
      </c>
      <c r="T74" s="12">
        <f t="shared" si="6"/>
        <v>33449</v>
      </c>
      <c r="U74" s="7" t="s">
        <v>26</v>
      </c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x14ac:dyDescent="0.2">
      <c r="A75" s="7">
        <v>71</v>
      </c>
      <c r="B75" s="11" t="s">
        <v>19</v>
      </c>
      <c r="C75" s="11" t="s">
        <v>20</v>
      </c>
      <c r="D75" s="11" t="s">
        <v>148</v>
      </c>
      <c r="E75" s="11"/>
      <c r="F75" s="11" t="s">
        <v>22</v>
      </c>
      <c r="G75" s="11" t="s">
        <v>23</v>
      </c>
      <c r="H75" s="11" t="s">
        <v>149</v>
      </c>
      <c r="I75" s="11">
        <v>55211</v>
      </c>
      <c r="J75" s="11" t="s">
        <v>25</v>
      </c>
      <c r="K75" s="11">
        <v>6.6</v>
      </c>
      <c r="L75" s="12">
        <v>0</v>
      </c>
      <c r="M75" s="12">
        <v>0</v>
      </c>
      <c r="N75" s="12">
        <f t="shared" si="4"/>
        <v>0</v>
      </c>
      <c r="O75" s="12">
        <v>7318</v>
      </c>
      <c r="P75" s="12">
        <v>24969</v>
      </c>
      <c r="Q75" s="12">
        <f t="shared" si="5"/>
        <v>32287</v>
      </c>
      <c r="R75" s="12">
        <v>7318</v>
      </c>
      <c r="S75" s="12">
        <v>24969</v>
      </c>
      <c r="T75" s="12">
        <f t="shared" si="6"/>
        <v>32287</v>
      </c>
      <c r="U75" s="7" t="s">
        <v>26</v>
      </c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x14ac:dyDescent="0.2">
      <c r="A76" s="7">
        <v>72</v>
      </c>
      <c r="B76" s="11" t="s">
        <v>19</v>
      </c>
      <c r="C76" s="11" t="s">
        <v>20</v>
      </c>
      <c r="D76" s="11" t="s">
        <v>150</v>
      </c>
      <c r="E76" s="11"/>
      <c r="F76" s="11" t="s">
        <v>22</v>
      </c>
      <c r="G76" s="11" t="s">
        <v>23</v>
      </c>
      <c r="H76" s="11" t="s">
        <v>151</v>
      </c>
      <c r="I76" s="11">
        <v>55137</v>
      </c>
      <c r="J76" s="11" t="s">
        <v>25</v>
      </c>
      <c r="K76" s="11">
        <v>6.6</v>
      </c>
      <c r="L76" s="12">
        <v>0</v>
      </c>
      <c r="M76" s="12">
        <v>0</v>
      </c>
      <c r="N76" s="12">
        <f t="shared" si="4"/>
        <v>0</v>
      </c>
      <c r="O76" s="12">
        <v>3065</v>
      </c>
      <c r="P76" s="12">
        <v>9876</v>
      </c>
      <c r="Q76" s="12">
        <f t="shared" si="5"/>
        <v>12941</v>
      </c>
      <c r="R76" s="12">
        <v>3065</v>
      </c>
      <c r="S76" s="12">
        <v>9876</v>
      </c>
      <c r="T76" s="12">
        <f t="shared" si="6"/>
        <v>12941</v>
      </c>
      <c r="U76" s="7" t="s">
        <v>26</v>
      </c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x14ac:dyDescent="0.2">
      <c r="A77" s="7">
        <v>73</v>
      </c>
      <c r="B77" s="11" t="s">
        <v>19</v>
      </c>
      <c r="C77" s="11" t="s">
        <v>20</v>
      </c>
      <c r="D77" s="11" t="s">
        <v>152</v>
      </c>
      <c r="E77" s="11"/>
      <c r="F77" s="11" t="s">
        <v>22</v>
      </c>
      <c r="G77" s="11" t="s">
        <v>23</v>
      </c>
      <c r="H77" s="11" t="s">
        <v>153</v>
      </c>
      <c r="I77" s="11">
        <v>55110</v>
      </c>
      <c r="J77" s="11" t="s">
        <v>25</v>
      </c>
      <c r="K77" s="11">
        <v>6.6</v>
      </c>
      <c r="L77" s="12">
        <v>0</v>
      </c>
      <c r="M77" s="12">
        <v>0</v>
      </c>
      <c r="N77" s="12">
        <f t="shared" si="4"/>
        <v>0</v>
      </c>
      <c r="O77" s="12">
        <v>1734</v>
      </c>
      <c r="P77" s="12">
        <v>6060</v>
      </c>
      <c r="Q77" s="12">
        <f t="shared" si="5"/>
        <v>7794</v>
      </c>
      <c r="R77" s="12">
        <v>1734</v>
      </c>
      <c r="S77" s="12">
        <v>6060</v>
      </c>
      <c r="T77" s="12">
        <f t="shared" si="6"/>
        <v>7794</v>
      </c>
      <c r="U77" s="7" t="s">
        <v>26</v>
      </c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x14ac:dyDescent="0.2">
      <c r="A78" s="7">
        <v>74</v>
      </c>
      <c r="B78" s="11" t="s">
        <v>19</v>
      </c>
      <c r="C78" s="11" t="s">
        <v>20</v>
      </c>
      <c r="D78" s="11" t="s">
        <v>154</v>
      </c>
      <c r="E78" s="11"/>
      <c r="F78" s="11" t="s">
        <v>22</v>
      </c>
      <c r="G78" s="11" t="s">
        <v>23</v>
      </c>
      <c r="H78" s="11" t="s">
        <v>155</v>
      </c>
      <c r="I78" s="11">
        <v>55148</v>
      </c>
      <c r="J78" s="11" t="s">
        <v>25</v>
      </c>
      <c r="K78" s="11">
        <v>6.6</v>
      </c>
      <c r="L78" s="12">
        <v>0</v>
      </c>
      <c r="M78" s="12">
        <v>0</v>
      </c>
      <c r="N78" s="12">
        <f t="shared" si="4"/>
        <v>0</v>
      </c>
      <c r="O78" s="12">
        <v>413</v>
      </c>
      <c r="P78" s="12">
        <v>1472</v>
      </c>
      <c r="Q78" s="12">
        <f t="shared" si="5"/>
        <v>1885</v>
      </c>
      <c r="R78" s="12">
        <v>413</v>
      </c>
      <c r="S78" s="12">
        <v>1472</v>
      </c>
      <c r="T78" s="12">
        <f t="shared" si="6"/>
        <v>1885</v>
      </c>
      <c r="U78" s="7" t="s">
        <v>26</v>
      </c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x14ac:dyDescent="0.2">
      <c r="A79" s="7">
        <v>75</v>
      </c>
      <c r="B79" s="11" t="s">
        <v>19</v>
      </c>
      <c r="C79" s="11" t="s">
        <v>20</v>
      </c>
      <c r="D79" s="11" t="s">
        <v>156</v>
      </c>
      <c r="E79" s="11"/>
      <c r="F79" s="11" t="s">
        <v>22</v>
      </c>
      <c r="G79" s="11" t="s">
        <v>23</v>
      </c>
      <c r="H79" s="11" t="s">
        <v>157</v>
      </c>
      <c r="I79" s="11">
        <v>55140</v>
      </c>
      <c r="J79" s="11" t="s">
        <v>25</v>
      </c>
      <c r="K79" s="11">
        <v>6.6</v>
      </c>
      <c r="L79" s="12">
        <v>0</v>
      </c>
      <c r="M79" s="12">
        <v>0</v>
      </c>
      <c r="N79" s="12">
        <f t="shared" si="4"/>
        <v>0</v>
      </c>
      <c r="O79" s="12">
        <v>2497</v>
      </c>
      <c r="P79" s="12">
        <v>8483</v>
      </c>
      <c r="Q79" s="12">
        <f t="shared" si="5"/>
        <v>10980</v>
      </c>
      <c r="R79" s="12">
        <v>2497</v>
      </c>
      <c r="S79" s="12">
        <v>8483</v>
      </c>
      <c r="T79" s="12">
        <f t="shared" si="6"/>
        <v>10980</v>
      </c>
      <c r="U79" s="7" t="s">
        <v>26</v>
      </c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x14ac:dyDescent="0.2">
      <c r="A80" s="7">
        <v>76</v>
      </c>
      <c r="B80" s="11" t="s">
        <v>19</v>
      </c>
      <c r="C80" s="11" t="s">
        <v>20</v>
      </c>
      <c r="D80" s="11" t="s">
        <v>158</v>
      </c>
      <c r="E80" s="11"/>
      <c r="F80" s="11" t="s">
        <v>22</v>
      </c>
      <c r="G80" s="11" t="s">
        <v>23</v>
      </c>
      <c r="H80" s="11" t="s">
        <v>159</v>
      </c>
      <c r="I80" s="11">
        <v>55121</v>
      </c>
      <c r="J80" s="11" t="s">
        <v>25</v>
      </c>
      <c r="K80" s="11">
        <v>6.6</v>
      </c>
      <c r="L80" s="12">
        <v>0</v>
      </c>
      <c r="M80" s="12">
        <v>0</v>
      </c>
      <c r="N80" s="12">
        <f t="shared" si="4"/>
        <v>0</v>
      </c>
      <c r="O80" s="12">
        <v>3741</v>
      </c>
      <c r="P80" s="12">
        <v>13208</v>
      </c>
      <c r="Q80" s="12">
        <f t="shared" si="5"/>
        <v>16949</v>
      </c>
      <c r="R80" s="12">
        <v>3741</v>
      </c>
      <c r="S80" s="12">
        <v>13208</v>
      </c>
      <c r="T80" s="12">
        <f t="shared" si="6"/>
        <v>16949</v>
      </c>
      <c r="U80" s="7" t="s">
        <v>26</v>
      </c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x14ac:dyDescent="0.2">
      <c r="A81" s="7">
        <v>77</v>
      </c>
      <c r="B81" s="11" t="s">
        <v>19</v>
      </c>
      <c r="C81" s="11" t="s">
        <v>20</v>
      </c>
      <c r="D81" s="11" t="s">
        <v>160</v>
      </c>
      <c r="E81" s="11"/>
      <c r="F81" s="11" t="s">
        <v>22</v>
      </c>
      <c r="G81" s="11" t="s">
        <v>23</v>
      </c>
      <c r="H81" s="11" t="s">
        <v>161</v>
      </c>
      <c r="I81" s="11">
        <v>55155</v>
      </c>
      <c r="J81" s="11" t="s">
        <v>25</v>
      </c>
      <c r="K81" s="11">
        <v>6.6</v>
      </c>
      <c r="L81" s="12">
        <v>0</v>
      </c>
      <c r="M81" s="12">
        <v>0</v>
      </c>
      <c r="N81" s="12">
        <f t="shared" si="4"/>
        <v>0</v>
      </c>
      <c r="O81" s="12">
        <v>2396</v>
      </c>
      <c r="P81" s="12">
        <v>8006</v>
      </c>
      <c r="Q81" s="12">
        <f t="shared" si="5"/>
        <v>10402</v>
      </c>
      <c r="R81" s="12">
        <v>2396</v>
      </c>
      <c r="S81" s="12">
        <v>8006</v>
      </c>
      <c r="T81" s="12">
        <f t="shared" si="6"/>
        <v>10402</v>
      </c>
      <c r="U81" s="7" t="s">
        <v>26</v>
      </c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x14ac:dyDescent="0.2">
      <c r="A82" s="7">
        <v>78</v>
      </c>
      <c r="B82" s="11" t="s">
        <v>19</v>
      </c>
      <c r="C82" s="11" t="s">
        <v>20</v>
      </c>
      <c r="D82" s="11" t="s">
        <v>162</v>
      </c>
      <c r="E82" s="11"/>
      <c r="F82" s="11" t="s">
        <v>22</v>
      </c>
      <c r="G82" s="11" t="s">
        <v>23</v>
      </c>
      <c r="H82" s="11" t="s">
        <v>163</v>
      </c>
      <c r="I82" s="11">
        <v>55156</v>
      </c>
      <c r="J82" s="11" t="s">
        <v>25</v>
      </c>
      <c r="K82" s="11">
        <v>6.6</v>
      </c>
      <c r="L82" s="12">
        <v>0</v>
      </c>
      <c r="M82" s="12">
        <v>0</v>
      </c>
      <c r="N82" s="12">
        <f t="shared" si="4"/>
        <v>0</v>
      </c>
      <c r="O82" s="12">
        <v>27722</v>
      </c>
      <c r="P82" s="12">
        <v>87491</v>
      </c>
      <c r="Q82" s="12">
        <f t="shared" si="5"/>
        <v>115213</v>
      </c>
      <c r="R82" s="12">
        <v>27722</v>
      </c>
      <c r="S82" s="12">
        <v>87491</v>
      </c>
      <c r="T82" s="12">
        <f t="shared" si="6"/>
        <v>115213</v>
      </c>
      <c r="U82" s="7" t="s">
        <v>26</v>
      </c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x14ac:dyDescent="0.2">
      <c r="A83" s="7">
        <v>79</v>
      </c>
      <c r="B83" s="11" t="s">
        <v>19</v>
      </c>
      <c r="C83" s="11" t="s">
        <v>20</v>
      </c>
      <c r="D83" s="11" t="s">
        <v>164</v>
      </c>
      <c r="E83" s="11"/>
      <c r="F83" s="11" t="s">
        <v>22</v>
      </c>
      <c r="G83" s="11" t="s">
        <v>23</v>
      </c>
      <c r="H83" s="11" t="s">
        <v>165</v>
      </c>
      <c r="I83" s="11">
        <v>55123</v>
      </c>
      <c r="J83" s="11" t="s">
        <v>25</v>
      </c>
      <c r="K83" s="11">
        <v>6.6</v>
      </c>
      <c r="L83" s="12">
        <v>0</v>
      </c>
      <c r="M83" s="12">
        <v>0</v>
      </c>
      <c r="N83" s="12">
        <f t="shared" si="4"/>
        <v>0</v>
      </c>
      <c r="O83" s="12">
        <v>2136</v>
      </c>
      <c r="P83" s="12">
        <v>6264</v>
      </c>
      <c r="Q83" s="12">
        <f t="shared" si="5"/>
        <v>8400</v>
      </c>
      <c r="R83" s="12">
        <v>2136</v>
      </c>
      <c r="S83" s="12">
        <v>6264</v>
      </c>
      <c r="T83" s="12">
        <f t="shared" si="6"/>
        <v>8400</v>
      </c>
      <c r="U83" s="7" t="s">
        <v>26</v>
      </c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x14ac:dyDescent="0.2">
      <c r="A84" s="7">
        <v>80</v>
      </c>
      <c r="B84" s="11" t="s">
        <v>19</v>
      </c>
      <c r="C84" s="11" t="s">
        <v>20</v>
      </c>
      <c r="D84" s="11" t="s">
        <v>166</v>
      </c>
      <c r="E84" s="11"/>
      <c r="F84" s="11" t="s">
        <v>22</v>
      </c>
      <c r="G84" s="11" t="s">
        <v>23</v>
      </c>
      <c r="H84" s="11" t="s">
        <v>167</v>
      </c>
      <c r="I84" s="11">
        <v>55082</v>
      </c>
      <c r="J84" s="11" t="s">
        <v>25</v>
      </c>
      <c r="K84" s="11">
        <v>6.6</v>
      </c>
      <c r="L84" s="12">
        <v>0</v>
      </c>
      <c r="M84" s="12">
        <v>0</v>
      </c>
      <c r="N84" s="12">
        <f t="shared" si="4"/>
        <v>0</v>
      </c>
      <c r="O84" s="12">
        <v>8744</v>
      </c>
      <c r="P84" s="12">
        <v>35567</v>
      </c>
      <c r="Q84" s="12">
        <f t="shared" si="5"/>
        <v>44311</v>
      </c>
      <c r="R84" s="12">
        <v>8744</v>
      </c>
      <c r="S84" s="12">
        <v>35567</v>
      </c>
      <c r="T84" s="12">
        <f t="shared" si="6"/>
        <v>44311</v>
      </c>
      <c r="U84" s="7" t="s">
        <v>26</v>
      </c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x14ac:dyDescent="0.2">
      <c r="A85" s="7">
        <v>81</v>
      </c>
      <c r="B85" s="11" t="s">
        <v>19</v>
      </c>
      <c r="C85" s="11" t="s">
        <v>20</v>
      </c>
      <c r="D85" s="11" t="s">
        <v>168</v>
      </c>
      <c r="E85" s="11"/>
      <c r="F85" s="11" t="s">
        <v>22</v>
      </c>
      <c r="G85" s="11" t="s">
        <v>23</v>
      </c>
      <c r="H85" s="11" t="s">
        <v>169</v>
      </c>
      <c r="I85" s="11">
        <v>55141</v>
      </c>
      <c r="J85" s="11" t="s">
        <v>25</v>
      </c>
      <c r="K85" s="11">
        <v>6.6</v>
      </c>
      <c r="L85" s="12">
        <v>0</v>
      </c>
      <c r="M85" s="12">
        <v>0</v>
      </c>
      <c r="N85" s="12">
        <f t="shared" si="4"/>
        <v>0</v>
      </c>
      <c r="O85" s="12">
        <v>8581</v>
      </c>
      <c r="P85" s="12">
        <v>32352</v>
      </c>
      <c r="Q85" s="12">
        <f t="shared" si="5"/>
        <v>40933</v>
      </c>
      <c r="R85" s="12">
        <v>8581</v>
      </c>
      <c r="S85" s="12">
        <v>32352</v>
      </c>
      <c r="T85" s="12">
        <f t="shared" si="6"/>
        <v>40933</v>
      </c>
      <c r="U85" s="7" t="s">
        <v>26</v>
      </c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x14ac:dyDescent="0.2">
      <c r="A86" s="7">
        <v>82</v>
      </c>
      <c r="B86" s="11" t="s">
        <v>19</v>
      </c>
      <c r="C86" s="11" t="s">
        <v>20</v>
      </c>
      <c r="D86" s="11" t="s">
        <v>156</v>
      </c>
      <c r="E86" s="11"/>
      <c r="F86" s="11" t="s">
        <v>22</v>
      </c>
      <c r="G86" s="11" t="s">
        <v>23</v>
      </c>
      <c r="H86" s="11" t="s">
        <v>170</v>
      </c>
      <c r="I86" s="11">
        <v>55111</v>
      </c>
      <c r="J86" s="11" t="s">
        <v>25</v>
      </c>
      <c r="K86" s="11">
        <v>6.6</v>
      </c>
      <c r="L86" s="12">
        <v>0</v>
      </c>
      <c r="M86" s="12">
        <v>0</v>
      </c>
      <c r="N86" s="12">
        <f t="shared" si="4"/>
        <v>0</v>
      </c>
      <c r="O86" s="12">
        <v>9003</v>
      </c>
      <c r="P86" s="12">
        <v>23614</v>
      </c>
      <c r="Q86" s="12">
        <f t="shared" si="5"/>
        <v>32617</v>
      </c>
      <c r="R86" s="12">
        <v>9003</v>
      </c>
      <c r="S86" s="12">
        <v>23614</v>
      </c>
      <c r="T86" s="12">
        <f t="shared" si="6"/>
        <v>32617</v>
      </c>
      <c r="U86" s="7" t="s">
        <v>26</v>
      </c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x14ac:dyDescent="0.2">
      <c r="A87" s="7">
        <v>83</v>
      </c>
      <c r="B87" s="11" t="s">
        <v>19</v>
      </c>
      <c r="C87" s="11" t="s">
        <v>20</v>
      </c>
      <c r="D87" s="11" t="s">
        <v>171</v>
      </c>
      <c r="E87" s="11"/>
      <c r="F87" s="11" t="s">
        <v>22</v>
      </c>
      <c r="G87" s="11" t="s">
        <v>23</v>
      </c>
      <c r="H87" s="11" t="s">
        <v>172</v>
      </c>
      <c r="I87" s="11">
        <v>55074</v>
      </c>
      <c r="J87" s="11" t="s">
        <v>25</v>
      </c>
      <c r="K87" s="11">
        <v>6.6</v>
      </c>
      <c r="L87" s="12">
        <v>0</v>
      </c>
      <c r="M87" s="12">
        <v>0</v>
      </c>
      <c r="N87" s="12">
        <f t="shared" si="4"/>
        <v>0</v>
      </c>
      <c r="O87" s="12">
        <v>12739</v>
      </c>
      <c r="P87" s="12">
        <v>45694</v>
      </c>
      <c r="Q87" s="12">
        <f t="shared" si="5"/>
        <v>58433</v>
      </c>
      <c r="R87" s="12">
        <v>12739</v>
      </c>
      <c r="S87" s="12">
        <v>45694</v>
      </c>
      <c r="T87" s="12">
        <f t="shared" si="6"/>
        <v>58433</v>
      </c>
      <c r="U87" s="7" t="s">
        <v>26</v>
      </c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x14ac:dyDescent="0.2">
      <c r="A88" s="7">
        <v>84</v>
      </c>
      <c r="B88" s="11" t="s">
        <v>19</v>
      </c>
      <c r="C88" s="11" t="s">
        <v>20</v>
      </c>
      <c r="D88" s="11" t="s">
        <v>173</v>
      </c>
      <c r="E88" s="11"/>
      <c r="F88" s="11" t="s">
        <v>22</v>
      </c>
      <c r="G88" s="11" t="s">
        <v>23</v>
      </c>
      <c r="H88" s="11" t="s">
        <v>174</v>
      </c>
      <c r="I88" s="11">
        <v>55109</v>
      </c>
      <c r="J88" s="11" t="s">
        <v>25</v>
      </c>
      <c r="K88" s="11">
        <v>6.6</v>
      </c>
      <c r="L88" s="12">
        <v>0</v>
      </c>
      <c r="M88" s="12">
        <v>0</v>
      </c>
      <c r="N88" s="12">
        <f t="shared" si="4"/>
        <v>0</v>
      </c>
      <c r="O88" s="12">
        <v>1702</v>
      </c>
      <c r="P88" s="12">
        <v>5553</v>
      </c>
      <c r="Q88" s="12">
        <f t="shared" si="5"/>
        <v>7255</v>
      </c>
      <c r="R88" s="12">
        <v>1702</v>
      </c>
      <c r="S88" s="12">
        <v>5553</v>
      </c>
      <c r="T88" s="12">
        <f t="shared" si="6"/>
        <v>7255</v>
      </c>
      <c r="U88" s="7" t="s">
        <v>26</v>
      </c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x14ac:dyDescent="0.2">
      <c r="A89" s="7">
        <v>85</v>
      </c>
      <c r="B89" s="11" t="s">
        <v>19</v>
      </c>
      <c r="C89" s="11" t="s">
        <v>20</v>
      </c>
      <c r="D89" s="11" t="s">
        <v>175</v>
      </c>
      <c r="E89" s="11"/>
      <c r="F89" s="11" t="s">
        <v>22</v>
      </c>
      <c r="G89" s="11" t="s">
        <v>23</v>
      </c>
      <c r="H89" s="11" t="s">
        <v>176</v>
      </c>
      <c r="I89" s="11">
        <v>55079</v>
      </c>
      <c r="J89" s="11" t="s">
        <v>25</v>
      </c>
      <c r="K89" s="11">
        <v>6.6</v>
      </c>
      <c r="L89" s="12">
        <v>0</v>
      </c>
      <c r="M89" s="12">
        <v>0</v>
      </c>
      <c r="N89" s="12">
        <f t="shared" si="4"/>
        <v>0</v>
      </c>
      <c r="O89" s="12">
        <v>12932</v>
      </c>
      <c r="P89" s="12">
        <v>44572</v>
      </c>
      <c r="Q89" s="12">
        <f t="shared" si="5"/>
        <v>57504</v>
      </c>
      <c r="R89" s="12">
        <v>12932</v>
      </c>
      <c r="S89" s="12">
        <v>44572</v>
      </c>
      <c r="T89" s="12">
        <f t="shared" si="6"/>
        <v>57504</v>
      </c>
      <c r="U89" s="7" t="s">
        <v>26</v>
      </c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x14ac:dyDescent="0.2">
      <c r="A90" s="7">
        <v>86</v>
      </c>
      <c r="B90" s="11" t="s">
        <v>19</v>
      </c>
      <c r="C90" s="11" t="s">
        <v>20</v>
      </c>
      <c r="D90" s="11" t="s">
        <v>177</v>
      </c>
      <c r="E90" s="11"/>
      <c r="F90" s="11" t="s">
        <v>22</v>
      </c>
      <c r="G90" s="11" t="s">
        <v>23</v>
      </c>
      <c r="H90" s="11" t="s">
        <v>178</v>
      </c>
      <c r="I90" s="11">
        <v>50644350</v>
      </c>
      <c r="J90" s="11" t="s">
        <v>25</v>
      </c>
      <c r="K90" s="11">
        <v>6.6</v>
      </c>
      <c r="L90" s="12">
        <v>0</v>
      </c>
      <c r="M90" s="12">
        <v>0</v>
      </c>
      <c r="N90" s="12">
        <f t="shared" si="4"/>
        <v>0</v>
      </c>
      <c r="O90" s="12">
        <v>46549</v>
      </c>
      <c r="P90" s="12">
        <v>173249</v>
      </c>
      <c r="Q90" s="12">
        <f t="shared" si="5"/>
        <v>219798</v>
      </c>
      <c r="R90" s="12">
        <v>46549</v>
      </c>
      <c r="S90" s="12">
        <v>173249</v>
      </c>
      <c r="T90" s="12">
        <f t="shared" si="6"/>
        <v>219798</v>
      </c>
      <c r="U90" s="7" t="s">
        <v>26</v>
      </c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x14ac:dyDescent="0.2">
      <c r="A91" s="7">
        <v>87</v>
      </c>
      <c r="B91" s="11" t="s">
        <v>19</v>
      </c>
      <c r="C91" s="11" t="s">
        <v>20</v>
      </c>
      <c r="D91" s="11" t="s">
        <v>179</v>
      </c>
      <c r="E91" s="11"/>
      <c r="F91" s="11" t="s">
        <v>22</v>
      </c>
      <c r="G91" s="11" t="s">
        <v>23</v>
      </c>
      <c r="H91" s="11" t="s">
        <v>180</v>
      </c>
      <c r="I91" s="11">
        <v>1902</v>
      </c>
      <c r="J91" s="11" t="s">
        <v>25</v>
      </c>
      <c r="K91" s="11">
        <v>6.6</v>
      </c>
      <c r="L91" s="12">
        <v>0</v>
      </c>
      <c r="M91" s="12">
        <v>0</v>
      </c>
      <c r="N91" s="12">
        <f t="shared" si="4"/>
        <v>0</v>
      </c>
      <c r="O91" s="12">
        <v>5456</v>
      </c>
      <c r="P91" s="12">
        <v>13149</v>
      </c>
      <c r="Q91" s="12">
        <f t="shared" si="5"/>
        <v>18605</v>
      </c>
      <c r="R91" s="12">
        <v>5456</v>
      </c>
      <c r="S91" s="12">
        <v>13149</v>
      </c>
      <c r="T91" s="12">
        <f t="shared" si="6"/>
        <v>18605</v>
      </c>
      <c r="U91" s="7" t="s">
        <v>26</v>
      </c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x14ac:dyDescent="0.2">
      <c r="A92" s="7">
        <v>88</v>
      </c>
      <c r="B92" s="11" t="s">
        <v>19</v>
      </c>
      <c r="C92" s="11" t="s">
        <v>20</v>
      </c>
      <c r="D92" s="11" t="s">
        <v>181</v>
      </c>
      <c r="E92" s="11"/>
      <c r="F92" s="11" t="s">
        <v>22</v>
      </c>
      <c r="G92" s="11" t="s">
        <v>23</v>
      </c>
      <c r="H92" s="11" t="s">
        <v>182</v>
      </c>
      <c r="I92" s="11">
        <v>55160</v>
      </c>
      <c r="J92" s="11" t="s">
        <v>25</v>
      </c>
      <c r="K92" s="11">
        <v>6.6</v>
      </c>
      <c r="L92" s="12">
        <v>0</v>
      </c>
      <c r="M92" s="12">
        <v>0</v>
      </c>
      <c r="N92" s="12">
        <f t="shared" si="4"/>
        <v>0</v>
      </c>
      <c r="O92" s="12">
        <v>7093</v>
      </c>
      <c r="P92" s="12">
        <v>24371</v>
      </c>
      <c r="Q92" s="12">
        <f t="shared" si="5"/>
        <v>31464</v>
      </c>
      <c r="R92" s="12">
        <v>7093</v>
      </c>
      <c r="S92" s="12">
        <v>24371</v>
      </c>
      <c r="T92" s="12">
        <f t="shared" si="6"/>
        <v>31464</v>
      </c>
      <c r="U92" s="7" t="s">
        <v>26</v>
      </c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x14ac:dyDescent="0.2">
      <c r="A93" s="7">
        <v>89</v>
      </c>
      <c r="B93" s="11" t="s">
        <v>19</v>
      </c>
      <c r="C93" s="11" t="s">
        <v>20</v>
      </c>
      <c r="D93" s="11" t="s">
        <v>183</v>
      </c>
      <c r="E93" s="11"/>
      <c r="F93" s="11" t="s">
        <v>22</v>
      </c>
      <c r="G93" s="11" t="s">
        <v>23</v>
      </c>
      <c r="H93" s="11" t="s">
        <v>184</v>
      </c>
      <c r="I93" s="11">
        <v>55063</v>
      </c>
      <c r="J93" s="11" t="s">
        <v>25</v>
      </c>
      <c r="K93" s="11">
        <v>6.6</v>
      </c>
      <c r="L93" s="12">
        <v>0</v>
      </c>
      <c r="M93" s="12">
        <v>0</v>
      </c>
      <c r="N93" s="12">
        <f t="shared" si="4"/>
        <v>0</v>
      </c>
      <c r="O93" s="12">
        <v>9274</v>
      </c>
      <c r="P93" s="12">
        <v>34613</v>
      </c>
      <c r="Q93" s="12">
        <f t="shared" si="5"/>
        <v>43887</v>
      </c>
      <c r="R93" s="12">
        <v>9274</v>
      </c>
      <c r="S93" s="12">
        <v>34613</v>
      </c>
      <c r="T93" s="12">
        <f t="shared" si="6"/>
        <v>43887</v>
      </c>
      <c r="U93" s="7" t="s">
        <v>26</v>
      </c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x14ac:dyDescent="0.2">
      <c r="A94" s="7">
        <v>90</v>
      </c>
      <c r="B94" s="11" t="s">
        <v>19</v>
      </c>
      <c r="C94" s="11" t="s">
        <v>20</v>
      </c>
      <c r="D94" s="11" t="s">
        <v>185</v>
      </c>
      <c r="E94" s="11"/>
      <c r="F94" s="11" t="s">
        <v>22</v>
      </c>
      <c r="G94" s="11" t="s">
        <v>23</v>
      </c>
      <c r="H94" s="11" t="s">
        <v>186</v>
      </c>
      <c r="I94" s="11">
        <v>55061</v>
      </c>
      <c r="J94" s="11" t="s">
        <v>25</v>
      </c>
      <c r="K94" s="11">
        <v>6.6</v>
      </c>
      <c r="L94" s="12">
        <v>0</v>
      </c>
      <c r="M94" s="12">
        <v>0</v>
      </c>
      <c r="N94" s="12">
        <f t="shared" si="4"/>
        <v>0</v>
      </c>
      <c r="O94" s="12">
        <v>3887</v>
      </c>
      <c r="P94" s="12">
        <v>13381</v>
      </c>
      <c r="Q94" s="12">
        <f t="shared" si="5"/>
        <v>17268</v>
      </c>
      <c r="R94" s="12">
        <v>3887</v>
      </c>
      <c r="S94" s="12">
        <v>13381</v>
      </c>
      <c r="T94" s="12">
        <f t="shared" si="6"/>
        <v>17268</v>
      </c>
      <c r="U94" s="7" t="s">
        <v>26</v>
      </c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x14ac:dyDescent="0.2">
      <c r="A95" s="7">
        <v>91</v>
      </c>
      <c r="B95" s="11" t="s">
        <v>19</v>
      </c>
      <c r="C95" s="11" t="s">
        <v>20</v>
      </c>
      <c r="D95" s="11" t="s">
        <v>187</v>
      </c>
      <c r="E95" s="11"/>
      <c r="F95" s="11" t="s">
        <v>22</v>
      </c>
      <c r="G95" s="11" t="s">
        <v>23</v>
      </c>
      <c r="H95" s="11" t="s">
        <v>188</v>
      </c>
      <c r="I95" s="11">
        <v>55112</v>
      </c>
      <c r="J95" s="11" t="s">
        <v>25</v>
      </c>
      <c r="K95" s="11">
        <v>6.6</v>
      </c>
      <c r="L95" s="12">
        <v>0</v>
      </c>
      <c r="M95" s="12">
        <v>0</v>
      </c>
      <c r="N95" s="12">
        <f t="shared" si="4"/>
        <v>0</v>
      </c>
      <c r="O95" s="12">
        <v>16584</v>
      </c>
      <c r="P95" s="12">
        <v>46661</v>
      </c>
      <c r="Q95" s="12">
        <f t="shared" si="5"/>
        <v>63245</v>
      </c>
      <c r="R95" s="12">
        <v>16584</v>
      </c>
      <c r="S95" s="12">
        <v>46661</v>
      </c>
      <c r="T95" s="12">
        <f t="shared" si="6"/>
        <v>63245</v>
      </c>
      <c r="U95" s="7" t="s">
        <v>26</v>
      </c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x14ac:dyDescent="0.2">
      <c r="A96" s="7">
        <v>92</v>
      </c>
      <c r="B96" s="11" t="s">
        <v>19</v>
      </c>
      <c r="C96" s="11" t="s">
        <v>20</v>
      </c>
      <c r="D96" s="11" t="s">
        <v>189</v>
      </c>
      <c r="E96" s="11"/>
      <c r="F96" s="11" t="s">
        <v>22</v>
      </c>
      <c r="G96" s="11" t="s">
        <v>23</v>
      </c>
      <c r="H96" s="11" t="s">
        <v>190</v>
      </c>
      <c r="I96" s="11">
        <v>55158</v>
      </c>
      <c r="J96" s="11" t="s">
        <v>25</v>
      </c>
      <c r="K96" s="11">
        <v>6.6</v>
      </c>
      <c r="L96" s="12">
        <v>0</v>
      </c>
      <c r="M96" s="12">
        <v>0</v>
      </c>
      <c r="N96" s="12">
        <f t="shared" si="4"/>
        <v>0</v>
      </c>
      <c r="O96" s="12">
        <v>6714</v>
      </c>
      <c r="P96" s="12">
        <v>22697</v>
      </c>
      <c r="Q96" s="12">
        <f t="shared" si="5"/>
        <v>29411</v>
      </c>
      <c r="R96" s="12">
        <v>6714</v>
      </c>
      <c r="S96" s="12">
        <v>22697</v>
      </c>
      <c r="T96" s="12">
        <f t="shared" si="6"/>
        <v>29411</v>
      </c>
      <c r="U96" s="7" t="s">
        <v>26</v>
      </c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s="13" customFormat="1" x14ac:dyDescent="0.2">
      <c r="A97" s="7">
        <v>93</v>
      </c>
      <c r="B97" s="11" t="s">
        <v>19</v>
      </c>
      <c r="C97" s="11" t="s">
        <v>20</v>
      </c>
      <c r="D97" s="11" t="s">
        <v>191</v>
      </c>
      <c r="E97" s="11"/>
      <c r="F97" s="11" t="s">
        <v>22</v>
      </c>
      <c r="G97" s="11" t="s">
        <v>23</v>
      </c>
      <c r="H97" s="11" t="s">
        <v>192</v>
      </c>
      <c r="I97" s="11">
        <v>55108</v>
      </c>
      <c r="J97" s="11" t="s">
        <v>25</v>
      </c>
      <c r="K97" s="11">
        <v>6.6</v>
      </c>
      <c r="L97" s="12">
        <v>0</v>
      </c>
      <c r="M97" s="12">
        <v>0</v>
      </c>
      <c r="N97" s="12">
        <f t="shared" si="4"/>
        <v>0</v>
      </c>
      <c r="O97" s="12">
        <v>3378</v>
      </c>
      <c r="P97" s="12">
        <v>12640</v>
      </c>
      <c r="Q97" s="12">
        <f t="shared" si="5"/>
        <v>16018</v>
      </c>
      <c r="R97" s="12">
        <v>3378</v>
      </c>
      <c r="S97" s="12">
        <v>12640</v>
      </c>
      <c r="T97" s="12">
        <f t="shared" si="6"/>
        <v>16018</v>
      </c>
      <c r="U97" s="7" t="s">
        <v>26</v>
      </c>
    </row>
    <row r="98" spans="1:1024" x14ac:dyDescent="0.2">
      <c r="A98" s="7">
        <v>94</v>
      </c>
      <c r="B98" s="11" t="s">
        <v>19</v>
      </c>
      <c r="C98" s="11" t="s">
        <v>20</v>
      </c>
      <c r="D98" s="11" t="s">
        <v>193</v>
      </c>
      <c r="E98" s="11"/>
      <c r="F98" s="11" t="s">
        <v>22</v>
      </c>
      <c r="G98" s="11" t="s">
        <v>23</v>
      </c>
      <c r="H98" s="11" t="s">
        <v>194</v>
      </c>
      <c r="I98" s="11">
        <v>55144</v>
      </c>
      <c r="J98" s="11" t="s">
        <v>25</v>
      </c>
      <c r="K98" s="11">
        <v>6.6</v>
      </c>
      <c r="L98" s="12">
        <v>0</v>
      </c>
      <c r="M98" s="12">
        <v>0</v>
      </c>
      <c r="N98" s="12">
        <f t="shared" si="4"/>
        <v>0</v>
      </c>
      <c r="O98" s="12">
        <v>12443</v>
      </c>
      <c r="P98" s="12">
        <v>46835</v>
      </c>
      <c r="Q98" s="12">
        <f t="shared" si="5"/>
        <v>59278</v>
      </c>
      <c r="R98" s="12">
        <v>12443</v>
      </c>
      <c r="S98" s="12">
        <v>46835</v>
      </c>
      <c r="T98" s="12">
        <f t="shared" si="6"/>
        <v>59278</v>
      </c>
      <c r="U98" s="7" t="s">
        <v>26</v>
      </c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x14ac:dyDescent="0.2">
      <c r="A99" s="7">
        <v>95</v>
      </c>
      <c r="B99" s="11" t="s">
        <v>19</v>
      </c>
      <c r="C99" s="11" t="s">
        <v>20</v>
      </c>
      <c r="D99" s="11" t="s">
        <v>193</v>
      </c>
      <c r="E99" s="11"/>
      <c r="F99" s="11" t="s">
        <v>22</v>
      </c>
      <c r="G99" s="11" t="s">
        <v>23</v>
      </c>
      <c r="H99" s="11" t="s">
        <v>195</v>
      </c>
      <c r="I99" s="11">
        <v>55145</v>
      </c>
      <c r="J99" s="11" t="s">
        <v>25</v>
      </c>
      <c r="K99" s="11">
        <v>6.6</v>
      </c>
      <c r="L99" s="12">
        <v>0</v>
      </c>
      <c r="M99" s="12">
        <v>0</v>
      </c>
      <c r="N99" s="12">
        <f t="shared" si="4"/>
        <v>0</v>
      </c>
      <c r="O99" s="12">
        <v>6762</v>
      </c>
      <c r="P99" s="12">
        <v>19164</v>
      </c>
      <c r="Q99" s="12">
        <f t="shared" si="5"/>
        <v>25926</v>
      </c>
      <c r="R99" s="12">
        <v>6762</v>
      </c>
      <c r="S99" s="12">
        <v>19164</v>
      </c>
      <c r="T99" s="12">
        <f t="shared" si="6"/>
        <v>25926</v>
      </c>
      <c r="U99" s="7" t="s">
        <v>26</v>
      </c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x14ac:dyDescent="0.2">
      <c r="A100" s="7">
        <v>96</v>
      </c>
      <c r="B100" s="11" t="s">
        <v>19</v>
      </c>
      <c r="C100" s="11" t="s">
        <v>20</v>
      </c>
      <c r="D100" s="11" t="s">
        <v>193</v>
      </c>
      <c r="E100" s="11"/>
      <c r="F100" s="11" t="s">
        <v>22</v>
      </c>
      <c r="G100" s="11" t="s">
        <v>23</v>
      </c>
      <c r="H100" s="11" t="s">
        <v>196</v>
      </c>
      <c r="I100" s="11">
        <v>55146</v>
      </c>
      <c r="J100" s="11" t="s">
        <v>25</v>
      </c>
      <c r="K100" s="11">
        <v>6.6</v>
      </c>
      <c r="L100" s="12">
        <v>0</v>
      </c>
      <c r="M100" s="12">
        <v>0</v>
      </c>
      <c r="N100" s="12">
        <f t="shared" si="4"/>
        <v>0</v>
      </c>
      <c r="O100" s="12">
        <v>5329</v>
      </c>
      <c r="P100" s="12">
        <v>15052</v>
      </c>
      <c r="Q100" s="12">
        <f t="shared" si="5"/>
        <v>20381</v>
      </c>
      <c r="R100" s="12">
        <v>5329</v>
      </c>
      <c r="S100" s="12">
        <v>15052</v>
      </c>
      <c r="T100" s="12">
        <f t="shared" si="6"/>
        <v>20381</v>
      </c>
      <c r="U100" s="7" t="s">
        <v>26</v>
      </c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x14ac:dyDescent="0.2">
      <c r="A101" s="7">
        <v>97</v>
      </c>
      <c r="B101" s="11" t="s">
        <v>19</v>
      </c>
      <c r="C101" s="11" t="s">
        <v>20</v>
      </c>
      <c r="D101" s="11" t="s">
        <v>134</v>
      </c>
      <c r="E101" s="11"/>
      <c r="F101" s="11" t="s">
        <v>22</v>
      </c>
      <c r="G101" s="11" t="s">
        <v>23</v>
      </c>
      <c r="H101" s="11" t="s">
        <v>197</v>
      </c>
      <c r="I101" s="11">
        <v>55072</v>
      </c>
      <c r="J101" s="11" t="s">
        <v>25</v>
      </c>
      <c r="K101" s="11">
        <v>6.6</v>
      </c>
      <c r="L101" s="12">
        <v>0</v>
      </c>
      <c r="M101" s="12">
        <v>0</v>
      </c>
      <c r="N101" s="12">
        <f t="shared" si="4"/>
        <v>0</v>
      </c>
      <c r="O101" s="12">
        <v>6663</v>
      </c>
      <c r="P101" s="12">
        <v>22776</v>
      </c>
      <c r="Q101" s="12">
        <f t="shared" si="5"/>
        <v>29439</v>
      </c>
      <c r="R101" s="12">
        <v>6663</v>
      </c>
      <c r="S101" s="12">
        <v>22776</v>
      </c>
      <c r="T101" s="12">
        <f t="shared" si="6"/>
        <v>29439</v>
      </c>
      <c r="U101" s="7" t="s">
        <v>26</v>
      </c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x14ac:dyDescent="0.2">
      <c r="A102" s="7">
        <v>98</v>
      </c>
      <c r="B102" s="11" t="s">
        <v>19</v>
      </c>
      <c r="C102" s="11" t="s">
        <v>20</v>
      </c>
      <c r="D102" s="11" t="s">
        <v>198</v>
      </c>
      <c r="E102" s="11"/>
      <c r="F102" s="11" t="s">
        <v>22</v>
      </c>
      <c r="G102" s="11" t="s">
        <v>23</v>
      </c>
      <c r="H102" s="7" t="s">
        <v>199</v>
      </c>
      <c r="I102" s="11">
        <v>55143</v>
      </c>
      <c r="J102" s="11" t="s">
        <v>25</v>
      </c>
      <c r="K102" s="11">
        <v>6.6</v>
      </c>
      <c r="L102" s="12">
        <v>0</v>
      </c>
      <c r="M102" s="12">
        <v>0</v>
      </c>
      <c r="N102" s="12">
        <f t="shared" si="4"/>
        <v>0</v>
      </c>
      <c r="O102" s="12">
        <v>5589</v>
      </c>
      <c r="P102" s="12">
        <v>19349</v>
      </c>
      <c r="Q102" s="12">
        <f t="shared" si="5"/>
        <v>24938</v>
      </c>
      <c r="R102" s="12">
        <v>5589</v>
      </c>
      <c r="S102" s="12">
        <v>19349</v>
      </c>
      <c r="T102" s="12">
        <f t="shared" si="6"/>
        <v>24938</v>
      </c>
      <c r="U102" s="7" t="s">
        <v>26</v>
      </c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x14ac:dyDescent="0.2">
      <c r="A103" s="7">
        <v>99</v>
      </c>
      <c r="B103" s="11" t="s">
        <v>19</v>
      </c>
      <c r="C103" s="11" t="s">
        <v>20</v>
      </c>
      <c r="D103" s="11" t="s">
        <v>200</v>
      </c>
      <c r="E103" s="11"/>
      <c r="F103" s="11" t="s">
        <v>22</v>
      </c>
      <c r="G103" s="11" t="s">
        <v>23</v>
      </c>
      <c r="H103" s="11" t="s">
        <v>201</v>
      </c>
      <c r="I103" s="11">
        <v>55071</v>
      </c>
      <c r="J103" s="11" t="s">
        <v>25</v>
      </c>
      <c r="K103" s="11">
        <v>6.6</v>
      </c>
      <c r="L103" s="12">
        <v>0</v>
      </c>
      <c r="M103" s="12">
        <v>0</v>
      </c>
      <c r="N103" s="12">
        <f t="shared" si="4"/>
        <v>0</v>
      </c>
      <c r="O103" s="12">
        <v>3808</v>
      </c>
      <c r="P103" s="12">
        <v>13192</v>
      </c>
      <c r="Q103" s="12">
        <f t="shared" si="5"/>
        <v>17000</v>
      </c>
      <c r="R103" s="12">
        <v>3808</v>
      </c>
      <c r="S103" s="12">
        <v>13192</v>
      </c>
      <c r="T103" s="12">
        <f t="shared" si="6"/>
        <v>17000</v>
      </c>
      <c r="U103" s="7" t="s">
        <v>26</v>
      </c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x14ac:dyDescent="0.2">
      <c r="A104" s="7">
        <v>100</v>
      </c>
      <c r="B104" s="11" t="s">
        <v>19</v>
      </c>
      <c r="C104" s="11" t="s">
        <v>20</v>
      </c>
      <c r="D104" s="11" t="s">
        <v>202</v>
      </c>
      <c r="E104" s="11"/>
      <c r="F104" s="11" t="s">
        <v>22</v>
      </c>
      <c r="G104" s="11" t="s">
        <v>23</v>
      </c>
      <c r="H104" s="11" t="s">
        <v>203</v>
      </c>
      <c r="I104" s="11">
        <v>55076</v>
      </c>
      <c r="J104" s="11" t="s">
        <v>25</v>
      </c>
      <c r="K104" s="11">
        <v>6.6</v>
      </c>
      <c r="L104" s="12">
        <v>0</v>
      </c>
      <c r="M104" s="12">
        <v>0</v>
      </c>
      <c r="N104" s="12">
        <f t="shared" si="4"/>
        <v>0</v>
      </c>
      <c r="O104" s="12">
        <v>26359</v>
      </c>
      <c r="P104" s="12">
        <v>72504</v>
      </c>
      <c r="Q104" s="12">
        <f t="shared" si="5"/>
        <v>98863</v>
      </c>
      <c r="R104" s="12">
        <v>26359</v>
      </c>
      <c r="S104" s="12">
        <v>72504</v>
      </c>
      <c r="T104" s="12">
        <f t="shared" si="6"/>
        <v>98863</v>
      </c>
      <c r="U104" s="7" t="s">
        <v>26</v>
      </c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x14ac:dyDescent="0.2">
      <c r="A105" s="7">
        <v>101</v>
      </c>
      <c r="B105" s="11" t="s">
        <v>19</v>
      </c>
      <c r="C105" s="11" t="s">
        <v>20</v>
      </c>
      <c r="D105" s="11" t="s">
        <v>171</v>
      </c>
      <c r="E105" s="11"/>
      <c r="F105" s="11" t="s">
        <v>22</v>
      </c>
      <c r="G105" s="11" t="s">
        <v>23</v>
      </c>
      <c r="H105" s="11" t="s">
        <v>204</v>
      </c>
      <c r="I105" s="11">
        <v>55073</v>
      </c>
      <c r="J105" s="11" t="s">
        <v>25</v>
      </c>
      <c r="K105" s="11">
        <v>6.6</v>
      </c>
      <c r="L105" s="12">
        <v>0</v>
      </c>
      <c r="M105" s="12">
        <v>0</v>
      </c>
      <c r="N105" s="12">
        <f t="shared" si="4"/>
        <v>0</v>
      </c>
      <c r="O105" s="12">
        <v>8798</v>
      </c>
      <c r="P105" s="12">
        <v>31029</v>
      </c>
      <c r="Q105" s="12">
        <f t="shared" si="5"/>
        <v>39827</v>
      </c>
      <c r="R105" s="12">
        <v>8798</v>
      </c>
      <c r="S105" s="12">
        <v>31029</v>
      </c>
      <c r="T105" s="12">
        <f t="shared" si="6"/>
        <v>39827</v>
      </c>
      <c r="U105" s="7" t="s">
        <v>26</v>
      </c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x14ac:dyDescent="0.2">
      <c r="A106" s="7">
        <v>102</v>
      </c>
      <c r="B106" s="11" t="s">
        <v>19</v>
      </c>
      <c r="C106" s="11" t="s">
        <v>20</v>
      </c>
      <c r="D106" s="11" t="s">
        <v>205</v>
      </c>
      <c r="E106" s="11"/>
      <c r="F106" s="11" t="s">
        <v>22</v>
      </c>
      <c r="G106" s="11" t="s">
        <v>23</v>
      </c>
      <c r="H106" s="11" t="s">
        <v>206</v>
      </c>
      <c r="I106" s="11">
        <v>55149</v>
      </c>
      <c r="J106" s="11" t="s">
        <v>25</v>
      </c>
      <c r="K106" s="11">
        <v>6.6</v>
      </c>
      <c r="L106" s="12">
        <v>0</v>
      </c>
      <c r="M106" s="12">
        <v>0</v>
      </c>
      <c r="N106" s="12">
        <f t="shared" si="4"/>
        <v>0</v>
      </c>
      <c r="O106" s="12">
        <v>2755</v>
      </c>
      <c r="P106" s="12">
        <v>7859</v>
      </c>
      <c r="Q106" s="12">
        <f t="shared" si="5"/>
        <v>10614</v>
      </c>
      <c r="R106" s="12">
        <v>2755</v>
      </c>
      <c r="S106" s="12">
        <v>7859</v>
      </c>
      <c r="T106" s="12">
        <f t="shared" si="6"/>
        <v>10614</v>
      </c>
      <c r="U106" s="7" t="s">
        <v>26</v>
      </c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x14ac:dyDescent="0.2">
      <c r="A107" s="7">
        <v>103</v>
      </c>
      <c r="B107" s="11" t="s">
        <v>19</v>
      </c>
      <c r="C107" s="11" t="s">
        <v>20</v>
      </c>
      <c r="D107" s="11" t="s">
        <v>207</v>
      </c>
      <c r="E107" s="11"/>
      <c r="F107" s="11" t="s">
        <v>22</v>
      </c>
      <c r="G107" s="11" t="s">
        <v>23</v>
      </c>
      <c r="H107" s="11" t="s">
        <v>208</v>
      </c>
      <c r="I107" s="11">
        <v>55077</v>
      </c>
      <c r="J107" s="11" t="s">
        <v>25</v>
      </c>
      <c r="K107" s="11">
        <v>6.6</v>
      </c>
      <c r="L107" s="12">
        <v>0</v>
      </c>
      <c r="M107" s="12">
        <v>0</v>
      </c>
      <c r="N107" s="12">
        <f t="shared" si="4"/>
        <v>0</v>
      </c>
      <c r="O107" s="12">
        <v>1161</v>
      </c>
      <c r="P107" s="12">
        <v>4216</v>
      </c>
      <c r="Q107" s="12">
        <f t="shared" si="5"/>
        <v>5377</v>
      </c>
      <c r="R107" s="12">
        <v>1161</v>
      </c>
      <c r="S107" s="12">
        <v>4216</v>
      </c>
      <c r="T107" s="12">
        <f t="shared" si="6"/>
        <v>5377</v>
      </c>
      <c r="U107" s="7" t="s">
        <v>26</v>
      </c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x14ac:dyDescent="0.2">
      <c r="A108" s="7">
        <v>104</v>
      </c>
      <c r="B108" s="11" t="s">
        <v>19</v>
      </c>
      <c r="C108" s="11" t="s">
        <v>20</v>
      </c>
      <c r="D108" s="11" t="s">
        <v>209</v>
      </c>
      <c r="E108" s="11"/>
      <c r="F108" s="11" t="s">
        <v>22</v>
      </c>
      <c r="G108" s="11" t="s">
        <v>23</v>
      </c>
      <c r="H108" s="11" t="s">
        <v>210</v>
      </c>
      <c r="I108" s="11">
        <v>55090</v>
      </c>
      <c r="J108" s="11" t="s">
        <v>25</v>
      </c>
      <c r="K108" s="11">
        <v>6.6</v>
      </c>
      <c r="L108" s="12">
        <v>0</v>
      </c>
      <c r="M108" s="12">
        <v>0</v>
      </c>
      <c r="N108" s="12">
        <f t="shared" si="4"/>
        <v>0</v>
      </c>
      <c r="O108" s="12">
        <v>12592</v>
      </c>
      <c r="P108" s="12">
        <v>32545</v>
      </c>
      <c r="Q108" s="12">
        <f t="shared" si="5"/>
        <v>45137</v>
      </c>
      <c r="R108" s="12">
        <v>12592</v>
      </c>
      <c r="S108" s="12">
        <v>32545</v>
      </c>
      <c r="T108" s="12">
        <f t="shared" si="6"/>
        <v>45137</v>
      </c>
      <c r="U108" s="7" t="s">
        <v>26</v>
      </c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x14ac:dyDescent="0.2">
      <c r="A109" s="7">
        <v>105</v>
      </c>
      <c r="B109" s="11" t="s">
        <v>19</v>
      </c>
      <c r="C109" s="11" t="s">
        <v>20</v>
      </c>
      <c r="D109" s="11" t="s">
        <v>89</v>
      </c>
      <c r="E109" s="11"/>
      <c r="F109" s="11" t="s">
        <v>22</v>
      </c>
      <c r="G109" s="11" t="s">
        <v>23</v>
      </c>
      <c r="H109" s="11" t="s">
        <v>211</v>
      </c>
      <c r="I109" s="11">
        <v>55064</v>
      </c>
      <c r="J109" s="11" t="s">
        <v>25</v>
      </c>
      <c r="K109" s="11">
        <v>6.6</v>
      </c>
      <c r="L109" s="12">
        <v>0</v>
      </c>
      <c r="M109" s="12">
        <v>0</v>
      </c>
      <c r="N109" s="12">
        <f t="shared" si="4"/>
        <v>0</v>
      </c>
      <c r="O109" s="12">
        <v>8125</v>
      </c>
      <c r="P109" s="12">
        <v>31633</v>
      </c>
      <c r="Q109" s="12">
        <f t="shared" si="5"/>
        <v>39758</v>
      </c>
      <c r="R109" s="12">
        <v>8125</v>
      </c>
      <c r="S109" s="12">
        <v>31633</v>
      </c>
      <c r="T109" s="12">
        <f t="shared" si="6"/>
        <v>39758</v>
      </c>
      <c r="U109" s="7" t="s">
        <v>26</v>
      </c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x14ac:dyDescent="0.2">
      <c r="A110" s="7">
        <v>106</v>
      </c>
      <c r="B110" s="11" t="s">
        <v>19</v>
      </c>
      <c r="C110" s="11" t="s">
        <v>20</v>
      </c>
      <c r="D110" s="11" t="s">
        <v>212</v>
      </c>
      <c r="E110" s="11"/>
      <c r="F110" s="11" t="s">
        <v>22</v>
      </c>
      <c r="G110" s="11" t="s">
        <v>23</v>
      </c>
      <c r="H110" s="11" t="s">
        <v>213</v>
      </c>
      <c r="I110" s="11">
        <v>55107</v>
      </c>
      <c r="J110" s="11" t="s">
        <v>25</v>
      </c>
      <c r="K110" s="11">
        <v>6.6</v>
      </c>
      <c r="L110" s="12">
        <v>0</v>
      </c>
      <c r="M110" s="12">
        <v>0</v>
      </c>
      <c r="N110" s="12">
        <f t="shared" si="4"/>
        <v>0</v>
      </c>
      <c r="O110" s="12">
        <v>6521</v>
      </c>
      <c r="P110" s="12">
        <v>21371</v>
      </c>
      <c r="Q110" s="12">
        <f t="shared" si="5"/>
        <v>27892</v>
      </c>
      <c r="R110" s="12">
        <v>6521</v>
      </c>
      <c r="S110" s="12">
        <v>21371</v>
      </c>
      <c r="T110" s="12">
        <f t="shared" si="6"/>
        <v>27892</v>
      </c>
      <c r="U110" s="7" t="s">
        <v>26</v>
      </c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x14ac:dyDescent="0.2">
      <c r="A111" s="7">
        <v>107</v>
      </c>
      <c r="B111" s="11" t="s">
        <v>19</v>
      </c>
      <c r="C111" s="11" t="s">
        <v>20</v>
      </c>
      <c r="D111" s="11" t="s">
        <v>158</v>
      </c>
      <c r="E111" s="11"/>
      <c r="F111" s="11" t="s">
        <v>22</v>
      </c>
      <c r="G111" s="11" t="s">
        <v>23</v>
      </c>
      <c r="H111" s="11" t="s">
        <v>214</v>
      </c>
      <c r="I111" s="11">
        <v>55120</v>
      </c>
      <c r="J111" s="11" t="s">
        <v>25</v>
      </c>
      <c r="K111" s="11">
        <v>6.6</v>
      </c>
      <c r="L111" s="12">
        <v>0</v>
      </c>
      <c r="M111" s="12">
        <v>0</v>
      </c>
      <c r="N111" s="12">
        <f t="shared" si="4"/>
        <v>0</v>
      </c>
      <c r="O111" s="12">
        <v>2404</v>
      </c>
      <c r="P111" s="12">
        <v>9846</v>
      </c>
      <c r="Q111" s="12">
        <f t="shared" si="5"/>
        <v>12250</v>
      </c>
      <c r="R111" s="12">
        <v>2404</v>
      </c>
      <c r="S111" s="12">
        <v>9846</v>
      </c>
      <c r="T111" s="12">
        <f t="shared" si="6"/>
        <v>12250</v>
      </c>
      <c r="U111" s="7" t="s">
        <v>26</v>
      </c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x14ac:dyDescent="0.2">
      <c r="A112" s="7">
        <v>108</v>
      </c>
      <c r="B112" s="11" t="s">
        <v>19</v>
      </c>
      <c r="C112" s="11" t="s">
        <v>20</v>
      </c>
      <c r="D112" s="11" t="s">
        <v>179</v>
      </c>
      <c r="E112" s="11"/>
      <c r="F112" s="11" t="s">
        <v>22</v>
      </c>
      <c r="G112" s="11" t="s">
        <v>23</v>
      </c>
      <c r="H112" s="11" t="s">
        <v>215</v>
      </c>
      <c r="I112" s="11">
        <v>55157</v>
      </c>
      <c r="J112" s="11" t="s">
        <v>25</v>
      </c>
      <c r="K112" s="11">
        <v>6.6</v>
      </c>
      <c r="L112" s="12">
        <v>0</v>
      </c>
      <c r="M112" s="12">
        <v>0</v>
      </c>
      <c r="N112" s="12">
        <f t="shared" si="4"/>
        <v>0</v>
      </c>
      <c r="O112" s="12">
        <v>7192</v>
      </c>
      <c r="P112" s="12">
        <v>26150</v>
      </c>
      <c r="Q112" s="12">
        <f t="shared" si="5"/>
        <v>33342</v>
      </c>
      <c r="R112" s="12">
        <v>7192</v>
      </c>
      <c r="S112" s="12">
        <v>26150</v>
      </c>
      <c r="T112" s="12">
        <f t="shared" si="6"/>
        <v>33342</v>
      </c>
      <c r="U112" s="7" t="s">
        <v>26</v>
      </c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x14ac:dyDescent="0.2">
      <c r="A113" s="7">
        <v>109</v>
      </c>
      <c r="B113" s="11" t="s">
        <v>19</v>
      </c>
      <c r="C113" s="11" t="s">
        <v>20</v>
      </c>
      <c r="D113" s="11" t="s">
        <v>160</v>
      </c>
      <c r="E113" s="11"/>
      <c r="F113" s="11" t="s">
        <v>22</v>
      </c>
      <c r="G113" s="11" t="s">
        <v>23</v>
      </c>
      <c r="H113" s="11" t="s">
        <v>216</v>
      </c>
      <c r="I113" s="11">
        <v>55122</v>
      </c>
      <c r="J113" s="11" t="s">
        <v>25</v>
      </c>
      <c r="K113" s="11">
        <v>6.6</v>
      </c>
      <c r="L113" s="12">
        <v>0</v>
      </c>
      <c r="M113" s="12">
        <v>0</v>
      </c>
      <c r="N113" s="12">
        <f t="shared" si="4"/>
        <v>0</v>
      </c>
      <c r="O113" s="12">
        <v>10559</v>
      </c>
      <c r="P113" s="12">
        <v>38889</v>
      </c>
      <c r="Q113" s="12">
        <f t="shared" si="5"/>
        <v>49448</v>
      </c>
      <c r="R113" s="12">
        <v>10559</v>
      </c>
      <c r="S113" s="12">
        <v>38889</v>
      </c>
      <c r="T113" s="12">
        <f t="shared" si="6"/>
        <v>49448</v>
      </c>
      <c r="U113" s="7" t="s">
        <v>26</v>
      </c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x14ac:dyDescent="0.2">
      <c r="A114" s="7">
        <v>110</v>
      </c>
      <c r="B114" s="11" t="s">
        <v>19</v>
      </c>
      <c r="C114" s="11" t="s">
        <v>20</v>
      </c>
      <c r="D114" s="11" t="s">
        <v>205</v>
      </c>
      <c r="E114" s="11"/>
      <c r="F114" s="11" t="s">
        <v>22</v>
      </c>
      <c r="G114" s="11" t="s">
        <v>23</v>
      </c>
      <c r="H114" s="11" t="s">
        <v>217</v>
      </c>
      <c r="I114" s="11">
        <v>55093</v>
      </c>
      <c r="J114" s="11" t="s">
        <v>25</v>
      </c>
      <c r="K114" s="11">
        <v>6.6</v>
      </c>
      <c r="L114" s="12">
        <v>0</v>
      </c>
      <c r="M114" s="12">
        <v>0</v>
      </c>
      <c r="N114" s="12">
        <f t="shared" si="4"/>
        <v>0</v>
      </c>
      <c r="O114" s="12">
        <v>1195</v>
      </c>
      <c r="P114" s="12">
        <v>5578</v>
      </c>
      <c r="Q114" s="12">
        <f t="shared" si="5"/>
        <v>6773</v>
      </c>
      <c r="R114" s="12">
        <v>1195</v>
      </c>
      <c r="S114" s="12">
        <v>5578</v>
      </c>
      <c r="T114" s="12">
        <f t="shared" si="6"/>
        <v>6773</v>
      </c>
      <c r="U114" s="7" t="s">
        <v>26</v>
      </c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x14ac:dyDescent="0.2">
      <c r="A115" s="7">
        <v>111</v>
      </c>
      <c r="B115" s="11" t="s">
        <v>19</v>
      </c>
      <c r="C115" s="11" t="s">
        <v>20</v>
      </c>
      <c r="D115" s="11" t="s">
        <v>218</v>
      </c>
      <c r="E115" s="11"/>
      <c r="F115" s="11" t="s">
        <v>22</v>
      </c>
      <c r="G115" s="11" t="s">
        <v>23</v>
      </c>
      <c r="H115" s="11" t="s">
        <v>219</v>
      </c>
      <c r="I115" s="11">
        <v>50642339</v>
      </c>
      <c r="J115" s="11" t="s">
        <v>25</v>
      </c>
      <c r="K115" s="11">
        <v>6.6</v>
      </c>
      <c r="L115" s="12">
        <v>0</v>
      </c>
      <c r="M115" s="12">
        <v>0</v>
      </c>
      <c r="N115" s="12">
        <f t="shared" si="4"/>
        <v>0</v>
      </c>
      <c r="O115" s="12">
        <v>5292</v>
      </c>
      <c r="P115" s="12">
        <v>19323</v>
      </c>
      <c r="Q115" s="12">
        <f t="shared" si="5"/>
        <v>24615</v>
      </c>
      <c r="R115" s="12">
        <v>5292</v>
      </c>
      <c r="S115" s="12">
        <v>19323</v>
      </c>
      <c r="T115" s="12">
        <f t="shared" si="6"/>
        <v>24615</v>
      </c>
      <c r="U115" s="7" t="s">
        <v>26</v>
      </c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x14ac:dyDescent="0.2">
      <c r="A116" s="7">
        <v>112</v>
      </c>
      <c r="B116" s="11" t="s">
        <v>19</v>
      </c>
      <c r="C116" s="11" t="s">
        <v>20</v>
      </c>
      <c r="D116" s="11" t="s">
        <v>220</v>
      </c>
      <c r="E116" s="11"/>
      <c r="F116" s="11" t="s">
        <v>22</v>
      </c>
      <c r="G116" s="11" t="s">
        <v>23</v>
      </c>
      <c r="H116" s="11" t="s">
        <v>221</v>
      </c>
      <c r="I116" s="11">
        <v>55091</v>
      </c>
      <c r="J116" s="11" t="s">
        <v>25</v>
      </c>
      <c r="K116" s="11">
        <v>6.6</v>
      </c>
      <c r="L116" s="12">
        <v>0</v>
      </c>
      <c r="M116" s="12">
        <v>0</v>
      </c>
      <c r="N116" s="12">
        <f t="shared" si="4"/>
        <v>0</v>
      </c>
      <c r="O116" s="12">
        <v>5423</v>
      </c>
      <c r="P116" s="12">
        <v>17169</v>
      </c>
      <c r="Q116" s="12">
        <f t="shared" si="5"/>
        <v>22592</v>
      </c>
      <c r="R116" s="12">
        <v>5423</v>
      </c>
      <c r="S116" s="12">
        <v>17169</v>
      </c>
      <c r="T116" s="12">
        <f t="shared" si="6"/>
        <v>22592</v>
      </c>
      <c r="U116" s="7" t="s">
        <v>26</v>
      </c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x14ac:dyDescent="0.2">
      <c r="A117" s="7">
        <v>113</v>
      </c>
      <c r="B117" s="11" t="s">
        <v>19</v>
      </c>
      <c r="C117" s="11" t="s">
        <v>20</v>
      </c>
      <c r="D117" s="11" t="s">
        <v>222</v>
      </c>
      <c r="E117" s="11"/>
      <c r="F117" s="11" t="s">
        <v>22</v>
      </c>
      <c r="G117" s="11" t="s">
        <v>23</v>
      </c>
      <c r="H117" s="11" t="s">
        <v>223</v>
      </c>
      <c r="I117" s="11">
        <v>1873</v>
      </c>
      <c r="J117" s="11" t="s">
        <v>25</v>
      </c>
      <c r="K117" s="11">
        <v>6.6</v>
      </c>
      <c r="L117" s="12">
        <v>0</v>
      </c>
      <c r="M117" s="12">
        <v>0</v>
      </c>
      <c r="N117" s="12">
        <f t="shared" si="4"/>
        <v>0</v>
      </c>
      <c r="O117" s="12">
        <v>600</v>
      </c>
      <c r="P117" s="12">
        <v>2290</v>
      </c>
      <c r="Q117" s="12">
        <f t="shared" si="5"/>
        <v>2890</v>
      </c>
      <c r="R117" s="12">
        <v>600</v>
      </c>
      <c r="S117" s="12">
        <v>2290</v>
      </c>
      <c r="T117" s="12">
        <f t="shared" si="6"/>
        <v>2890</v>
      </c>
      <c r="U117" s="7" t="s">
        <v>26</v>
      </c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x14ac:dyDescent="0.2">
      <c r="A118" s="7">
        <v>114</v>
      </c>
      <c r="B118" s="11" t="s">
        <v>19</v>
      </c>
      <c r="C118" s="11" t="s">
        <v>20</v>
      </c>
      <c r="D118" s="11" t="s">
        <v>224</v>
      </c>
      <c r="E118" s="11"/>
      <c r="F118" s="11" t="s">
        <v>22</v>
      </c>
      <c r="G118" s="11" t="s">
        <v>23</v>
      </c>
      <c r="H118" s="11" t="s">
        <v>225</v>
      </c>
      <c r="I118" s="11">
        <v>1800</v>
      </c>
      <c r="J118" s="11" t="s">
        <v>25</v>
      </c>
      <c r="K118" s="11">
        <v>6.6</v>
      </c>
      <c r="L118" s="12">
        <v>0</v>
      </c>
      <c r="M118" s="12">
        <v>0</v>
      </c>
      <c r="N118" s="12">
        <f t="shared" si="4"/>
        <v>0</v>
      </c>
      <c r="O118" s="12">
        <v>6419</v>
      </c>
      <c r="P118" s="12">
        <v>21897</v>
      </c>
      <c r="Q118" s="12">
        <f t="shared" si="5"/>
        <v>28316</v>
      </c>
      <c r="R118" s="12">
        <v>6419</v>
      </c>
      <c r="S118" s="12">
        <v>21897</v>
      </c>
      <c r="T118" s="12">
        <f t="shared" si="6"/>
        <v>28316</v>
      </c>
      <c r="U118" s="7" t="s">
        <v>26</v>
      </c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x14ac:dyDescent="0.2">
      <c r="A119" s="7">
        <v>115</v>
      </c>
      <c r="B119" s="11" t="s">
        <v>19</v>
      </c>
      <c r="C119" s="11" t="s">
        <v>20</v>
      </c>
      <c r="D119" s="11" t="s">
        <v>226</v>
      </c>
      <c r="E119" s="11"/>
      <c r="F119" s="11" t="s">
        <v>22</v>
      </c>
      <c r="G119" s="11" t="s">
        <v>23</v>
      </c>
      <c r="H119" s="11" t="s">
        <v>227</v>
      </c>
      <c r="I119" s="11">
        <v>55124</v>
      </c>
      <c r="J119" s="11" t="s">
        <v>25</v>
      </c>
      <c r="K119" s="11">
        <v>6.6</v>
      </c>
      <c r="L119" s="12">
        <v>0</v>
      </c>
      <c r="M119" s="12">
        <v>0</v>
      </c>
      <c r="N119" s="12">
        <f t="shared" si="4"/>
        <v>0</v>
      </c>
      <c r="O119" s="12">
        <v>2619</v>
      </c>
      <c r="P119" s="12">
        <v>8917</v>
      </c>
      <c r="Q119" s="12">
        <f t="shared" si="5"/>
        <v>11536</v>
      </c>
      <c r="R119" s="12">
        <v>2619</v>
      </c>
      <c r="S119" s="12">
        <v>8917</v>
      </c>
      <c r="T119" s="12">
        <f t="shared" si="6"/>
        <v>11536</v>
      </c>
      <c r="U119" s="7" t="s">
        <v>26</v>
      </c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x14ac:dyDescent="0.2">
      <c r="A120" s="7">
        <v>116</v>
      </c>
      <c r="B120" s="11" t="s">
        <v>19</v>
      </c>
      <c r="C120" s="11" t="s">
        <v>20</v>
      </c>
      <c r="D120" s="11" t="s">
        <v>222</v>
      </c>
      <c r="E120" s="11"/>
      <c r="F120" s="11" t="s">
        <v>22</v>
      </c>
      <c r="G120" s="11" t="s">
        <v>23</v>
      </c>
      <c r="H120" s="11" t="s">
        <v>228</v>
      </c>
      <c r="I120" s="11">
        <v>1872</v>
      </c>
      <c r="J120" s="11" t="s">
        <v>25</v>
      </c>
      <c r="K120" s="11">
        <v>6.6</v>
      </c>
      <c r="L120" s="12">
        <v>0</v>
      </c>
      <c r="M120" s="12">
        <v>0</v>
      </c>
      <c r="N120" s="12">
        <f t="shared" si="4"/>
        <v>0</v>
      </c>
      <c r="O120" s="12">
        <v>4901</v>
      </c>
      <c r="P120" s="12">
        <v>17207</v>
      </c>
      <c r="Q120" s="12">
        <f t="shared" si="5"/>
        <v>22108</v>
      </c>
      <c r="R120" s="12">
        <v>4901</v>
      </c>
      <c r="S120" s="12">
        <v>17207</v>
      </c>
      <c r="T120" s="12">
        <f t="shared" si="6"/>
        <v>22108</v>
      </c>
      <c r="U120" s="7" t="s">
        <v>26</v>
      </c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x14ac:dyDescent="0.2">
      <c r="A121" s="7">
        <v>117</v>
      </c>
      <c r="B121" s="11" t="s">
        <v>19</v>
      </c>
      <c r="C121" s="11" t="s">
        <v>20</v>
      </c>
      <c r="D121" s="11" t="s">
        <v>229</v>
      </c>
      <c r="E121" s="11"/>
      <c r="F121" s="11" t="s">
        <v>22</v>
      </c>
      <c r="G121" s="11" t="s">
        <v>23</v>
      </c>
      <c r="H121" s="11" t="s">
        <v>230</v>
      </c>
      <c r="I121" s="11">
        <v>1903</v>
      </c>
      <c r="J121" s="11" t="s">
        <v>25</v>
      </c>
      <c r="K121" s="11">
        <v>6.6</v>
      </c>
      <c r="L121" s="12">
        <v>0</v>
      </c>
      <c r="M121" s="12">
        <v>0</v>
      </c>
      <c r="N121" s="12">
        <f t="shared" si="4"/>
        <v>0</v>
      </c>
      <c r="O121" s="12">
        <v>1945</v>
      </c>
      <c r="P121" s="12">
        <v>5442</v>
      </c>
      <c r="Q121" s="12">
        <f t="shared" si="5"/>
        <v>7387</v>
      </c>
      <c r="R121" s="12">
        <v>1945</v>
      </c>
      <c r="S121" s="12">
        <v>5442</v>
      </c>
      <c r="T121" s="12">
        <f t="shared" si="6"/>
        <v>7387</v>
      </c>
      <c r="U121" s="7" t="s">
        <v>26</v>
      </c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x14ac:dyDescent="0.2">
      <c r="A122" s="7">
        <v>118</v>
      </c>
      <c r="B122" s="11" t="s">
        <v>19</v>
      </c>
      <c r="C122" s="11" t="s">
        <v>20</v>
      </c>
      <c r="D122" s="11" t="s">
        <v>231</v>
      </c>
      <c r="E122" s="11"/>
      <c r="F122" s="11" t="s">
        <v>22</v>
      </c>
      <c r="G122" s="11" t="s">
        <v>23</v>
      </c>
      <c r="H122" s="11" t="s">
        <v>232</v>
      </c>
      <c r="I122" s="11">
        <v>1869</v>
      </c>
      <c r="J122" s="11" t="s">
        <v>25</v>
      </c>
      <c r="K122" s="11">
        <v>6.6</v>
      </c>
      <c r="L122" s="12">
        <v>0</v>
      </c>
      <c r="M122" s="12">
        <v>0</v>
      </c>
      <c r="N122" s="12">
        <f t="shared" si="4"/>
        <v>0</v>
      </c>
      <c r="O122" s="12">
        <v>3054</v>
      </c>
      <c r="P122" s="12">
        <v>10651</v>
      </c>
      <c r="Q122" s="12">
        <f t="shared" si="5"/>
        <v>13705</v>
      </c>
      <c r="R122" s="12">
        <v>3054</v>
      </c>
      <c r="S122" s="12">
        <v>10651</v>
      </c>
      <c r="T122" s="12">
        <f t="shared" si="6"/>
        <v>13705</v>
      </c>
      <c r="U122" s="7" t="s">
        <v>26</v>
      </c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x14ac:dyDescent="0.2">
      <c r="A123" s="7">
        <v>119</v>
      </c>
      <c r="B123" s="11" t="s">
        <v>19</v>
      </c>
      <c r="C123" s="11" t="s">
        <v>20</v>
      </c>
      <c r="D123" s="11" t="s">
        <v>233</v>
      </c>
      <c r="E123" s="11"/>
      <c r="F123" s="11" t="s">
        <v>22</v>
      </c>
      <c r="G123" s="11" t="s">
        <v>23</v>
      </c>
      <c r="H123" s="11" t="s">
        <v>234</v>
      </c>
      <c r="I123" s="11">
        <v>1788</v>
      </c>
      <c r="J123" s="11" t="s">
        <v>25</v>
      </c>
      <c r="K123" s="11">
        <v>6.6</v>
      </c>
      <c r="L123" s="12">
        <v>0</v>
      </c>
      <c r="M123" s="12">
        <v>0</v>
      </c>
      <c r="N123" s="12">
        <f t="shared" si="4"/>
        <v>0</v>
      </c>
      <c r="O123" s="12">
        <v>1936</v>
      </c>
      <c r="P123" s="12">
        <v>5903</v>
      </c>
      <c r="Q123" s="12">
        <f t="shared" si="5"/>
        <v>7839</v>
      </c>
      <c r="R123" s="12">
        <v>1936</v>
      </c>
      <c r="S123" s="12">
        <v>5903</v>
      </c>
      <c r="T123" s="12">
        <f t="shared" si="6"/>
        <v>7839</v>
      </c>
      <c r="U123" s="7" t="s">
        <v>26</v>
      </c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x14ac:dyDescent="0.2">
      <c r="A124" s="7">
        <v>120</v>
      </c>
      <c r="B124" s="11" t="s">
        <v>19</v>
      </c>
      <c r="C124" s="11" t="s">
        <v>20</v>
      </c>
      <c r="D124" s="11" t="s">
        <v>235</v>
      </c>
      <c r="E124" s="11"/>
      <c r="F124" s="11" t="s">
        <v>22</v>
      </c>
      <c r="G124" s="11" t="s">
        <v>23</v>
      </c>
      <c r="H124" s="11" t="s">
        <v>236</v>
      </c>
      <c r="I124" s="11">
        <v>55048</v>
      </c>
      <c r="J124" s="11" t="s">
        <v>25</v>
      </c>
      <c r="K124" s="11">
        <v>6.6</v>
      </c>
      <c r="L124" s="12">
        <v>0</v>
      </c>
      <c r="M124" s="12">
        <v>0</v>
      </c>
      <c r="N124" s="12">
        <f t="shared" si="4"/>
        <v>0</v>
      </c>
      <c r="O124" s="12">
        <v>3171</v>
      </c>
      <c r="P124" s="12">
        <v>8594</v>
      </c>
      <c r="Q124" s="12">
        <f t="shared" si="5"/>
        <v>11765</v>
      </c>
      <c r="R124" s="12">
        <v>3171</v>
      </c>
      <c r="S124" s="12">
        <v>8594</v>
      </c>
      <c r="T124" s="12">
        <f t="shared" si="6"/>
        <v>11765</v>
      </c>
      <c r="U124" s="7" t="s">
        <v>26</v>
      </c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x14ac:dyDescent="0.2">
      <c r="A125" s="7">
        <v>121</v>
      </c>
      <c r="B125" s="11" t="s">
        <v>19</v>
      </c>
      <c r="C125" s="11" t="s">
        <v>20</v>
      </c>
      <c r="D125" s="11" t="s">
        <v>237</v>
      </c>
      <c r="E125" s="11"/>
      <c r="F125" s="11" t="s">
        <v>22</v>
      </c>
      <c r="G125" s="11" t="s">
        <v>23</v>
      </c>
      <c r="H125" s="11" t="s">
        <v>238</v>
      </c>
      <c r="I125" s="11">
        <v>55092</v>
      </c>
      <c r="J125" s="11" t="s">
        <v>25</v>
      </c>
      <c r="K125" s="11">
        <v>6.6</v>
      </c>
      <c r="L125" s="12">
        <v>0</v>
      </c>
      <c r="M125" s="12">
        <v>0</v>
      </c>
      <c r="N125" s="12">
        <f t="shared" si="4"/>
        <v>0</v>
      </c>
      <c r="O125" s="12">
        <v>11424</v>
      </c>
      <c r="P125" s="12">
        <v>31432</v>
      </c>
      <c r="Q125" s="12">
        <f t="shared" si="5"/>
        <v>42856</v>
      </c>
      <c r="R125" s="12">
        <v>11424</v>
      </c>
      <c r="S125" s="12">
        <v>31432</v>
      </c>
      <c r="T125" s="12">
        <f t="shared" si="6"/>
        <v>42856</v>
      </c>
      <c r="U125" s="7" t="s">
        <v>26</v>
      </c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x14ac:dyDescent="0.2">
      <c r="A126" s="7">
        <v>122</v>
      </c>
      <c r="B126" s="11" t="s">
        <v>19</v>
      </c>
      <c r="C126" s="11" t="s">
        <v>20</v>
      </c>
      <c r="D126" s="11" t="s">
        <v>239</v>
      </c>
      <c r="E126" s="11"/>
      <c r="F126" s="11" t="s">
        <v>22</v>
      </c>
      <c r="G126" s="11" t="s">
        <v>23</v>
      </c>
      <c r="H126" s="11" t="s">
        <v>240</v>
      </c>
      <c r="I126" s="11">
        <v>1904</v>
      </c>
      <c r="J126" s="11" t="s">
        <v>25</v>
      </c>
      <c r="K126" s="11">
        <v>6.6</v>
      </c>
      <c r="L126" s="12">
        <v>0</v>
      </c>
      <c r="M126" s="12">
        <v>0</v>
      </c>
      <c r="N126" s="12">
        <f t="shared" si="4"/>
        <v>0</v>
      </c>
      <c r="O126" s="12">
        <v>6488</v>
      </c>
      <c r="P126" s="12">
        <v>18121</v>
      </c>
      <c r="Q126" s="12">
        <f t="shared" si="5"/>
        <v>24609</v>
      </c>
      <c r="R126" s="12">
        <v>6488</v>
      </c>
      <c r="S126" s="12">
        <v>18121</v>
      </c>
      <c r="T126" s="12">
        <f t="shared" si="6"/>
        <v>24609</v>
      </c>
      <c r="U126" s="7" t="s">
        <v>26</v>
      </c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x14ac:dyDescent="0.2">
      <c r="A127" s="7">
        <v>123</v>
      </c>
      <c r="B127" s="11" t="s">
        <v>19</v>
      </c>
      <c r="C127" s="11" t="s">
        <v>20</v>
      </c>
      <c r="D127" s="11" t="s">
        <v>235</v>
      </c>
      <c r="E127" s="11"/>
      <c r="F127" s="11" t="s">
        <v>22</v>
      </c>
      <c r="G127" s="11" t="s">
        <v>23</v>
      </c>
      <c r="H127" s="11" t="s">
        <v>241</v>
      </c>
      <c r="I127" s="11">
        <v>55147</v>
      </c>
      <c r="J127" s="11" t="s">
        <v>25</v>
      </c>
      <c r="K127" s="11">
        <v>6.6</v>
      </c>
      <c r="L127" s="12">
        <v>0</v>
      </c>
      <c r="M127" s="12">
        <v>0</v>
      </c>
      <c r="N127" s="12">
        <f t="shared" si="4"/>
        <v>0</v>
      </c>
      <c r="O127" s="12">
        <v>12791</v>
      </c>
      <c r="P127" s="12">
        <v>44856</v>
      </c>
      <c r="Q127" s="12">
        <f t="shared" si="5"/>
        <v>57647</v>
      </c>
      <c r="R127" s="12">
        <v>12791</v>
      </c>
      <c r="S127" s="12">
        <v>44856</v>
      </c>
      <c r="T127" s="12">
        <f t="shared" si="6"/>
        <v>57647</v>
      </c>
      <c r="U127" s="7" t="s">
        <v>26</v>
      </c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x14ac:dyDescent="0.2">
      <c r="A128" s="7">
        <v>124</v>
      </c>
      <c r="B128" s="11" t="s">
        <v>19</v>
      </c>
      <c r="C128" s="11" t="s">
        <v>20</v>
      </c>
      <c r="D128" s="11" t="s">
        <v>242</v>
      </c>
      <c r="E128" s="11"/>
      <c r="F128" s="11" t="s">
        <v>22</v>
      </c>
      <c r="G128" s="11" t="s">
        <v>23</v>
      </c>
      <c r="H128" s="11" t="s">
        <v>243</v>
      </c>
      <c r="I128" s="11">
        <v>1828</v>
      </c>
      <c r="J128" s="11" t="s">
        <v>25</v>
      </c>
      <c r="K128" s="11">
        <v>6.6</v>
      </c>
      <c r="L128" s="12">
        <v>0</v>
      </c>
      <c r="M128" s="12">
        <v>0</v>
      </c>
      <c r="N128" s="12">
        <f t="shared" si="4"/>
        <v>0</v>
      </c>
      <c r="O128" s="12">
        <v>1306</v>
      </c>
      <c r="P128" s="12">
        <v>4314</v>
      </c>
      <c r="Q128" s="12">
        <f t="shared" si="5"/>
        <v>5620</v>
      </c>
      <c r="R128" s="12">
        <v>1306</v>
      </c>
      <c r="S128" s="12">
        <v>4314</v>
      </c>
      <c r="T128" s="12">
        <f t="shared" si="6"/>
        <v>5620</v>
      </c>
      <c r="U128" s="7" t="s">
        <v>26</v>
      </c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x14ac:dyDescent="0.2">
      <c r="A129" s="7">
        <v>125</v>
      </c>
      <c r="B129" s="11" t="s">
        <v>19</v>
      </c>
      <c r="C129" s="11" t="s">
        <v>20</v>
      </c>
      <c r="D129" s="11" t="s">
        <v>239</v>
      </c>
      <c r="E129" s="11"/>
      <c r="F129" s="11" t="s">
        <v>22</v>
      </c>
      <c r="G129" s="11" t="s">
        <v>23</v>
      </c>
      <c r="H129" s="11" t="s">
        <v>244</v>
      </c>
      <c r="I129" s="11">
        <v>1900</v>
      </c>
      <c r="J129" s="11" t="s">
        <v>25</v>
      </c>
      <c r="K129" s="11">
        <v>6.6</v>
      </c>
      <c r="L129" s="12">
        <v>0</v>
      </c>
      <c r="M129" s="12">
        <v>0</v>
      </c>
      <c r="N129" s="12">
        <f t="shared" si="4"/>
        <v>0</v>
      </c>
      <c r="O129" s="12">
        <v>4057</v>
      </c>
      <c r="P129" s="12">
        <v>14133</v>
      </c>
      <c r="Q129" s="12">
        <f t="shared" si="5"/>
        <v>18190</v>
      </c>
      <c r="R129" s="12">
        <v>4057</v>
      </c>
      <c r="S129" s="12">
        <v>14133</v>
      </c>
      <c r="T129" s="12">
        <f t="shared" si="6"/>
        <v>18190</v>
      </c>
      <c r="U129" s="7" t="s">
        <v>26</v>
      </c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x14ac:dyDescent="0.2">
      <c r="A130" s="7">
        <v>126</v>
      </c>
      <c r="B130" s="11" t="s">
        <v>19</v>
      </c>
      <c r="C130" s="11" t="s">
        <v>20</v>
      </c>
      <c r="D130" s="11" t="s">
        <v>231</v>
      </c>
      <c r="E130" s="11"/>
      <c r="F130" s="11" t="s">
        <v>22</v>
      </c>
      <c r="G130" s="11" t="s">
        <v>23</v>
      </c>
      <c r="H130" s="11" t="s">
        <v>245</v>
      </c>
      <c r="I130" s="11">
        <v>1805</v>
      </c>
      <c r="J130" s="11" t="s">
        <v>25</v>
      </c>
      <c r="K130" s="11">
        <v>6.6</v>
      </c>
      <c r="L130" s="12">
        <v>0</v>
      </c>
      <c r="M130" s="12">
        <v>0</v>
      </c>
      <c r="N130" s="12">
        <f t="shared" si="4"/>
        <v>0</v>
      </c>
      <c r="O130" s="12">
        <v>6899</v>
      </c>
      <c r="P130" s="12">
        <v>23262</v>
      </c>
      <c r="Q130" s="12">
        <f t="shared" si="5"/>
        <v>30161</v>
      </c>
      <c r="R130" s="12">
        <v>6899</v>
      </c>
      <c r="S130" s="12">
        <v>23262</v>
      </c>
      <c r="T130" s="12">
        <f t="shared" si="6"/>
        <v>30161</v>
      </c>
      <c r="U130" s="7" t="s">
        <v>26</v>
      </c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x14ac:dyDescent="0.2">
      <c r="A131" s="7">
        <v>127</v>
      </c>
      <c r="B131" s="11" t="s">
        <v>19</v>
      </c>
      <c r="C131" s="11" t="s">
        <v>20</v>
      </c>
      <c r="D131" s="11" t="s">
        <v>193</v>
      </c>
      <c r="E131" s="11"/>
      <c r="F131" s="11" t="s">
        <v>22</v>
      </c>
      <c r="G131" s="11" t="s">
        <v>23</v>
      </c>
      <c r="H131" s="11" t="s">
        <v>246</v>
      </c>
      <c r="I131" s="11">
        <v>50642338</v>
      </c>
      <c r="J131" s="11" t="s">
        <v>25</v>
      </c>
      <c r="K131" s="11">
        <v>6.6</v>
      </c>
      <c r="L131" s="12">
        <v>0</v>
      </c>
      <c r="M131" s="12">
        <v>0</v>
      </c>
      <c r="N131" s="12">
        <f t="shared" si="4"/>
        <v>0</v>
      </c>
      <c r="O131" s="12">
        <v>6825</v>
      </c>
      <c r="P131" s="12">
        <v>23085</v>
      </c>
      <c r="Q131" s="12">
        <f t="shared" si="5"/>
        <v>29910</v>
      </c>
      <c r="R131" s="12">
        <v>6825</v>
      </c>
      <c r="S131" s="12">
        <v>23085</v>
      </c>
      <c r="T131" s="12">
        <f t="shared" si="6"/>
        <v>29910</v>
      </c>
      <c r="U131" s="7" t="s">
        <v>26</v>
      </c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x14ac:dyDescent="0.2">
      <c r="A132" s="7">
        <v>128</v>
      </c>
      <c r="B132" s="11" t="s">
        <v>19</v>
      </c>
      <c r="C132" s="11" t="s">
        <v>20</v>
      </c>
      <c r="D132" s="11" t="s">
        <v>247</v>
      </c>
      <c r="E132" s="11"/>
      <c r="F132" s="11" t="s">
        <v>22</v>
      </c>
      <c r="G132" s="11" t="s">
        <v>23</v>
      </c>
      <c r="H132" s="11" t="s">
        <v>248</v>
      </c>
      <c r="I132" s="11">
        <v>1806</v>
      </c>
      <c r="J132" s="11" t="s">
        <v>25</v>
      </c>
      <c r="K132" s="11">
        <v>6.6</v>
      </c>
      <c r="L132" s="12">
        <v>0</v>
      </c>
      <c r="M132" s="12">
        <v>0</v>
      </c>
      <c r="N132" s="12">
        <f t="shared" si="4"/>
        <v>0</v>
      </c>
      <c r="O132" s="12">
        <v>5679</v>
      </c>
      <c r="P132" s="12">
        <v>16196</v>
      </c>
      <c r="Q132" s="12">
        <f t="shared" si="5"/>
        <v>21875</v>
      </c>
      <c r="R132" s="12">
        <v>5679</v>
      </c>
      <c r="S132" s="12">
        <v>16196</v>
      </c>
      <c r="T132" s="12">
        <f t="shared" si="6"/>
        <v>21875</v>
      </c>
      <c r="U132" s="7" t="s">
        <v>26</v>
      </c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x14ac:dyDescent="0.2">
      <c r="A133" s="7">
        <v>129</v>
      </c>
      <c r="B133" s="11" t="s">
        <v>19</v>
      </c>
      <c r="C133" s="11" t="s">
        <v>20</v>
      </c>
      <c r="D133" s="11" t="s">
        <v>249</v>
      </c>
      <c r="E133" s="11"/>
      <c r="F133" s="11" t="s">
        <v>22</v>
      </c>
      <c r="G133" s="11" t="s">
        <v>23</v>
      </c>
      <c r="H133" s="11" t="s">
        <v>250</v>
      </c>
      <c r="I133" s="11">
        <v>1790</v>
      </c>
      <c r="J133" s="11" t="s">
        <v>25</v>
      </c>
      <c r="K133" s="11">
        <v>6.6</v>
      </c>
      <c r="L133" s="12">
        <v>0</v>
      </c>
      <c r="M133" s="12">
        <v>0</v>
      </c>
      <c r="N133" s="12">
        <f t="shared" ref="N133:N196" si="7">L133+M133</f>
        <v>0</v>
      </c>
      <c r="O133" s="12">
        <v>11812</v>
      </c>
      <c r="P133" s="12">
        <v>29671</v>
      </c>
      <c r="Q133" s="12">
        <f t="shared" ref="Q133:Q196" si="8">O133+P133</f>
        <v>41483</v>
      </c>
      <c r="R133" s="12">
        <v>11812</v>
      </c>
      <c r="S133" s="12">
        <v>29671</v>
      </c>
      <c r="T133" s="12">
        <f t="shared" ref="T133:T196" si="9">R133+S133</f>
        <v>41483</v>
      </c>
      <c r="U133" s="7" t="s">
        <v>26</v>
      </c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x14ac:dyDescent="0.2">
      <c r="A134" s="7">
        <v>130</v>
      </c>
      <c r="B134" s="11" t="s">
        <v>19</v>
      </c>
      <c r="C134" s="11" t="s">
        <v>20</v>
      </c>
      <c r="D134" s="11" t="s">
        <v>251</v>
      </c>
      <c r="E134" s="11"/>
      <c r="F134" s="11" t="s">
        <v>22</v>
      </c>
      <c r="G134" s="11" t="s">
        <v>23</v>
      </c>
      <c r="H134" s="11" t="s">
        <v>252</v>
      </c>
      <c r="I134" s="11">
        <v>55154</v>
      </c>
      <c r="J134" s="11" t="s">
        <v>25</v>
      </c>
      <c r="K134" s="11">
        <v>6.6</v>
      </c>
      <c r="L134" s="12">
        <v>0</v>
      </c>
      <c r="M134" s="12">
        <v>0</v>
      </c>
      <c r="N134" s="12">
        <f t="shared" si="7"/>
        <v>0</v>
      </c>
      <c r="O134" s="12">
        <v>4006</v>
      </c>
      <c r="P134" s="12">
        <v>12616</v>
      </c>
      <c r="Q134" s="12">
        <f t="shared" si="8"/>
        <v>16622</v>
      </c>
      <c r="R134" s="12">
        <v>4006</v>
      </c>
      <c r="S134" s="12">
        <v>12616</v>
      </c>
      <c r="T134" s="12">
        <f t="shared" si="9"/>
        <v>16622</v>
      </c>
      <c r="U134" s="7" t="s">
        <v>26</v>
      </c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x14ac:dyDescent="0.2">
      <c r="A135" s="7">
        <v>131</v>
      </c>
      <c r="B135" s="11" t="s">
        <v>19</v>
      </c>
      <c r="C135" s="11" t="s">
        <v>20</v>
      </c>
      <c r="D135" s="11" t="s">
        <v>253</v>
      </c>
      <c r="E135" s="11"/>
      <c r="F135" s="11" t="s">
        <v>22</v>
      </c>
      <c r="G135" s="11" t="s">
        <v>23</v>
      </c>
      <c r="H135" s="11" t="s">
        <v>254</v>
      </c>
      <c r="I135" s="11">
        <v>1901</v>
      </c>
      <c r="J135" s="11" t="s">
        <v>25</v>
      </c>
      <c r="K135" s="11">
        <v>6.6</v>
      </c>
      <c r="L135" s="12">
        <v>0</v>
      </c>
      <c r="M135" s="12">
        <v>0</v>
      </c>
      <c r="N135" s="12">
        <f t="shared" si="7"/>
        <v>0</v>
      </c>
      <c r="O135" s="12">
        <v>19873</v>
      </c>
      <c r="P135" s="12">
        <v>71851</v>
      </c>
      <c r="Q135" s="12">
        <f t="shared" si="8"/>
        <v>91724</v>
      </c>
      <c r="R135" s="12">
        <v>19873</v>
      </c>
      <c r="S135" s="12">
        <v>71851</v>
      </c>
      <c r="T135" s="12">
        <f t="shared" si="9"/>
        <v>91724</v>
      </c>
      <c r="U135" s="7" t="s">
        <v>26</v>
      </c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x14ac:dyDescent="0.2">
      <c r="A136" s="7">
        <v>132</v>
      </c>
      <c r="B136" s="11" t="s">
        <v>19</v>
      </c>
      <c r="C136" s="11" t="s">
        <v>20</v>
      </c>
      <c r="D136" s="11" t="s">
        <v>231</v>
      </c>
      <c r="E136" s="11"/>
      <c r="F136" s="11" t="s">
        <v>22</v>
      </c>
      <c r="G136" s="11" t="s">
        <v>23</v>
      </c>
      <c r="H136" s="11" t="s">
        <v>255</v>
      </c>
      <c r="I136" s="11">
        <v>1870</v>
      </c>
      <c r="J136" s="11" t="s">
        <v>25</v>
      </c>
      <c r="K136" s="11">
        <v>6.6</v>
      </c>
      <c r="L136" s="12">
        <v>0</v>
      </c>
      <c r="M136" s="12">
        <v>0</v>
      </c>
      <c r="N136" s="12">
        <f t="shared" si="7"/>
        <v>0</v>
      </c>
      <c r="O136" s="12">
        <v>14878</v>
      </c>
      <c r="P136" s="12">
        <v>51447</v>
      </c>
      <c r="Q136" s="12">
        <f t="shared" si="8"/>
        <v>66325</v>
      </c>
      <c r="R136" s="12">
        <v>14878</v>
      </c>
      <c r="S136" s="12">
        <v>51447</v>
      </c>
      <c r="T136" s="12">
        <f t="shared" si="9"/>
        <v>66325</v>
      </c>
      <c r="U136" s="7" t="s">
        <v>26</v>
      </c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x14ac:dyDescent="0.2">
      <c r="A137" s="7">
        <v>133</v>
      </c>
      <c r="B137" s="11" t="s">
        <v>19</v>
      </c>
      <c r="C137" s="11" t="s">
        <v>20</v>
      </c>
      <c r="D137" s="11" t="s">
        <v>256</v>
      </c>
      <c r="E137" s="11"/>
      <c r="F137" s="11" t="s">
        <v>22</v>
      </c>
      <c r="G137" s="11" t="s">
        <v>23</v>
      </c>
      <c r="H137" s="11" t="s">
        <v>257</v>
      </c>
      <c r="I137" s="11">
        <v>1789</v>
      </c>
      <c r="J137" s="11" t="s">
        <v>25</v>
      </c>
      <c r="K137" s="11">
        <v>6.6</v>
      </c>
      <c r="L137" s="12">
        <v>0</v>
      </c>
      <c r="M137" s="12">
        <v>0</v>
      </c>
      <c r="N137" s="12">
        <f t="shared" si="7"/>
        <v>0</v>
      </c>
      <c r="O137" s="12">
        <v>4225</v>
      </c>
      <c r="P137" s="12">
        <v>14504</v>
      </c>
      <c r="Q137" s="12">
        <f t="shared" si="8"/>
        <v>18729</v>
      </c>
      <c r="R137" s="12">
        <v>4225</v>
      </c>
      <c r="S137" s="12">
        <v>14504</v>
      </c>
      <c r="T137" s="12">
        <f t="shared" si="9"/>
        <v>18729</v>
      </c>
      <c r="U137" s="7" t="s">
        <v>26</v>
      </c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x14ac:dyDescent="0.2">
      <c r="A138" s="7">
        <v>134</v>
      </c>
      <c r="B138" s="11" t="s">
        <v>19</v>
      </c>
      <c r="C138" s="11" t="s">
        <v>20</v>
      </c>
      <c r="D138" s="11" t="s">
        <v>249</v>
      </c>
      <c r="E138" s="11"/>
      <c r="F138" s="11" t="s">
        <v>22</v>
      </c>
      <c r="G138" s="11" t="s">
        <v>23</v>
      </c>
      <c r="H138" s="11" t="s">
        <v>258</v>
      </c>
      <c r="I138" s="11">
        <v>1787</v>
      </c>
      <c r="J138" s="11" t="s">
        <v>25</v>
      </c>
      <c r="K138" s="11">
        <v>6.6</v>
      </c>
      <c r="L138" s="12">
        <v>0</v>
      </c>
      <c r="M138" s="12">
        <v>0</v>
      </c>
      <c r="N138" s="12">
        <f t="shared" si="7"/>
        <v>0</v>
      </c>
      <c r="O138" s="12">
        <v>11853</v>
      </c>
      <c r="P138" s="12">
        <v>27345</v>
      </c>
      <c r="Q138" s="12">
        <f t="shared" si="8"/>
        <v>39198</v>
      </c>
      <c r="R138" s="12">
        <v>11853</v>
      </c>
      <c r="S138" s="12">
        <v>27345</v>
      </c>
      <c r="T138" s="12">
        <f t="shared" si="9"/>
        <v>39198</v>
      </c>
      <c r="U138" s="7" t="s">
        <v>26</v>
      </c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x14ac:dyDescent="0.2">
      <c r="A139" s="7">
        <v>135</v>
      </c>
      <c r="B139" s="11" t="s">
        <v>19</v>
      </c>
      <c r="C139" s="11" t="s">
        <v>20</v>
      </c>
      <c r="D139" s="11" t="s">
        <v>259</v>
      </c>
      <c r="E139" s="11"/>
      <c r="F139" s="11" t="s">
        <v>22</v>
      </c>
      <c r="G139" s="11" t="s">
        <v>23</v>
      </c>
      <c r="H139" s="11" t="s">
        <v>260</v>
      </c>
      <c r="I139" s="11">
        <v>55065</v>
      </c>
      <c r="J139" s="11" t="s">
        <v>25</v>
      </c>
      <c r="K139" s="11">
        <v>6.6</v>
      </c>
      <c r="L139" s="12">
        <v>0</v>
      </c>
      <c r="M139" s="12">
        <v>0</v>
      </c>
      <c r="N139" s="12">
        <f t="shared" si="7"/>
        <v>0</v>
      </c>
      <c r="O139" s="12">
        <v>16539</v>
      </c>
      <c r="P139" s="12">
        <v>46941</v>
      </c>
      <c r="Q139" s="12">
        <f t="shared" si="8"/>
        <v>63480</v>
      </c>
      <c r="R139" s="12">
        <v>16539</v>
      </c>
      <c r="S139" s="12">
        <v>46941</v>
      </c>
      <c r="T139" s="12">
        <f t="shared" si="9"/>
        <v>63480</v>
      </c>
      <c r="U139" s="7" t="s">
        <v>26</v>
      </c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x14ac:dyDescent="0.2">
      <c r="A140" s="7">
        <v>136</v>
      </c>
      <c r="B140" s="11" t="s">
        <v>19</v>
      </c>
      <c r="C140" s="11" t="s">
        <v>20</v>
      </c>
      <c r="D140" s="11" t="s">
        <v>261</v>
      </c>
      <c r="E140" s="11"/>
      <c r="F140" s="11" t="s">
        <v>22</v>
      </c>
      <c r="G140" s="11" t="s">
        <v>23</v>
      </c>
      <c r="H140" s="11" t="s">
        <v>262</v>
      </c>
      <c r="I140" s="11">
        <v>55150</v>
      </c>
      <c r="J140" s="11" t="s">
        <v>25</v>
      </c>
      <c r="K140" s="11">
        <v>6.6</v>
      </c>
      <c r="L140" s="12">
        <v>0</v>
      </c>
      <c r="M140" s="12">
        <v>0</v>
      </c>
      <c r="N140" s="12">
        <f t="shared" si="7"/>
        <v>0</v>
      </c>
      <c r="O140" s="12">
        <v>8692</v>
      </c>
      <c r="P140" s="12">
        <v>24156</v>
      </c>
      <c r="Q140" s="12">
        <f t="shared" si="8"/>
        <v>32848</v>
      </c>
      <c r="R140" s="12">
        <v>8692</v>
      </c>
      <c r="S140" s="12">
        <v>24156</v>
      </c>
      <c r="T140" s="12">
        <f t="shared" si="9"/>
        <v>32848</v>
      </c>
      <c r="U140" s="7" t="s">
        <v>26</v>
      </c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x14ac:dyDescent="0.2">
      <c r="A141" s="7">
        <v>137</v>
      </c>
      <c r="B141" s="11" t="s">
        <v>19</v>
      </c>
      <c r="C141" s="11" t="s">
        <v>20</v>
      </c>
      <c r="D141" s="11" t="s">
        <v>235</v>
      </c>
      <c r="E141" s="11"/>
      <c r="F141" s="11" t="s">
        <v>22</v>
      </c>
      <c r="G141" s="11" t="s">
        <v>23</v>
      </c>
      <c r="H141" s="11" t="s">
        <v>263</v>
      </c>
      <c r="I141" s="11">
        <v>55049</v>
      </c>
      <c r="J141" s="11" t="s">
        <v>25</v>
      </c>
      <c r="K141" s="11">
        <v>6.6</v>
      </c>
      <c r="L141" s="12">
        <v>0</v>
      </c>
      <c r="M141" s="12">
        <v>0</v>
      </c>
      <c r="N141" s="12">
        <f t="shared" si="7"/>
        <v>0</v>
      </c>
      <c r="O141" s="12">
        <v>11519</v>
      </c>
      <c r="P141" s="12">
        <v>36629</v>
      </c>
      <c r="Q141" s="12">
        <f t="shared" si="8"/>
        <v>48148</v>
      </c>
      <c r="R141" s="12">
        <v>11519</v>
      </c>
      <c r="S141" s="12">
        <v>36629</v>
      </c>
      <c r="T141" s="12">
        <f t="shared" si="9"/>
        <v>48148</v>
      </c>
      <c r="U141" s="7" t="s">
        <v>26</v>
      </c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s="13" customFormat="1" x14ac:dyDescent="0.2">
      <c r="A142" s="7">
        <v>138</v>
      </c>
      <c r="B142" s="11" t="s">
        <v>19</v>
      </c>
      <c r="C142" s="11" t="s">
        <v>20</v>
      </c>
      <c r="D142" s="11" t="s">
        <v>264</v>
      </c>
      <c r="E142" s="11"/>
      <c r="F142" s="11" t="s">
        <v>22</v>
      </c>
      <c r="G142" s="11" t="s">
        <v>23</v>
      </c>
      <c r="H142" s="11" t="s">
        <v>265</v>
      </c>
      <c r="I142" s="11">
        <v>6313</v>
      </c>
      <c r="J142" s="11" t="s">
        <v>25</v>
      </c>
      <c r="K142" s="11">
        <v>6.6</v>
      </c>
      <c r="L142" s="12">
        <v>0</v>
      </c>
      <c r="M142" s="12">
        <v>0</v>
      </c>
      <c r="N142" s="12">
        <f t="shared" si="7"/>
        <v>0</v>
      </c>
      <c r="O142" s="12">
        <v>3483</v>
      </c>
      <c r="P142" s="12">
        <v>11428</v>
      </c>
      <c r="Q142" s="12">
        <f t="shared" si="8"/>
        <v>14911</v>
      </c>
      <c r="R142" s="12">
        <v>3483</v>
      </c>
      <c r="S142" s="12">
        <v>11428</v>
      </c>
      <c r="T142" s="12">
        <f t="shared" si="9"/>
        <v>14911</v>
      </c>
      <c r="U142" s="7" t="s">
        <v>26</v>
      </c>
    </row>
    <row r="143" spans="1:1024" x14ac:dyDescent="0.2">
      <c r="A143" s="7">
        <v>139</v>
      </c>
      <c r="B143" s="11" t="s">
        <v>19</v>
      </c>
      <c r="C143" s="11" t="s">
        <v>20</v>
      </c>
      <c r="D143" s="11" t="s">
        <v>266</v>
      </c>
      <c r="E143" s="11"/>
      <c r="F143" s="11" t="s">
        <v>22</v>
      </c>
      <c r="G143" s="11" t="s">
        <v>23</v>
      </c>
      <c r="H143" s="11" t="s">
        <v>267</v>
      </c>
      <c r="I143" s="11">
        <v>1797</v>
      </c>
      <c r="J143" s="11" t="s">
        <v>25</v>
      </c>
      <c r="K143" s="11">
        <v>6.6</v>
      </c>
      <c r="L143" s="12">
        <v>0</v>
      </c>
      <c r="M143" s="12">
        <v>0</v>
      </c>
      <c r="N143" s="12">
        <f t="shared" si="7"/>
        <v>0</v>
      </c>
      <c r="O143" s="12">
        <v>5579</v>
      </c>
      <c r="P143" s="12">
        <v>19886</v>
      </c>
      <c r="Q143" s="12">
        <f t="shared" si="8"/>
        <v>25465</v>
      </c>
      <c r="R143" s="12">
        <v>5579</v>
      </c>
      <c r="S143" s="12">
        <v>19886</v>
      </c>
      <c r="T143" s="12">
        <f t="shared" si="9"/>
        <v>25465</v>
      </c>
      <c r="U143" s="7" t="s">
        <v>26</v>
      </c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x14ac:dyDescent="0.2">
      <c r="A144" s="7">
        <v>140</v>
      </c>
      <c r="B144" s="11" t="s">
        <v>19</v>
      </c>
      <c r="C144" s="11" t="s">
        <v>20</v>
      </c>
      <c r="D144" s="11" t="s">
        <v>268</v>
      </c>
      <c r="E144" s="11"/>
      <c r="F144" s="11" t="s">
        <v>22</v>
      </c>
      <c r="G144" s="11" t="s">
        <v>23</v>
      </c>
      <c r="H144" s="11" t="s">
        <v>269</v>
      </c>
      <c r="I144" s="11">
        <v>1933</v>
      </c>
      <c r="J144" s="11" t="s">
        <v>25</v>
      </c>
      <c r="K144" s="11">
        <v>40</v>
      </c>
      <c r="L144" s="12">
        <v>0</v>
      </c>
      <c r="M144" s="12">
        <v>0</v>
      </c>
      <c r="N144" s="12">
        <f t="shared" si="7"/>
        <v>0</v>
      </c>
      <c r="O144" s="12">
        <v>32183</v>
      </c>
      <c r="P144" s="12">
        <v>110743</v>
      </c>
      <c r="Q144" s="12">
        <f t="shared" si="8"/>
        <v>142926</v>
      </c>
      <c r="R144" s="12">
        <v>32183</v>
      </c>
      <c r="S144" s="12">
        <v>110743</v>
      </c>
      <c r="T144" s="12">
        <f t="shared" si="9"/>
        <v>142926</v>
      </c>
      <c r="U144" s="7" t="s">
        <v>26</v>
      </c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x14ac:dyDescent="0.2">
      <c r="A145" s="7">
        <v>141</v>
      </c>
      <c r="B145" s="11" t="s">
        <v>19</v>
      </c>
      <c r="C145" s="11" t="s">
        <v>20</v>
      </c>
      <c r="D145" s="11" t="s">
        <v>270</v>
      </c>
      <c r="E145" s="11"/>
      <c r="F145" s="11" t="s">
        <v>22</v>
      </c>
      <c r="G145" s="11" t="s">
        <v>23</v>
      </c>
      <c r="H145" s="11" t="s">
        <v>271</v>
      </c>
      <c r="I145" s="11">
        <v>1798</v>
      </c>
      <c r="J145" s="11" t="s">
        <v>25</v>
      </c>
      <c r="K145" s="11">
        <v>6.6</v>
      </c>
      <c r="L145" s="12">
        <v>0</v>
      </c>
      <c r="M145" s="12">
        <v>0</v>
      </c>
      <c r="N145" s="12">
        <f t="shared" si="7"/>
        <v>0</v>
      </c>
      <c r="O145" s="12">
        <v>5223</v>
      </c>
      <c r="P145" s="12">
        <v>18343</v>
      </c>
      <c r="Q145" s="12">
        <f t="shared" si="8"/>
        <v>23566</v>
      </c>
      <c r="R145" s="12">
        <v>5223</v>
      </c>
      <c r="S145" s="12">
        <v>18343</v>
      </c>
      <c r="T145" s="12">
        <f t="shared" si="9"/>
        <v>23566</v>
      </c>
      <c r="U145" s="7" t="s">
        <v>26</v>
      </c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x14ac:dyDescent="0.2">
      <c r="A146" s="7">
        <v>142</v>
      </c>
      <c r="B146" s="11" t="s">
        <v>19</v>
      </c>
      <c r="C146" s="11" t="s">
        <v>20</v>
      </c>
      <c r="D146" s="11" t="s">
        <v>231</v>
      </c>
      <c r="E146" s="11"/>
      <c r="F146" s="11" t="s">
        <v>22</v>
      </c>
      <c r="G146" s="11" t="s">
        <v>23</v>
      </c>
      <c r="H146" s="11" t="s">
        <v>272</v>
      </c>
      <c r="I146" s="11">
        <v>1802</v>
      </c>
      <c r="J146" s="11" t="s">
        <v>25</v>
      </c>
      <c r="K146" s="11">
        <v>6.6</v>
      </c>
      <c r="L146" s="12">
        <v>0</v>
      </c>
      <c r="M146" s="12">
        <v>0</v>
      </c>
      <c r="N146" s="12">
        <f t="shared" si="7"/>
        <v>0</v>
      </c>
      <c r="O146" s="12">
        <v>5213</v>
      </c>
      <c r="P146" s="12">
        <v>17355</v>
      </c>
      <c r="Q146" s="12">
        <f t="shared" si="8"/>
        <v>22568</v>
      </c>
      <c r="R146" s="12">
        <v>5213</v>
      </c>
      <c r="S146" s="12">
        <v>17355</v>
      </c>
      <c r="T146" s="12">
        <f t="shared" si="9"/>
        <v>22568</v>
      </c>
      <c r="U146" s="7" t="s">
        <v>26</v>
      </c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x14ac:dyDescent="0.2">
      <c r="A147" s="7">
        <v>143</v>
      </c>
      <c r="B147" s="11" t="s">
        <v>19</v>
      </c>
      <c r="C147" s="11" t="s">
        <v>20</v>
      </c>
      <c r="D147" s="11" t="s">
        <v>273</v>
      </c>
      <c r="E147" s="11"/>
      <c r="F147" s="11" t="s">
        <v>22</v>
      </c>
      <c r="G147" s="11" t="s">
        <v>23</v>
      </c>
      <c r="H147" s="11" t="s">
        <v>274</v>
      </c>
      <c r="I147" s="11">
        <v>55052</v>
      </c>
      <c r="J147" s="11" t="s">
        <v>25</v>
      </c>
      <c r="K147" s="11">
        <v>6.6</v>
      </c>
      <c r="L147" s="12">
        <v>0</v>
      </c>
      <c r="M147" s="12">
        <v>0</v>
      </c>
      <c r="N147" s="12">
        <f t="shared" si="7"/>
        <v>0</v>
      </c>
      <c r="O147" s="12">
        <v>15655</v>
      </c>
      <c r="P147" s="12">
        <v>44457</v>
      </c>
      <c r="Q147" s="12">
        <f t="shared" si="8"/>
        <v>60112</v>
      </c>
      <c r="R147" s="12">
        <v>15655</v>
      </c>
      <c r="S147" s="12">
        <v>44457</v>
      </c>
      <c r="T147" s="12">
        <f t="shared" si="9"/>
        <v>60112</v>
      </c>
      <c r="U147" s="7" t="s">
        <v>26</v>
      </c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x14ac:dyDescent="0.2">
      <c r="A148" s="7">
        <v>144</v>
      </c>
      <c r="B148" s="11" t="s">
        <v>19</v>
      </c>
      <c r="C148" s="11" t="s">
        <v>20</v>
      </c>
      <c r="D148" s="11" t="s">
        <v>275</v>
      </c>
      <c r="E148" s="11"/>
      <c r="F148" s="11" t="s">
        <v>22</v>
      </c>
      <c r="G148" s="11" t="s">
        <v>23</v>
      </c>
      <c r="H148" s="11" t="s">
        <v>276</v>
      </c>
      <c r="I148" s="11">
        <v>55151</v>
      </c>
      <c r="J148" s="11" t="s">
        <v>25</v>
      </c>
      <c r="K148" s="11">
        <v>6.6</v>
      </c>
      <c r="L148" s="12">
        <v>0</v>
      </c>
      <c r="M148" s="12">
        <v>0</v>
      </c>
      <c r="N148" s="12">
        <f t="shared" si="7"/>
        <v>0</v>
      </c>
      <c r="O148" s="12">
        <v>9307</v>
      </c>
      <c r="P148" s="12">
        <v>30452</v>
      </c>
      <c r="Q148" s="12">
        <f t="shared" si="8"/>
        <v>39759</v>
      </c>
      <c r="R148" s="12">
        <v>9307</v>
      </c>
      <c r="S148" s="12">
        <v>30452</v>
      </c>
      <c r="T148" s="12">
        <f t="shared" si="9"/>
        <v>39759</v>
      </c>
      <c r="U148" s="7" t="s">
        <v>26</v>
      </c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x14ac:dyDescent="0.2">
      <c r="A149" s="7">
        <v>145</v>
      </c>
      <c r="B149" s="11" t="s">
        <v>19</v>
      </c>
      <c r="C149" s="11" t="s">
        <v>20</v>
      </c>
      <c r="D149" s="11" t="s">
        <v>277</v>
      </c>
      <c r="E149" s="11"/>
      <c r="F149" s="11" t="s">
        <v>22</v>
      </c>
      <c r="G149" s="11" t="s">
        <v>23</v>
      </c>
      <c r="H149" s="11" t="s">
        <v>278</v>
      </c>
      <c r="I149" s="11">
        <v>1829</v>
      </c>
      <c r="J149" s="11" t="s">
        <v>25</v>
      </c>
      <c r="K149" s="11">
        <v>6.6</v>
      </c>
      <c r="L149" s="12">
        <v>0</v>
      </c>
      <c r="M149" s="12">
        <v>0</v>
      </c>
      <c r="N149" s="12">
        <f t="shared" si="7"/>
        <v>0</v>
      </c>
      <c r="O149" s="12">
        <v>9476</v>
      </c>
      <c r="P149" s="12">
        <v>31800</v>
      </c>
      <c r="Q149" s="12">
        <f t="shared" si="8"/>
        <v>41276</v>
      </c>
      <c r="R149" s="12">
        <v>9476</v>
      </c>
      <c r="S149" s="12">
        <v>31800</v>
      </c>
      <c r="T149" s="12">
        <f t="shared" si="9"/>
        <v>41276</v>
      </c>
      <c r="U149" s="7" t="s">
        <v>26</v>
      </c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x14ac:dyDescent="0.2">
      <c r="A150" s="7">
        <v>146</v>
      </c>
      <c r="B150" s="11" t="s">
        <v>19</v>
      </c>
      <c r="C150" s="11" t="s">
        <v>20</v>
      </c>
      <c r="D150" s="11" t="s">
        <v>279</v>
      </c>
      <c r="E150" s="11"/>
      <c r="F150" s="11" t="s">
        <v>22</v>
      </c>
      <c r="G150" s="11" t="s">
        <v>23</v>
      </c>
      <c r="H150" s="11" t="s">
        <v>280</v>
      </c>
      <c r="I150" s="11">
        <v>55094</v>
      </c>
      <c r="J150" s="11" t="s">
        <v>25</v>
      </c>
      <c r="K150" s="11">
        <v>6.6</v>
      </c>
      <c r="L150" s="12">
        <v>0</v>
      </c>
      <c r="M150" s="12">
        <v>0</v>
      </c>
      <c r="N150" s="12">
        <f t="shared" si="7"/>
        <v>0</v>
      </c>
      <c r="O150" s="12">
        <v>16346</v>
      </c>
      <c r="P150" s="12">
        <v>54183</v>
      </c>
      <c r="Q150" s="12">
        <f t="shared" si="8"/>
        <v>70529</v>
      </c>
      <c r="R150" s="12">
        <v>16346</v>
      </c>
      <c r="S150" s="12">
        <v>54183</v>
      </c>
      <c r="T150" s="12">
        <f t="shared" si="9"/>
        <v>70529</v>
      </c>
      <c r="U150" s="7" t="s">
        <v>26</v>
      </c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x14ac:dyDescent="0.2">
      <c r="A151" s="7">
        <v>147</v>
      </c>
      <c r="B151" s="11" t="s">
        <v>19</v>
      </c>
      <c r="C151" s="11" t="s">
        <v>20</v>
      </c>
      <c r="D151" s="11" t="s">
        <v>281</v>
      </c>
      <c r="E151" s="11"/>
      <c r="F151" s="11" t="s">
        <v>22</v>
      </c>
      <c r="G151" s="11" t="s">
        <v>23</v>
      </c>
      <c r="H151" s="11" t="s">
        <v>282</v>
      </c>
      <c r="I151" s="11">
        <v>55139</v>
      </c>
      <c r="J151" s="11" t="s">
        <v>25</v>
      </c>
      <c r="K151" s="11">
        <v>6.6</v>
      </c>
      <c r="L151" s="12">
        <v>0</v>
      </c>
      <c r="M151" s="12">
        <v>0</v>
      </c>
      <c r="N151" s="12">
        <f t="shared" si="7"/>
        <v>0</v>
      </c>
      <c r="O151" s="12">
        <v>15390</v>
      </c>
      <c r="P151" s="12">
        <v>40921</v>
      </c>
      <c r="Q151" s="12">
        <f t="shared" si="8"/>
        <v>56311</v>
      </c>
      <c r="R151" s="12">
        <v>15390</v>
      </c>
      <c r="S151" s="12">
        <v>40921</v>
      </c>
      <c r="T151" s="12">
        <f t="shared" si="9"/>
        <v>56311</v>
      </c>
      <c r="U151" s="7" t="s">
        <v>26</v>
      </c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x14ac:dyDescent="0.2">
      <c r="A152" s="7">
        <v>148</v>
      </c>
      <c r="B152" s="11" t="s">
        <v>19</v>
      </c>
      <c r="C152" s="11" t="s">
        <v>20</v>
      </c>
      <c r="D152" s="11" t="s">
        <v>283</v>
      </c>
      <c r="E152" s="11"/>
      <c r="F152" s="11" t="s">
        <v>22</v>
      </c>
      <c r="G152" s="11" t="s">
        <v>23</v>
      </c>
      <c r="H152" s="11" t="s">
        <v>284</v>
      </c>
      <c r="I152" s="11">
        <v>55104</v>
      </c>
      <c r="J152" s="11" t="s">
        <v>25</v>
      </c>
      <c r="K152" s="11">
        <v>6.6</v>
      </c>
      <c r="L152" s="12">
        <v>0</v>
      </c>
      <c r="M152" s="12">
        <v>0</v>
      </c>
      <c r="N152" s="12">
        <f t="shared" si="7"/>
        <v>0</v>
      </c>
      <c r="O152" s="12">
        <v>18370</v>
      </c>
      <c r="P152" s="12">
        <v>67458</v>
      </c>
      <c r="Q152" s="12">
        <f t="shared" si="8"/>
        <v>85828</v>
      </c>
      <c r="R152" s="12">
        <v>18370</v>
      </c>
      <c r="S152" s="12">
        <v>67458</v>
      </c>
      <c r="T152" s="12">
        <f t="shared" si="9"/>
        <v>85828</v>
      </c>
      <c r="U152" s="7" t="s">
        <v>26</v>
      </c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x14ac:dyDescent="0.2">
      <c r="A153" s="7">
        <v>149</v>
      </c>
      <c r="B153" s="11" t="s">
        <v>19</v>
      </c>
      <c r="C153" s="11" t="s">
        <v>20</v>
      </c>
      <c r="D153" s="11" t="s">
        <v>285</v>
      </c>
      <c r="E153" s="11"/>
      <c r="F153" s="11" t="s">
        <v>22</v>
      </c>
      <c r="G153" s="11" t="s">
        <v>23</v>
      </c>
      <c r="H153" s="7" t="s">
        <v>286</v>
      </c>
      <c r="I153" s="11">
        <v>55102</v>
      </c>
      <c r="J153" s="11" t="s">
        <v>25</v>
      </c>
      <c r="K153" s="11">
        <v>6.6</v>
      </c>
      <c r="L153" s="12">
        <v>0</v>
      </c>
      <c r="M153" s="12">
        <v>0</v>
      </c>
      <c r="N153" s="12">
        <f t="shared" si="7"/>
        <v>0</v>
      </c>
      <c r="O153" s="12">
        <v>11977</v>
      </c>
      <c r="P153" s="12">
        <v>32980</v>
      </c>
      <c r="Q153" s="12">
        <f t="shared" si="8"/>
        <v>44957</v>
      </c>
      <c r="R153" s="12">
        <v>11977</v>
      </c>
      <c r="S153" s="12">
        <v>32980</v>
      </c>
      <c r="T153" s="12">
        <f t="shared" si="9"/>
        <v>44957</v>
      </c>
      <c r="U153" s="7" t="s">
        <v>26</v>
      </c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x14ac:dyDescent="0.2">
      <c r="A154" s="7">
        <v>150</v>
      </c>
      <c r="B154" s="11" t="s">
        <v>19</v>
      </c>
      <c r="C154" s="11" t="s">
        <v>20</v>
      </c>
      <c r="D154" s="11" t="s">
        <v>287</v>
      </c>
      <c r="E154" s="11"/>
      <c r="F154" s="11" t="s">
        <v>22</v>
      </c>
      <c r="G154" s="11" t="s">
        <v>23</v>
      </c>
      <c r="H154" s="11" t="s">
        <v>288</v>
      </c>
      <c r="I154" s="11">
        <v>55106</v>
      </c>
      <c r="J154" s="11" t="s">
        <v>25</v>
      </c>
      <c r="K154" s="11">
        <v>6.6</v>
      </c>
      <c r="L154" s="12">
        <v>0</v>
      </c>
      <c r="M154" s="12">
        <v>0</v>
      </c>
      <c r="N154" s="12">
        <f t="shared" si="7"/>
        <v>0</v>
      </c>
      <c r="O154" s="12">
        <v>11780</v>
      </c>
      <c r="P154" s="12">
        <v>33302</v>
      </c>
      <c r="Q154" s="12">
        <f t="shared" si="8"/>
        <v>45082</v>
      </c>
      <c r="R154" s="12">
        <v>11780</v>
      </c>
      <c r="S154" s="12">
        <v>33302</v>
      </c>
      <c r="T154" s="12">
        <f t="shared" si="9"/>
        <v>45082</v>
      </c>
      <c r="U154" s="7" t="s">
        <v>26</v>
      </c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x14ac:dyDescent="0.2">
      <c r="A155" s="7">
        <v>151</v>
      </c>
      <c r="B155" s="11" t="s">
        <v>19</v>
      </c>
      <c r="C155" s="11" t="s">
        <v>20</v>
      </c>
      <c r="D155" s="11" t="s">
        <v>289</v>
      </c>
      <c r="E155" s="11"/>
      <c r="F155" s="11" t="s">
        <v>22</v>
      </c>
      <c r="G155" s="11" t="s">
        <v>23</v>
      </c>
      <c r="H155" s="11" t="s">
        <v>290</v>
      </c>
      <c r="I155" s="11">
        <v>1786</v>
      </c>
      <c r="J155" s="11" t="s">
        <v>25</v>
      </c>
      <c r="K155" s="11">
        <v>6.6</v>
      </c>
      <c r="L155" s="12">
        <v>0</v>
      </c>
      <c r="M155" s="12">
        <v>0</v>
      </c>
      <c r="N155" s="12">
        <f t="shared" si="7"/>
        <v>0</v>
      </c>
      <c r="O155" s="12">
        <v>9223</v>
      </c>
      <c r="P155" s="12">
        <v>25228</v>
      </c>
      <c r="Q155" s="12">
        <f t="shared" si="8"/>
        <v>34451</v>
      </c>
      <c r="R155" s="12">
        <v>9223</v>
      </c>
      <c r="S155" s="12">
        <v>25228</v>
      </c>
      <c r="T155" s="12">
        <f t="shared" si="9"/>
        <v>34451</v>
      </c>
      <c r="U155" s="7" t="s">
        <v>26</v>
      </c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x14ac:dyDescent="0.2">
      <c r="A156" s="7">
        <v>152</v>
      </c>
      <c r="B156" s="11" t="s">
        <v>19</v>
      </c>
      <c r="C156" s="11" t="s">
        <v>20</v>
      </c>
      <c r="D156" s="11" t="s">
        <v>291</v>
      </c>
      <c r="E156" s="11"/>
      <c r="F156" s="11" t="s">
        <v>22</v>
      </c>
      <c r="G156" s="11" t="s">
        <v>23</v>
      </c>
      <c r="H156" s="11" t="s">
        <v>292</v>
      </c>
      <c r="I156" s="11">
        <v>1832</v>
      </c>
      <c r="J156" s="11" t="s">
        <v>25</v>
      </c>
      <c r="K156" s="11">
        <v>6.6</v>
      </c>
      <c r="L156" s="12">
        <v>0</v>
      </c>
      <c r="M156" s="12">
        <v>0</v>
      </c>
      <c r="N156" s="12">
        <f t="shared" si="7"/>
        <v>0</v>
      </c>
      <c r="O156" s="12">
        <v>11079</v>
      </c>
      <c r="P156" s="12">
        <v>30809</v>
      </c>
      <c r="Q156" s="12">
        <f t="shared" si="8"/>
        <v>41888</v>
      </c>
      <c r="R156" s="12">
        <v>11079</v>
      </c>
      <c r="S156" s="12">
        <v>30809</v>
      </c>
      <c r="T156" s="12">
        <f t="shared" si="9"/>
        <v>41888</v>
      </c>
      <c r="U156" s="7" t="s">
        <v>26</v>
      </c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x14ac:dyDescent="0.2">
      <c r="A157" s="7">
        <v>153</v>
      </c>
      <c r="B157" s="11" t="s">
        <v>19</v>
      </c>
      <c r="C157" s="11" t="s">
        <v>20</v>
      </c>
      <c r="D157" s="11" t="s">
        <v>222</v>
      </c>
      <c r="E157" s="11"/>
      <c r="F157" s="11" t="s">
        <v>22</v>
      </c>
      <c r="G157" s="11" t="s">
        <v>23</v>
      </c>
      <c r="H157" s="11" t="s">
        <v>293</v>
      </c>
      <c r="I157" s="11">
        <v>1831</v>
      </c>
      <c r="J157" s="11" t="s">
        <v>25</v>
      </c>
      <c r="K157" s="11">
        <v>6.6</v>
      </c>
      <c r="L157" s="12">
        <v>0</v>
      </c>
      <c r="M157" s="12">
        <v>0</v>
      </c>
      <c r="N157" s="12">
        <f t="shared" si="7"/>
        <v>0</v>
      </c>
      <c r="O157" s="12">
        <v>18088</v>
      </c>
      <c r="P157" s="12">
        <v>61706</v>
      </c>
      <c r="Q157" s="12">
        <f t="shared" si="8"/>
        <v>79794</v>
      </c>
      <c r="R157" s="12">
        <v>18088</v>
      </c>
      <c r="S157" s="12">
        <v>61706</v>
      </c>
      <c r="T157" s="12">
        <f t="shared" si="9"/>
        <v>79794</v>
      </c>
      <c r="U157" s="7" t="s">
        <v>26</v>
      </c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x14ac:dyDescent="0.2">
      <c r="A158" s="7">
        <v>154</v>
      </c>
      <c r="B158" s="11" t="s">
        <v>19</v>
      </c>
      <c r="C158" s="11" t="s">
        <v>20</v>
      </c>
      <c r="D158" s="11" t="s">
        <v>294</v>
      </c>
      <c r="E158" s="11"/>
      <c r="F158" s="11" t="s">
        <v>22</v>
      </c>
      <c r="G158" s="11" t="s">
        <v>23</v>
      </c>
      <c r="H158" s="11" t="s">
        <v>295</v>
      </c>
      <c r="I158" s="11">
        <v>1905</v>
      </c>
      <c r="J158" s="11" t="s">
        <v>25</v>
      </c>
      <c r="K158" s="11">
        <v>6.6</v>
      </c>
      <c r="L158" s="12">
        <v>0</v>
      </c>
      <c r="M158" s="12">
        <v>0</v>
      </c>
      <c r="N158" s="12">
        <f t="shared" si="7"/>
        <v>0</v>
      </c>
      <c r="O158" s="12">
        <v>10590</v>
      </c>
      <c r="P158" s="12">
        <v>36344</v>
      </c>
      <c r="Q158" s="12">
        <f t="shared" si="8"/>
        <v>46934</v>
      </c>
      <c r="R158" s="12">
        <v>10590</v>
      </c>
      <c r="S158" s="12">
        <v>36344</v>
      </c>
      <c r="T158" s="12">
        <f t="shared" si="9"/>
        <v>46934</v>
      </c>
      <c r="U158" s="7" t="s">
        <v>26</v>
      </c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x14ac:dyDescent="0.2">
      <c r="A159" s="7">
        <v>155</v>
      </c>
      <c r="B159" s="11" t="s">
        <v>19</v>
      </c>
      <c r="C159" s="11" t="s">
        <v>20</v>
      </c>
      <c r="D159" s="11" t="s">
        <v>296</v>
      </c>
      <c r="E159" s="11"/>
      <c r="F159" s="11" t="s">
        <v>22</v>
      </c>
      <c r="G159" s="11" t="s">
        <v>23</v>
      </c>
      <c r="H159" s="11" t="s">
        <v>297</v>
      </c>
      <c r="I159" s="11">
        <v>1803</v>
      </c>
      <c r="J159" s="11" t="s">
        <v>25</v>
      </c>
      <c r="K159" s="11">
        <v>6.6</v>
      </c>
      <c r="L159" s="12">
        <v>0</v>
      </c>
      <c r="M159" s="12">
        <v>0</v>
      </c>
      <c r="N159" s="12">
        <f t="shared" si="7"/>
        <v>0</v>
      </c>
      <c r="O159" s="12">
        <v>3052</v>
      </c>
      <c r="P159" s="12">
        <v>9914</v>
      </c>
      <c r="Q159" s="12">
        <f t="shared" si="8"/>
        <v>12966</v>
      </c>
      <c r="R159" s="12">
        <v>3052</v>
      </c>
      <c r="S159" s="12">
        <v>9914</v>
      </c>
      <c r="T159" s="12">
        <f t="shared" si="9"/>
        <v>12966</v>
      </c>
      <c r="U159" s="7" t="s">
        <v>26</v>
      </c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x14ac:dyDescent="0.2">
      <c r="A160" s="7">
        <v>156</v>
      </c>
      <c r="B160" s="11" t="s">
        <v>19</v>
      </c>
      <c r="C160" s="11" t="s">
        <v>20</v>
      </c>
      <c r="D160" s="11" t="s">
        <v>298</v>
      </c>
      <c r="E160" s="11"/>
      <c r="F160" s="11" t="s">
        <v>22</v>
      </c>
      <c r="G160" s="11" t="s">
        <v>23</v>
      </c>
      <c r="H160" s="11" t="s">
        <v>299</v>
      </c>
      <c r="I160" s="11">
        <v>1899</v>
      </c>
      <c r="J160" s="11" t="s">
        <v>25</v>
      </c>
      <c r="K160" s="11">
        <v>6.6</v>
      </c>
      <c r="L160" s="12">
        <v>0</v>
      </c>
      <c r="M160" s="12">
        <v>0</v>
      </c>
      <c r="N160" s="12">
        <f t="shared" si="7"/>
        <v>0</v>
      </c>
      <c r="O160" s="12">
        <v>1579</v>
      </c>
      <c r="P160" s="12">
        <v>5544</v>
      </c>
      <c r="Q160" s="12">
        <f t="shared" si="8"/>
        <v>7123</v>
      </c>
      <c r="R160" s="12">
        <v>1579</v>
      </c>
      <c r="S160" s="12">
        <v>5544</v>
      </c>
      <c r="T160" s="12">
        <f t="shared" si="9"/>
        <v>7123</v>
      </c>
      <c r="U160" s="7" t="s">
        <v>26</v>
      </c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x14ac:dyDescent="0.2">
      <c r="A161" s="7">
        <v>157</v>
      </c>
      <c r="B161" s="11" t="s">
        <v>19</v>
      </c>
      <c r="C161" s="11" t="s">
        <v>20</v>
      </c>
      <c r="D161" s="11" t="s">
        <v>300</v>
      </c>
      <c r="E161" s="11"/>
      <c r="F161" s="11" t="s">
        <v>22</v>
      </c>
      <c r="G161" s="11" t="s">
        <v>23</v>
      </c>
      <c r="H161" s="11" t="s">
        <v>301</v>
      </c>
      <c r="I161" s="11">
        <v>55153</v>
      </c>
      <c r="J161" s="11" t="s">
        <v>25</v>
      </c>
      <c r="K161" s="11">
        <v>6.6</v>
      </c>
      <c r="L161" s="12">
        <v>0</v>
      </c>
      <c r="M161" s="12">
        <v>0</v>
      </c>
      <c r="N161" s="12">
        <f t="shared" si="7"/>
        <v>0</v>
      </c>
      <c r="O161" s="12">
        <v>2379</v>
      </c>
      <c r="P161" s="12">
        <v>7903</v>
      </c>
      <c r="Q161" s="12">
        <f t="shared" si="8"/>
        <v>10282</v>
      </c>
      <c r="R161" s="12">
        <v>2379</v>
      </c>
      <c r="S161" s="12">
        <v>7903</v>
      </c>
      <c r="T161" s="12">
        <f t="shared" si="9"/>
        <v>10282</v>
      </c>
      <c r="U161" s="7" t="s">
        <v>26</v>
      </c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x14ac:dyDescent="0.2">
      <c r="A162" s="7">
        <v>158</v>
      </c>
      <c r="B162" s="11" t="s">
        <v>19</v>
      </c>
      <c r="C162" s="11" t="s">
        <v>20</v>
      </c>
      <c r="D162" s="11" t="s">
        <v>231</v>
      </c>
      <c r="E162" s="11"/>
      <c r="F162" s="11" t="s">
        <v>22</v>
      </c>
      <c r="G162" s="11" t="s">
        <v>23</v>
      </c>
      <c r="H162" s="11" t="s">
        <v>302</v>
      </c>
      <c r="I162" s="11">
        <v>1801</v>
      </c>
      <c r="J162" s="11" t="s">
        <v>25</v>
      </c>
      <c r="K162" s="11">
        <v>6.6</v>
      </c>
      <c r="L162" s="12">
        <v>0</v>
      </c>
      <c r="M162" s="12">
        <v>0</v>
      </c>
      <c r="N162" s="12">
        <f t="shared" si="7"/>
        <v>0</v>
      </c>
      <c r="O162" s="12">
        <v>4606</v>
      </c>
      <c r="P162" s="12">
        <v>15480</v>
      </c>
      <c r="Q162" s="12">
        <f t="shared" si="8"/>
        <v>20086</v>
      </c>
      <c r="R162" s="12">
        <v>4606</v>
      </c>
      <c r="S162" s="12">
        <v>15480</v>
      </c>
      <c r="T162" s="12">
        <f t="shared" si="9"/>
        <v>20086</v>
      </c>
      <c r="U162" s="7" t="s">
        <v>26</v>
      </c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x14ac:dyDescent="0.2">
      <c r="A163" s="7">
        <v>159</v>
      </c>
      <c r="B163" s="11" t="s">
        <v>19</v>
      </c>
      <c r="C163" s="11" t="s">
        <v>20</v>
      </c>
      <c r="D163" s="11" t="s">
        <v>303</v>
      </c>
      <c r="E163" s="11"/>
      <c r="F163" s="11" t="s">
        <v>22</v>
      </c>
      <c r="G163" s="11" t="s">
        <v>23</v>
      </c>
      <c r="H163" s="11" t="s">
        <v>304</v>
      </c>
      <c r="I163" s="11">
        <v>1871</v>
      </c>
      <c r="J163" s="11" t="s">
        <v>25</v>
      </c>
      <c r="K163" s="11">
        <v>6.6</v>
      </c>
      <c r="L163" s="12">
        <v>0</v>
      </c>
      <c r="M163" s="12">
        <v>0</v>
      </c>
      <c r="N163" s="12">
        <f t="shared" si="7"/>
        <v>0</v>
      </c>
      <c r="O163" s="12">
        <v>4373</v>
      </c>
      <c r="P163" s="12">
        <v>14728</v>
      </c>
      <c r="Q163" s="12">
        <f t="shared" si="8"/>
        <v>19101</v>
      </c>
      <c r="R163" s="12">
        <v>4373</v>
      </c>
      <c r="S163" s="12">
        <v>14728</v>
      </c>
      <c r="T163" s="12">
        <f t="shared" si="9"/>
        <v>19101</v>
      </c>
      <c r="U163" s="7" t="s">
        <v>26</v>
      </c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x14ac:dyDescent="0.2">
      <c r="A164" s="7">
        <v>160</v>
      </c>
      <c r="B164" s="11" t="s">
        <v>19</v>
      </c>
      <c r="C164" s="11" t="s">
        <v>20</v>
      </c>
      <c r="D164" s="11" t="s">
        <v>305</v>
      </c>
      <c r="E164" s="11"/>
      <c r="F164" s="11" t="s">
        <v>22</v>
      </c>
      <c r="G164" s="11" t="s">
        <v>23</v>
      </c>
      <c r="H164" s="11" t="s">
        <v>306</v>
      </c>
      <c r="I164" s="11">
        <v>55103</v>
      </c>
      <c r="J164" s="11" t="s">
        <v>25</v>
      </c>
      <c r="K164" s="11">
        <v>6.6</v>
      </c>
      <c r="L164" s="12">
        <v>0</v>
      </c>
      <c r="M164" s="12">
        <v>0</v>
      </c>
      <c r="N164" s="12">
        <f t="shared" si="7"/>
        <v>0</v>
      </c>
      <c r="O164" s="12">
        <v>3955</v>
      </c>
      <c r="P164" s="12">
        <v>13630</v>
      </c>
      <c r="Q164" s="12">
        <f t="shared" si="8"/>
        <v>17585</v>
      </c>
      <c r="R164" s="12">
        <v>3955</v>
      </c>
      <c r="S164" s="12">
        <v>13630</v>
      </c>
      <c r="T164" s="12">
        <f t="shared" si="9"/>
        <v>17585</v>
      </c>
      <c r="U164" s="7" t="s">
        <v>26</v>
      </c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x14ac:dyDescent="0.2">
      <c r="A165" s="7">
        <v>161</v>
      </c>
      <c r="B165" s="11" t="s">
        <v>19</v>
      </c>
      <c r="C165" s="11" t="s">
        <v>20</v>
      </c>
      <c r="D165" s="11" t="s">
        <v>307</v>
      </c>
      <c r="E165" s="11"/>
      <c r="F165" s="11" t="s">
        <v>22</v>
      </c>
      <c r="G165" s="11" t="s">
        <v>23</v>
      </c>
      <c r="H165" s="11" t="s">
        <v>308</v>
      </c>
      <c r="I165" s="11">
        <v>1874</v>
      </c>
      <c r="J165" s="11" t="s">
        <v>25</v>
      </c>
      <c r="K165" s="11">
        <v>6.6</v>
      </c>
      <c r="L165" s="12">
        <v>0</v>
      </c>
      <c r="M165" s="12">
        <v>0</v>
      </c>
      <c r="N165" s="12">
        <f t="shared" si="7"/>
        <v>0</v>
      </c>
      <c r="O165" s="12">
        <v>872</v>
      </c>
      <c r="P165" s="12">
        <v>2980</v>
      </c>
      <c r="Q165" s="12">
        <f t="shared" si="8"/>
        <v>3852</v>
      </c>
      <c r="R165" s="12">
        <v>872</v>
      </c>
      <c r="S165" s="12">
        <v>2980</v>
      </c>
      <c r="T165" s="12">
        <f t="shared" si="9"/>
        <v>3852</v>
      </c>
      <c r="U165" s="7" t="s">
        <v>26</v>
      </c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x14ac:dyDescent="0.2">
      <c r="A166" s="7">
        <v>162</v>
      </c>
      <c r="B166" s="11" t="s">
        <v>19</v>
      </c>
      <c r="C166" s="11" t="s">
        <v>20</v>
      </c>
      <c r="D166" s="11" t="s">
        <v>309</v>
      </c>
      <c r="E166" s="11"/>
      <c r="F166" s="11" t="s">
        <v>22</v>
      </c>
      <c r="G166" s="11" t="s">
        <v>23</v>
      </c>
      <c r="H166" s="11" t="s">
        <v>310</v>
      </c>
      <c r="I166" s="11">
        <v>55142</v>
      </c>
      <c r="J166" s="11" t="s">
        <v>25</v>
      </c>
      <c r="K166" s="11">
        <v>6.6</v>
      </c>
      <c r="L166" s="12">
        <v>0</v>
      </c>
      <c r="M166" s="12">
        <v>0</v>
      </c>
      <c r="N166" s="12">
        <f t="shared" si="7"/>
        <v>0</v>
      </c>
      <c r="O166" s="12">
        <v>153</v>
      </c>
      <c r="P166" s="12">
        <v>532</v>
      </c>
      <c r="Q166" s="12">
        <f t="shared" si="8"/>
        <v>685</v>
      </c>
      <c r="R166" s="12">
        <v>153</v>
      </c>
      <c r="S166" s="12">
        <v>532</v>
      </c>
      <c r="T166" s="12">
        <f t="shared" si="9"/>
        <v>685</v>
      </c>
      <c r="U166" s="7" t="s">
        <v>26</v>
      </c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x14ac:dyDescent="0.2">
      <c r="A167" s="7">
        <v>163</v>
      </c>
      <c r="B167" s="11" t="s">
        <v>19</v>
      </c>
      <c r="C167" s="11" t="s">
        <v>20</v>
      </c>
      <c r="D167" s="11" t="s">
        <v>311</v>
      </c>
      <c r="E167" s="11"/>
      <c r="F167" s="11" t="s">
        <v>22</v>
      </c>
      <c r="G167" s="11" t="s">
        <v>23</v>
      </c>
      <c r="H167" s="11" t="s">
        <v>312</v>
      </c>
      <c r="I167" s="11">
        <v>55138</v>
      </c>
      <c r="J167" s="11" t="s">
        <v>25</v>
      </c>
      <c r="K167" s="11">
        <v>6.6</v>
      </c>
      <c r="L167" s="12">
        <v>0</v>
      </c>
      <c r="M167" s="12">
        <v>0</v>
      </c>
      <c r="N167" s="12">
        <f t="shared" si="7"/>
        <v>0</v>
      </c>
      <c r="O167" s="12">
        <v>11642</v>
      </c>
      <c r="P167" s="12">
        <v>33847</v>
      </c>
      <c r="Q167" s="12">
        <f t="shared" si="8"/>
        <v>45489</v>
      </c>
      <c r="R167" s="12">
        <v>11642</v>
      </c>
      <c r="S167" s="12">
        <v>33847</v>
      </c>
      <c r="T167" s="12">
        <f t="shared" si="9"/>
        <v>45489</v>
      </c>
      <c r="U167" s="7" t="s">
        <v>26</v>
      </c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x14ac:dyDescent="0.2">
      <c r="A168" s="7">
        <v>164</v>
      </c>
      <c r="B168" s="11" t="s">
        <v>19</v>
      </c>
      <c r="C168" s="11" t="s">
        <v>20</v>
      </c>
      <c r="D168" s="11" t="s">
        <v>249</v>
      </c>
      <c r="E168" s="11"/>
      <c r="F168" s="11" t="s">
        <v>22</v>
      </c>
      <c r="G168" s="11" t="s">
        <v>23</v>
      </c>
      <c r="H168" s="11" t="s">
        <v>313</v>
      </c>
      <c r="I168" s="11">
        <v>55152</v>
      </c>
      <c r="J168" s="11" t="s">
        <v>25</v>
      </c>
      <c r="K168" s="11">
        <v>6.6</v>
      </c>
      <c r="L168" s="12">
        <v>0</v>
      </c>
      <c r="M168" s="12">
        <v>0</v>
      </c>
      <c r="N168" s="12">
        <f t="shared" si="7"/>
        <v>0</v>
      </c>
      <c r="O168" s="12">
        <v>12094</v>
      </c>
      <c r="P168" s="12">
        <v>42656</v>
      </c>
      <c r="Q168" s="12">
        <f t="shared" si="8"/>
        <v>54750</v>
      </c>
      <c r="R168" s="12">
        <v>12094</v>
      </c>
      <c r="S168" s="12">
        <v>42656</v>
      </c>
      <c r="T168" s="12">
        <f t="shared" si="9"/>
        <v>54750</v>
      </c>
      <c r="U168" s="7" t="s">
        <v>26</v>
      </c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x14ac:dyDescent="0.2">
      <c r="A169" s="7">
        <v>165</v>
      </c>
      <c r="B169" s="11" t="s">
        <v>19</v>
      </c>
      <c r="C169" s="11" t="s">
        <v>20</v>
      </c>
      <c r="D169" s="11" t="s">
        <v>259</v>
      </c>
      <c r="E169" s="11"/>
      <c r="F169" s="11" t="s">
        <v>22</v>
      </c>
      <c r="G169" s="11" t="s">
        <v>23</v>
      </c>
      <c r="H169" s="11" t="s">
        <v>314</v>
      </c>
      <c r="I169" s="11">
        <v>55069</v>
      </c>
      <c r="J169" s="11" t="s">
        <v>25</v>
      </c>
      <c r="K169" s="11">
        <v>6.6</v>
      </c>
      <c r="L169" s="12">
        <v>0</v>
      </c>
      <c r="M169" s="12">
        <v>0</v>
      </c>
      <c r="N169" s="12">
        <f t="shared" si="7"/>
        <v>0</v>
      </c>
      <c r="O169" s="12">
        <v>1004</v>
      </c>
      <c r="P169" s="12">
        <v>4098</v>
      </c>
      <c r="Q169" s="12">
        <f t="shared" si="8"/>
        <v>5102</v>
      </c>
      <c r="R169" s="12">
        <v>1004</v>
      </c>
      <c r="S169" s="12">
        <v>4098</v>
      </c>
      <c r="T169" s="12">
        <f t="shared" si="9"/>
        <v>5102</v>
      </c>
      <c r="U169" s="7" t="s">
        <v>26</v>
      </c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x14ac:dyDescent="0.2">
      <c r="A170" s="7">
        <v>166</v>
      </c>
      <c r="B170" s="11" t="s">
        <v>19</v>
      </c>
      <c r="C170" s="11" t="s">
        <v>20</v>
      </c>
      <c r="D170" s="11" t="s">
        <v>315</v>
      </c>
      <c r="E170" s="11"/>
      <c r="F170" s="11" t="s">
        <v>22</v>
      </c>
      <c r="G170" s="11" t="s">
        <v>23</v>
      </c>
      <c r="H170" s="11" t="s">
        <v>316</v>
      </c>
      <c r="I170" s="11">
        <v>6438</v>
      </c>
      <c r="J170" s="11" t="s">
        <v>25</v>
      </c>
      <c r="K170" s="11">
        <v>6.6</v>
      </c>
      <c r="L170" s="12">
        <v>0</v>
      </c>
      <c r="M170" s="12">
        <v>0</v>
      </c>
      <c r="N170" s="12">
        <f t="shared" si="7"/>
        <v>0</v>
      </c>
      <c r="O170" s="12">
        <v>9742</v>
      </c>
      <c r="P170" s="12">
        <v>26536</v>
      </c>
      <c r="Q170" s="12">
        <f t="shared" si="8"/>
        <v>36278</v>
      </c>
      <c r="R170" s="12">
        <v>9742</v>
      </c>
      <c r="S170" s="12">
        <v>26536</v>
      </c>
      <c r="T170" s="12">
        <f t="shared" si="9"/>
        <v>36278</v>
      </c>
      <c r="U170" s="7" t="s">
        <v>26</v>
      </c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x14ac:dyDescent="0.2">
      <c r="A171" s="7">
        <v>167</v>
      </c>
      <c r="B171" s="11" t="s">
        <v>19</v>
      </c>
      <c r="C171" s="11" t="s">
        <v>20</v>
      </c>
      <c r="D171" s="11" t="s">
        <v>264</v>
      </c>
      <c r="E171" s="11"/>
      <c r="F171" s="11" t="s">
        <v>22</v>
      </c>
      <c r="G171" s="11" t="s">
        <v>23</v>
      </c>
      <c r="H171" s="11" t="s">
        <v>317</v>
      </c>
      <c r="I171" s="11">
        <v>6314</v>
      </c>
      <c r="J171" s="11" t="s">
        <v>25</v>
      </c>
      <c r="K171" s="11">
        <v>6.6</v>
      </c>
      <c r="L171" s="12">
        <v>0</v>
      </c>
      <c r="M171" s="12">
        <v>0</v>
      </c>
      <c r="N171" s="12">
        <f t="shared" si="7"/>
        <v>0</v>
      </c>
      <c r="O171" s="12">
        <v>4977</v>
      </c>
      <c r="P171" s="12">
        <v>17127</v>
      </c>
      <c r="Q171" s="12">
        <f t="shared" si="8"/>
        <v>22104</v>
      </c>
      <c r="R171" s="12">
        <v>4977</v>
      </c>
      <c r="S171" s="12">
        <v>17127</v>
      </c>
      <c r="T171" s="12">
        <f t="shared" si="9"/>
        <v>22104</v>
      </c>
      <c r="U171" s="7" t="s">
        <v>26</v>
      </c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x14ac:dyDescent="0.2">
      <c r="A172" s="7">
        <v>168</v>
      </c>
      <c r="B172" s="11" t="s">
        <v>19</v>
      </c>
      <c r="C172" s="11" t="s">
        <v>20</v>
      </c>
      <c r="D172" s="11" t="s">
        <v>318</v>
      </c>
      <c r="E172" s="11"/>
      <c r="F172" s="11" t="s">
        <v>22</v>
      </c>
      <c r="G172" s="11" t="s">
        <v>23</v>
      </c>
      <c r="H172" s="11" t="s">
        <v>319</v>
      </c>
      <c r="I172" s="11">
        <v>55051</v>
      </c>
      <c r="J172" s="11" t="s">
        <v>25</v>
      </c>
      <c r="K172" s="11">
        <v>6.6</v>
      </c>
      <c r="L172" s="12">
        <v>0</v>
      </c>
      <c r="M172" s="12">
        <v>0</v>
      </c>
      <c r="N172" s="12">
        <f t="shared" si="7"/>
        <v>0</v>
      </c>
      <c r="O172" s="12">
        <v>6896</v>
      </c>
      <c r="P172" s="12">
        <v>19267</v>
      </c>
      <c r="Q172" s="12">
        <f t="shared" si="8"/>
        <v>26163</v>
      </c>
      <c r="R172" s="12">
        <v>6896</v>
      </c>
      <c r="S172" s="12">
        <v>19267</v>
      </c>
      <c r="T172" s="12">
        <f t="shared" si="9"/>
        <v>26163</v>
      </c>
      <c r="U172" s="7" t="s">
        <v>26</v>
      </c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x14ac:dyDescent="0.2">
      <c r="A173" s="7">
        <v>169</v>
      </c>
      <c r="B173" s="11" t="s">
        <v>19</v>
      </c>
      <c r="C173" s="11" t="s">
        <v>20</v>
      </c>
      <c r="D173" s="11" t="s">
        <v>320</v>
      </c>
      <c r="E173" s="11"/>
      <c r="F173" s="11" t="s">
        <v>22</v>
      </c>
      <c r="G173" s="11" t="s">
        <v>23</v>
      </c>
      <c r="H173" s="11" t="s">
        <v>321</v>
      </c>
      <c r="I173" s="11">
        <v>55050</v>
      </c>
      <c r="J173" s="11" t="s">
        <v>25</v>
      </c>
      <c r="K173" s="11">
        <v>6.6</v>
      </c>
      <c r="L173" s="12">
        <v>0</v>
      </c>
      <c r="M173" s="12">
        <v>0</v>
      </c>
      <c r="N173" s="12">
        <f t="shared" si="7"/>
        <v>0</v>
      </c>
      <c r="O173" s="12">
        <v>2467</v>
      </c>
      <c r="P173" s="12">
        <v>8466</v>
      </c>
      <c r="Q173" s="12">
        <f t="shared" si="8"/>
        <v>10933</v>
      </c>
      <c r="R173" s="12">
        <v>2467</v>
      </c>
      <c r="S173" s="12">
        <v>8466</v>
      </c>
      <c r="T173" s="12">
        <f t="shared" si="9"/>
        <v>10933</v>
      </c>
      <c r="U173" s="7" t="s">
        <v>26</v>
      </c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x14ac:dyDescent="0.2">
      <c r="A174" s="7">
        <v>170</v>
      </c>
      <c r="B174" s="11" t="s">
        <v>19</v>
      </c>
      <c r="C174" s="11" t="s">
        <v>20</v>
      </c>
      <c r="D174" s="11" t="s">
        <v>322</v>
      </c>
      <c r="E174" s="11"/>
      <c r="F174" s="11" t="s">
        <v>22</v>
      </c>
      <c r="G174" s="11" t="s">
        <v>23</v>
      </c>
      <c r="H174" s="11" t="s">
        <v>323</v>
      </c>
      <c r="I174" s="11">
        <v>55174</v>
      </c>
      <c r="J174" s="11" t="s">
        <v>25</v>
      </c>
      <c r="K174" s="11">
        <v>6.6</v>
      </c>
      <c r="L174" s="12">
        <v>0</v>
      </c>
      <c r="M174" s="12">
        <v>0</v>
      </c>
      <c r="N174" s="12">
        <f t="shared" si="7"/>
        <v>0</v>
      </c>
      <c r="O174" s="12">
        <v>4327</v>
      </c>
      <c r="P174" s="12">
        <v>14683</v>
      </c>
      <c r="Q174" s="12">
        <f t="shared" si="8"/>
        <v>19010</v>
      </c>
      <c r="R174" s="12">
        <v>4327</v>
      </c>
      <c r="S174" s="12">
        <v>14683</v>
      </c>
      <c r="T174" s="12">
        <f t="shared" si="9"/>
        <v>19010</v>
      </c>
      <c r="U174" s="7" t="s">
        <v>26</v>
      </c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x14ac:dyDescent="0.2">
      <c r="A175" s="7">
        <v>171</v>
      </c>
      <c r="B175" s="11" t="s">
        <v>19</v>
      </c>
      <c r="C175" s="11" t="s">
        <v>20</v>
      </c>
      <c r="D175" s="11" t="s">
        <v>324</v>
      </c>
      <c r="E175" s="11"/>
      <c r="F175" s="11" t="s">
        <v>22</v>
      </c>
      <c r="G175" s="11" t="s">
        <v>23</v>
      </c>
      <c r="H175" s="11" t="s">
        <v>325</v>
      </c>
      <c r="I175" s="11">
        <v>55176</v>
      </c>
      <c r="J175" s="11" t="s">
        <v>25</v>
      </c>
      <c r="K175" s="11">
        <v>6.6</v>
      </c>
      <c r="L175" s="12">
        <v>0</v>
      </c>
      <c r="M175" s="12">
        <v>0</v>
      </c>
      <c r="N175" s="12">
        <f t="shared" si="7"/>
        <v>0</v>
      </c>
      <c r="O175" s="12">
        <v>5500</v>
      </c>
      <c r="P175" s="12">
        <v>19331</v>
      </c>
      <c r="Q175" s="12">
        <f t="shared" si="8"/>
        <v>24831</v>
      </c>
      <c r="R175" s="12">
        <v>5500</v>
      </c>
      <c r="S175" s="12">
        <v>19331</v>
      </c>
      <c r="T175" s="12">
        <f t="shared" si="9"/>
        <v>24831</v>
      </c>
      <c r="U175" s="7" t="s">
        <v>26</v>
      </c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x14ac:dyDescent="0.2">
      <c r="A176" s="7">
        <v>172</v>
      </c>
      <c r="B176" s="11" t="s">
        <v>19</v>
      </c>
      <c r="C176" s="11" t="s">
        <v>20</v>
      </c>
      <c r="D176" s="11" t="s">
        <v>326</v>
      </c>
      <c r="E176" s="11"/>
      <c r="F176" s="11" t="s">
        <v>22</v>
      </c>
      <c r="G176" s="11" t="s">
        <v>23</v>
      </c>
      <c r="H176" s="11" t="s">
        <v>327</v>
      </c>
      <c r="I176" s="11">
        <v>55178</v>
      </c>
      <c r="J176" s="11" t="s">
        <v>25</v>
      </c>
      <c r="K176" s="11">
        <v>6.6</v>
      </c>
      <c r="L176" s="12">
        <v>0</v>
      </c>
      <c r="M176" s="12">
        <v>0</v>
      </c>
      <c r="N176" s="12">
        <f t="shared" si="7"/>
        <v>0</v>
      </c>
      <c r="O176" s="12">
        <v>5188</v>
      </c>
      <c r="P176" s="12">
        <v>14599</v>
      </c>
      <c r="Q176" s="12">
        <f t="shared" si="8"/>
        <v>19787</v>
      </c>
      <c r="R176" s="12">
        <v>5188</v>
      </c>
      <c r="S176" s="12">
        <v>14599</v>
      </c>
      <c r="T176" s="12">
        <f t="shared" si="9"/>
        <v>19787</v>
      </c>
      <c r="U176" s="7" t="s">
        <v>26</v>
      </c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x14ac:dyDescent="0.2">
      <c r="A177" s="7">
        <v>173</v>
      </c>
      <c r="B177" s="11" t="s">
        <v>19</v>
      </c>
      <c r="C177" s="11" t="s">
        <v>20</v>
      </c>
      <c r="D177" s="11" t="s">
        <v>328</v>
      </c>
      <c r="E177" s="11"/>
      <c r="F177" s="11" t="s">
        <v>22</v>
      </c>
      <c r="G177" s="11" t="s">
        <v>23</v>
      </c>
      <c r="H177" s="11" t="s">
        <v>329</v>
      </c>
      <c r="I177" s="11">
        <v>55133</v>
      </c>
      <c r="J177" s="11" t="s">
        <v>25</v>
      </c>
      <c r="K177" s="11">
        <v>6.6</v>
      </c>
      <c r="L177" s="12">
        <v>0</v>
      </c>
      <c r="M177" s="12">
        <v>0</v>
      </c>
      <c r="N177" s="12">
        <f t="shared" si="7"/>
        <v>0</v>
      </c>
      <c r="O177" s="12">
        <v>5836</v>
      </c>
      <c r="P177" s="12">
        <v>18734</v>
      </c>
      <c r="Q177" s="12">
        <f t="shared" si="8"/>
        <v>24570</v>
      </c>
      <c r="R177" s="12">
        <v>5836</v>
      </c>
      <c r="S177" s="12">
        <v>18734</v>
      </c>
      <c r="T177" s="12">
        <f t="shared" si="9"/>
        <v>24570</v>
      </c>
      <c r="U177" s="7" t="s">
        <v>26</v>
      </c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x14ac:dyDescent="0.2">
      <c r="A178" s="7">
        <v>174</v>
      </c>
      <c r="B178" s="11" t="s">
        <v>19</v>
      </c>
      <c r="C178" s="11" t="s">
        <v>20</v>
      </c>
      <c r="D178" s="11" t="s">
        <v>330</v>
      </c>
      <c r="E178" s="11"/>
      <c r="F178" s="11" t="s">
        <v>22</v>
      </c>
      <c r="G178" s="11" t="s">
        <v>23</v>
      </c>
      <c r="H178" s="11" t="s">
        <v>331</v>
      </c>
      <c r="I178" s="11">
        <v>55131</v>
      </c>
      <c r="J178" s="11" t="s">
        <v>25</v>
      </c>
      <c r="K178" s="11">
        <v>6.6</v>
      </c>
      <c r="L178" s="12">
        <v>0</v>
      </c>
      <c r="M178" s="12">
        <v>0</v>
      </c>
      <c r="N178" s="12">
        <f t="shared" si="7"/>
        <v>0</v>
      </c>
      <c r="O178" s="12">
        <v>7105</v>
      </c>
      <c r="P178" s="12">
        <v>20245</v>
      </c>
      <c r="Q178" s="12">
        <f t="shared" si="8"/>
        <v>27350</v>
      </c>
      <c r="R178" s="12">
        <v>7105</v>
      </c>
      <c r="S178" s="12">
        <v>20245</v>
      </c>
      <c r="T178" s="12">
        <f t="shared" si="9"/>
        <v>27350</v>
      </c>
      <c r="U178" s="7" t="s">
        <v>26</v>
      </c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x14ac:dyDescent="0.2">
      <c r="A179" s="7">
        <v>175</v>
      </c>
      <c r="B179" s="11" t="s">
        <v>19</v>
      </c>
      <c r="C179" s="11" t="s">
        <v>20</v>
      </c>
      <c r="D179" s="11" t="s">
        <v>332</v>
      </c>
      <c r="E179" s="11"/>
      <c r="F179" s="11" t="s">
        <v>22</v>
      </c>
      <c r="G179" s="11" t="s">
        <v>23</v>
      </c>
      <c r="H179" s="11" t="s">
        <v>333</v>
      </c>
      <c r="I179" s="11">
        <v>55172</v>
      </c>
      <c r="J179" s="11" t="s">
        <v>25</v>
      </c>
      <c r="K179" s="11">
        <v>6.6</v>
      </c>
      <c r="L179" s="12">
        <v>0</v>
      </c>
      <c r="M179" s="12">
        <v>0</v>
      </c>
      <c r="N179" s="12">
        <f t="shared" si="7"/>
        <v>0</v>
      </c>
      <c r="O179" s="12">
        <v>3878</v>
      </c>
      <c r="P179" s="12">
        <v>10492</v>
      </c>
      <c r="Q179" s="12">
        <f t="shared" si="8"/>
        <v>14370</v>
      </c>
      <c r="R179" s="12">
        <v>3878</v>
      </c>
      <c r="S179" s="12">
        <v>10492</v>
      </c>
      <c r="T179" s="12">
        <f t="shared" si="9"/>
        <v>14370</v>
      </c>
      <c r="U179" s="7" t="s">
        <v>26</v>
      </c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x14ac:dyDescent="0.2">
      <c r="A180" s="7">
        <v>176</v>
      </c>
      <c r="B180" s="11" t="s">
        <v>19</v>
      </c>
      <c r="C180" s="11" t="s">
        <v>20</v>
      </c>
      <c r="D180" s="11" t="s">
        <v>334</v>
      </c>
      <c r="E180" s="11"/>
      <c r="F180" s="11" t="s">
        <v>22</v>
      </c>
      <c r="G180" s="11" t="s">
        <v>23</v>
      </c>
      <c r="H180" s="11" t="s">
        <v>335</v>
      </c>
      <c r="I180" s="11">
        <v>55169</v>
      </c>
      <c r="J180" s="11" t="s">
        <v>25</v>
      </c>
      <c r="K180" s="11">
        <v>6.6</v>
      </c>
      <c r="L180" s="12">
        <v>0</v>
      </c>
      <c r="M180" s="12">
        <v>0</v>
      </c>
      <c r="N180" s="12">
        <f t="shared" si="7"/>
        <v>0</v>
      </c>
      <c r="O180" s="12">
        <v>13853</v>
      </c>
      <c r="P180" s="12">
        <v>38515</v>
      </c>
      <c r="Q180" s="12">
        <f t="shared" si="8"/>
        <v>52368</v>
      </c>
      <c r="R180" s="12">
        <v>13853</v>
      </c>
      <c r="S180" s="12">
        <v>38515</v>
      </c>
      <c r="T180" s="12">
        <f t="shared" si="9"/>
        <v>52368</v>
      </c>
      <c r="U180" s="7" t="s">
        <v>26</v>
      </c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x14ac:dyDescent="0.2">
      <c r="A181" s="7">
        <v>177</v>
      </c>
      <c r="B181" s="11" t="s">
        <v>19</v>
      </c>
      <c r="C181" s="11" t="s">
        <v>20</v>
      </c>
      <c r="D181" s="11" t="s">
        <v>332</v>
      </c>
      <c r="E181" s="11"/>
      <c r="F181" s="11" t="s">
        <v>22</v>
      </c>
      <c r="G181" s="11" t="s">
        <v>23</v>
      </c>
      <c r="H181" s="11" t="s">
        <v>336</v>
      </c>
      <c r="I181" s="11">
        <v>55171</v>
      </c>
      <c r="J181" s="11" t="s">
        <v>25</v>
      </c>
      <c r="K181" s="11">
        <v>6.6</v>
      </c>
      <c r="L181" s="12">
        <v>0</v>
      </c>
      <c r="M181" s="12">
        <v>0</v>
      </c>
      <c r="N181" s="12">
        <f t="shared" si="7"/>
        <v>0</v>
      </c>
      <c r="O181" s="12">
        <v>10383</v>
      </c>
      <c r="P181" s="12">
        <v>27890</v>
      </c>
      <c r="Q181" s="12">
        <f t="shared" si="8"/>
        <v>38273</v>
      </c>
      <c r="R181" s="12">
        <v>10383</v>
      </c>
      <c r="S181" s="12">
        <v>27890</v>
      </c>
      <c r="T181" s="12">
        <f t="shared" si="9"/>
        <v>38273</v>
      </c>
      <c r="U181" s="7" t="s">
        <v>26</v>
      </c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x14ac:dyDescent="0.2">
      <c r="A182" s="7">
        <v>178</v>
      </c>
      <c r="B182" s="11" t="s">
        <v>19</v>
      </c>
      <c r="C182" s="11" t="s">
        <v>20</v>
      </c>
      <c r="D182" s="11" t="s">
        <v>337</v>
      </c>
      <c r="E182" s="11"/>
      <c r="F182" s="11" t="s">
        <v>22</v>
      </c>
      <c r="G182" s="11" t="s">
        <v>23</v>
      </c>
      <c r="H182" s="11" t="s">
        <v>338</v>
      </c>
      <c r="I182" s="11">
        <v>55132</v>
      </c>
      <c r="J182" s="11" t="s">
        <v>25</v>
      </c>
      <c r="K182" s="11">
        <v>6.6</v>
      </c>
      <c r="L182" s="12">
        <v>0</v>
      </c>
      <c r="M182" s="12">
        <v>0</v>
      </c>
      <c r="N182" s="12">
        <f t="shared" si="7"/>
        <v>0</v>
      </c>
      <c r="O182" s="12">
        <v>1642</v>
      </c>
      <c r="P182" s="12">
        <v>4399</v>
      </c>
      <c r="Q182" s="12">
        <f t="shared" si="8"/>
        <v>6041</v>
      </c>
      <c r="R182" s="12">
        <v>1642</v>
      </c>
      <c r="S182" s="12">
        <v>4399</v>
      </c>
      <c r="T182" s="12">
        <f t="shared" si="9"/>
        <v>6041</v>
      </c>
      <c r="U182" s="7" t="s">
        <v>26</v>
      </c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x14ac:dyDescent="0.2">
      <c r="A183" s="7">
        <v>179</v>
      </c>
      <c r="B183" s="11" t="s">
        <v>19</v>
      </c>
      <c r="C183" s="11" t="s">
        <v>20</v>
      </c>
      <c r="D183" s="11" t="s">
        <v>334</v>
      </c>
      <c r="E183" s="11"/>
      <c r="F183" s="11" t="s">
        <v>22</v>
      </c>
      <c r="G183" s="11" t="s">
        <v>23</v>
      </c>
      <c r="H183" s="11" t="s">
        <v>339</v>
      </c>
      <c r="I183" s="11">
        <v>55167</v>
      </c>
      <c r="J183" s="11" t="s">
        <v>25</v>
      </c>
      <c r="K183" s="11">
        <v>6.6</v>
      </c>
      <c r="L183" s="12">
        <v>0</v>
      </c>
      <c r="M183" s="12">
        <v>0</v>
      </c>
      <c r="N183" s="12">
        <f t="shared" si="7"/>
        <v>0</v>
      </c>
      <c r="O183" s="12">
        <v>10703</v>
      </c>
      <c r="P183" s="12">
        <v>37341</v>
      </c>
      <c r="Q183" s="12">
        <f t="shared" si="8"/>
        <v>48044</v>
      </c>
      <c r="R183" s="12">
        <v>10703</v>
      </c>
      <c r="S183" s="12">
        <v>37341</v>
      </c>
      <c r="T183" s="12">
        <f t="shared" si="9"/>
        <v>48044</v>
      </c>
      <c r="U183" s="7" t="s">
        <v>26</v>
      </c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x14ac:dyDescent="0.2">
      <c r="A184" s="7">
        <v>180</v>
      </c>
      <c r="B184" s="11" t="s">
        <v>19</v>
      </c>
      <c r="C184" s="11" t="s">
        <v>20</v>
      </c>
      <c r="D184" s="11" t="s">
        <v>332</v>
      </c>
      <c r="E184" s="11"/>
      <c r="F184" s="11" t="s">
        <v>22</v>
      </c>
      <c r="G184" s="11" t="s">
        <v>23</v>
      </c>
      <c r="H184" s="11" t="s">
        <v>340</v>
      </c>
      <c r="I184" s="11">
        <v>55170</v>
      </c>
      <c r="J184" s="11" t="s">
        <v>25</v>
      </c>
      <c r="K184" s="11">
        <v>6.6</v>
      </c>
      <c r="L184" s="12">
        <v>0</v>
      </c>
      <c r="M184" s="12">
        <v>0</v>
      </c>
      <c r="N184" s="12">
        <f t="shared" si="7"/>
        <v>0</v>
      </c>
      <c r="O184" s="12">
        <v>9071</v>
      </c>
      <c r="P184" s="12">
        <v>32164</v>
      </c>
      <c r="Q184" s="12">
        <f t="shared" si="8"/>
        <v>41235</v>
      </c>
      <c r="R184" s="12">
        <v>9071</v>
      </c>
      <c r="S184" s="12">
        <v>32164</v>
      </c>
      <c r="T184" s="12">
        <f t="shared" si="9"/>
        <v>41235</v>
      </c>
      <c r="U184" s="7" t="s">
        <v>26</v>
      </c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x14ac:dyDescent="0.2">
      <c r="A185" s="7">
        <v>181</v>
      </c>
      <c r="B185" s="11" t="s">
        <v>19</v>
      </c>
      <c r="C185" s="11" t="s">
        <v>20</v>
      </c>
      <c r="D185" s="11" t="s">
        <v>341</v>
      </c>
      <c r="E185" s="11"/>
      <c r="F185" s="11" t="s">
        <v>22</v>
      </c>
      <c r="G185" s="11" t="s">
        <v>23</v>
      </c>
      <c r="H185" s="11" t="s">
        <v>342</v>
      </c>
      <c r="I185" s="11">
        <v>55177</v>
      </c>
      <c r="J185" s="11" t="s">
        <v>25</v>
      </c>
      <c r="K185" s="11">
        <v>6.6</v>
      </c>
      <c r="L185" s="12">
        <v>0</v>
      </c>
      <c r="M185" s="12">
        <v>0</v>
      </c>
      <c r="N185" s="12">
        <f t="shared" si="7"/>
        <v>0</v>
      </c>
      <c r="O185" s="12">
        <v>1351</v>
      </c>
      <c r="P185" s="12">
        <v>3886</v>
      </c>
      <c r="Q185" s="12">
        <f t="shared" si="8"/>
        <v>5237</v>
      </c>
      <c r="R185" s="12">
        <v>1351</v>
      </c>
      <c r="S185" s="12">
        <v>3886</v>
      </c>
      <c r="T185" s="12">
        <f t="shared" si="9"/>
        <v>5237</v>
      </c>
      <c r="U185" s="7" t="s">
        <v>26</v>
      </c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x14ac:dyDescent="0.2">
      <c r="A186" s="7">
        <v>182</v>
      </c>
      <c r="B186" s="11" t="s">
        <v>19</v>
      </c>
      <c r="C186" s="11" t="s">
        <v>20</v>
      </c>
      <c r="D186" s="11" t="s">
        <v>343</v>
      </c>
      <c r="E186" s="11"/>
      <c r="F186" s="11" t="s">
        <v>22</v>
      </c>
      <c r="G186" s="11" t="s">
        <v>23</v>
      </c>
      <c r="H186" s="11" t="s">
        <v>344</v>
      </c>
      <c r="I186" s="11">
        <v>5341</v>
      </c>
      <c r="J186" s="11" t="s">
        <v>25</v>
      </c>
      <c r="K186" s="11">
        <v>6.6</v>
      </c>
      <c r="L186" s="12">
        <v>0</v>
      </c>
      <c r="M186" s="12">
        <v>0</v>
      </c>
      <c r="N186" s="12">
        <f t="shared" si="7"/>
        <v>0</v>
      </c>
      <c r="O186" s="12">
        <v>4182</v>
      </c>
      <c r="P186" s="12">
        <v>13816</v>
      </c>
      <c r="Q186" s="12">
        <f t="shared" si="8"/>
        <v>17998</v>
      </c>
      <c r="R186" s="12">
        <v>4182</v>
      </c>
      <c r="S186" s="12">
        <v>13816</v>
      </c>
      <c r="T186" s="12">
        <f t="shared" si="9"/>
        <v>17998</v>
      </c>
      <c r="U186" s="7" t="s">
        <v>26</v>
      </c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x14ac:dyDescent="0.2">
      <c r="A187" s="7">
        <v>183</v>
      </c>
      <c r="B187" s="11" t="s">
        <v>19</v>
      </c>
      <c r="C187" s="11" t="s">
        <v>20</v>
      </c>
      <c r="D187" s="11" t="s">
        <v>345</v>
      </c>
      <c r="E187" s="11"/>
      <c r="F187" s="11" t="s">
        <v>22</v>
      </c>
      <c r="G187" s="11" t="s">
        <v>23</v>
      </c>
      <c r="H187" s="11" t="s">
        <v>346</v>
      </c>
      <c r="I187" s="11">
        <v>55175</v>
      </c>
      <c r="J187" s="11" t="s">
        <v>25</v>
      </c>
      <c r="K187" s="11">
        <v>6.6</v>
      </c>
      <c r="L187" s="12">
        <v>0</v>
      </c>
      <c r="M187" s="12">
        <v>0</v>
      </c>
      <c r="N187" s="12">
        <f t="shared" si="7"/>
        <v>0</v>
      </c>
      <c r="O187" s="12">
        <v>3635</v>
      </c>
      <c r="P187" s="12">
        <v>12829</v>
      </c>
      <c r="Q187" s="12">
        <f t="shared" si="8"/>
        <v>16464</v>
      </c>
      <c r="R187" s="12">
        <v>3635</v>
      </c>
      <c r="S187" s="12">
        <v>12829</v>
      </c>
      <c r="T187" s="12">
        <f t="shared" si="9"/>
        <v>16464</v>
      </c>
      <c r="U187" s="7" t="s">
        <v>26</v>
      </c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x14ac:dyDescent="0.2">
      <c r="A188" s="7">
        <v>184</v>
      </c>
      <c r="B188" s="11" t="s">
        <v>19</v>
      </c>
      <c r="C188" s="11" t="s">
        <v>20</v>
      </c>
      <c r="D188" s="11" t="s">
        <v>324</v>
      </c>
      <c r="E188" s="11"/>
      <c r="F188" s="11" t="s">
        <v>22</v>
      </c>
      <c r="G188" s="11" t="s">
        <v>23</v>
      </c>
      <c r="H188" s="11" t="s">
        <v>347</v>
      </c>
      <c r="I188" s="11">
        <v>55134</v>
      </c>
      <c r="J188" s="11" t="s">
        <v>25</v>
      </c>
      <c r="K188" s="11">
        <v>6.6</v>
      </c>
      <c r="L188" s="12">
        <v>0</v>
      </c>
      <c r="M188" s="12">
        <v>0</v>
      </c>
      <c r="N188" s="12">
        <f t="shared" si="7"/>
        <v>0</v>
      </c>
      <c r="O188" s="12">
        <v>2437</v>
      </c>
      <c r="P188" s="12">
        <v>8134</v>
      </c>
      <c r="Q188" s="12">
        <f t="shared" si="8"/>
        <v>10571</v>
      </c>
      <c r="R188" s="12">
        <v>2437</v>
      </c>
      <c r="S188" s="12">
        <v>8134</v>
      </c>
      <c r="T188" s="12">
        <f t="shared" si="9"/>
        <v>10571</v>
      </c>
      <c r="U188" s="7" t="s">
        <v>26</v>
      </c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x14ac:dyDescent="0.2">
      <c r="A189" s="7">
        <v>185</v>
      </c>
      <c r="B189" s="11" t="s">
        <v>19</v>
      </c>
      <c r="C189" s="11" t="s">
        <v>20</v>
      </c>
      <c r="D189" s="11" t="s">
        <v>332</v>
      </c>
      <c r="E189" s="11"/>
      <c r="F189" s="11" t="s">
        <v>22</v>
      </c>
      <c r="G189" s="11" t="s">
        <v>23</v>
      </c>
      <c r="H189" s="11" t="s">
        <v>348</v>
      </c>
      <c r="I189" s="11">
        <v>55168</v>
      </c>
      <c r="J189" s="11" t="s">
        <v>25</v>
      </c>
      <c r="K189" s="11">
        <v>6.6</v>
      </c>
      <c r="L189" s="12">
        <v>0</v>
      </c>
      <c r="M189" s="12">
        <v>0</v>
      </c>
      <c r="N189" s="12">
        <f t="shared" si="7"/>
        <v>0</v>
      </c>
      <c r="O189" s="12">
        <v>678</v>
      </c>
      <c r="P189" s="12">
        <v>750</v>
      </c>
      <c r="Q189" s="12">
        <f t="shared" si="8"/>
        <v>1428</v>
      </c>
      <c r="R189" s="12">
        <v>678</v>
      </c>
      <c r="S189" s="12">
        <v>750</v>
      </c>
      <c r="T189" s="12">
        <f t="shared" si="9"/>
        <v>1428</v>
      </c>
      <c r="U189" s="7" t="s">
        <v>26</v>
      </c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x14ac:dyDescent="0.2">
      <c r="A190" s="7">
        <v>186</v>
      </c>
      <c r="B190" s="11" t="s">
        <v>19</v>
      </c>
      <c r="C190" s="11" t="s">
        <v>20</v>
      </c>
      <c r="D190" s="11" t="s">
        <v>349</v>
      </c>
      <c r="E190" s="11"/>
      <c r="F190" s="11" t="s">
        <v>22</v>
      </c>
      <c r="G190" s="11" t="s">
        <v>23</v>
      </c>
      <c r="H190" s="11" t="s">
        <v>350</v>
      </c>
      <c r="I190" s="11">
        <v>55136</v>
      </c>
      <c r="J190" s="11" t="s">
        <v>25</v>
      </c>
      <c r="K190" s="11">
        <v>6.6</v>
      </c>
      <c r="L190" s="12">
        <v>0</v>
      </c>
      <c r="M190" s="12">
        <v>0</v>
      </c>
      <c r="N190" s="12">
        <f t="shared" si="7"/>
        <v>0</v>
      </c>
      <c r="O190" s="12">
        <v>5340</v>
      </c>
      <c r="P190" s="12">
        <v>20115</v>
      </c>
      <c r="Q190" s="12">
        <f t="shared" si="8"/>
        <v>25455</v>
      </c>
      <c r="R190" s="12">
        <v>5340</v>
      </c>
      <c r="S190" s="12">
        <v>20115</v>
      </c>
      <c r="T190" s="12">
        <f t="shared" si="9"/>
        <v>25455</v>
      </c>
      <c r="U190" s="7" t="s">
        <v>26</v>
      </c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x14ac:dyDescent="0.2">
      <c r="A191" s="7">
        <v>187</v>
      </c>
      <c r="B191" s="11" t="s">
        <v>19</v>
      </c>
      <c r="C191" s="11" t="s">
        <v>20</v>
      </c>
      <c r="D191" s="11" t="s">
        <v>351</v>
      </c>
      <c r="E191" s="11"/>
      <c r="F191" s="11" t="s">
        <v>22</v>
      </c>
      <c r="G191" s="11" t="s">
        <v>23</v>
      </c>
      <c r="H191" s="11" t="s">
        <v>352</v>
      </c>
      <c r="I191" s="11">
        <v>55113</v>
      </c>
      <c r="J191" s="11" t="s">
        <v>25</v>
      </c>
      <c r="K191" s="11">
        <v>6.6</v>
      </c>
      <c r="L191" s="12">
        <v>0</v>
      </c>
      <c r="M191" s="12">
        <v>0</v>
      </c>
      <c r="N191" s="12">
        <f t="shared" si="7"/>
        <v>0</v>
      </c>
      <c r="O191" s="12">
        <v>11664</v>
      </c>
      <c r="P191" s="12">
        <v>39578</v>
      </c>
      <c r="Q191" s="12">
        <f t="shared" si="8"/>
        <v>51242</v>
      </c>
      <c r="R191" s="12">
        <v>11664</v>
      </c>
      <c r="S191" s="12">
        <v>39578</v>
      </c>
      <c r="T191" s="12">
        <f t="shared" si="9"/>
        <v>51242</v>
      </c>
      <c r="U191" s="7" t="s">
        <v>26</v>
      </c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x14ac:dyDescent="0.2">
      <c r="A192" s="7">
        <v>188</v>
      </c>
      <c r="B192" s="11" t="s">
        <v>19</v>
      </c>
      <c r="C192" s="11" t="s">
        <v>20</v>
      </c>
      <c r="D192" s="11" t="s">
        <v>353</v>
      </c>
      <c r="E192" s="11"/>
      <c r="F192" s="11" t="s">
        <v>22</v>
      </c>
      <c r="G192" s="11" t="s">
        <v>23</v>
      </c>
      <c r="H192" s="11" t="s">
        <v>354</v>
      </c>
      <c r="I192" s="11">
        <v>55128</v>
      </c>
      <c r="J192" s="11" t="s">
        <v>25</v>
      </c>
      <c r="K192" s="11">
        <v>6.6</v>
      </c>
      <c r="L192" s="12">
        <v>0</v>
      </c>
      <c r="M192" s="12">
        <v>0</v>
      </c>
      <c r="N192" s="12">
        <f t="shared" si="7"/>
        <v>0</v>
      </c>
      <c r="O192" s="12">
        <v>8542</v>
      </c>
      <c r="P192" s="12">
        <v>28836</v>
      </c>
      <c r="Q192" s="12">
        <f t="shared" si="8"/>
        <v>37378</v>
      </c>
      <c r="R192" s="12">
        <v>8542</v>
      </c>
      <c r="S192" s="12">
        <v>28836</v>
      </c>
      <c r="T192" s="12">
        <f t="shared" si="9"/>
        <v>37378</v>
      </c>
      <c r="U192" s="7" t="s">
        <v>26</v>
      </c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s="13" customFormat="1" x14ac:dyDescent="0.2">
      <c r="A193" s="7">
        <v>189</v>
      </c>
      <c r="B193" s="11" t="s">
        <v>19</v>
      </c>
      <c r="C193" s="11" t="s">
        <v>20</v>
      </c>
      <c r="D193" s="11" t="s">
        <v>355</v>
      </c>
      <c r="E193" s="11"/>
      <c r="F193" s="11" t="s">
        <v>22</v>
      </c>
      <c r="G193" s="11" t="s">
        <v>23</v>
      </c>
      <c r="H193" s="11" t="s">
        <v>356</v>
      </c>
      <c r="I193" s="11">
        <v>55126</v>
      </c>
      <c r="J193" s="11" t="s">
        <v>25</v>
      </c>
      <c r="K193" s="11">
        <v>6.6</v>
      </c>
      <c r="L193" s="12">
        <v>0</v>
      </c>
      <c r="M193" s="12">
        <v>0</v>
      </c>
      <c r="N193" s="12">
        <f t="shared" si="7"/>
        <v>0</v>
      </c>
      <c r="O193" s="12">
        <v>1928</v>
      </c>
      <c r="P193" s="12">
        <v>7009</v>
      </c>
      <c r="Q193" s="12">
        <f t="shared" si="8"/>
        <v>8937</v>
      </c>
      <c r="R193" s="12">
        <v>1928</v>
      </c>
      <c r="S193" s="12">
        <v>7009</v>
      </c>
      <c r="T193" s="12">
        <f t="shared" si="9"/>
        <v>8937</v>
      </c>
      <c r="U193" s="7" t="s">
        <v>26</v>
      </c>
    </row>
    <row r="194" spans="1:1024" x14ac:dyDescent="0.2">
      <c r="A194" s="7">
        <v>190</v>
      </c>
      <c r="B194" s="11" t="s">
        <v>19</v>
      </c>
      <c r="C194" s="11" t="s">
        <v>20</v>
      </c>
      <c r="D194" s="11" t="s">
        <v>357</v>
      </c>
      <c r="E194" s="11"/>
      <c r="F194" s="11" t="s">
        <v>22</v>
      </c>
      <c r="G194" s="11" t="s">
        <v>23</v>
      </c>
      <c r="H194" s="11" t="s">
        <v>358</v>
      </c>
      <c r="I194" s="11">
        <v>55193</v>
      </c>
      <c r="J194" s="11" t="s">
        <v>25</v>
      </c>
      <c r="K194" s="11">
        <v>6.6</v>
      </c>
      <c r="L194" s="12">
        <v>0</v>
      </c>
      <c r="M194" s="12">
        <v>0</v>
      </c>
      <c r="N194" s="12">
        <f t="shared" si="7"/>
        <v>0</v>
      </c>
      <c r="O194" s="12">
        <v>5615</v>
      </c>
      <c r="P194" s="12">
        <v>22091</v>
      </c>
      <c r="Q194" s="12">
        <f t="shared" si="8"/>
        <v>27706</v>
      </c>
      <c r="R194" s="12">
        <v>5615</v>
      </c>
      <c r="S194" s="12">
        <v>22091</v>
      </c>
      <c r="T194" s="12">
        <f t="shared" si="9"/>
        <v>27706</v>
      </c>
      <c r="U194" s="7" t="s">
        <v>26</v>
      </c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x14ac:dyDescent="0.2">
      <c r="A195" s="7">
        <v>191</v>
      </c>
      <c r="B195" s="11" t="s">
        <v>19</v>
      </c>
      <c r="C195" s="11" t="s">
        <v>20</v>
      </c>
      <c r="D195" s="11" t="s">
        <v>359</v>
      </c>
      <c r="E195" s="11"/>
      <c r="F195" s="11" t="s">
        <v>22</v>
      </c>
      <c r="G195" s="11" t="s">
        <v>23</v>
      </c>
      <c r="H195" s="11" t="s">
        <v>360</v>
      </c>
      <c r="I195" s="11">
        <v>55198</v>
      </c>
      <c r="J195" s="11" t="s">
        <v>25</v>
      </c>
      <c r="K195" s="11">
        <v>6.6</v>
      </c>
      <c r="L195" s="12">
        <v>0</v>
      </c>
      <c r="M195" s="12">
        <v>0</v>
      </c>
      <c r="N195" s="12">
        <f t="shared" si="7"/>
        <v>0</v>
      </c>
      <c r="O195" s="12">
        <v>2980</v>
      </c>
      <c r="P195" s="12">
        <v>10322</v>
      </c>
      <c r="Q195" s="12">
        <f t="shared" si="8"/>
        <v>13302</v>
      </c>
      <c r="R195" s="12">
        <v>2980</v>
      </c>
      <c r="S195" s="12">
        <v>10322</v>
      </c>
      <c r="T195" s="12">
        <f t="shared" si="9"/>
        <v>13302</v>
      </c>
      <c r="U195" s="7" t="s">
        <v>26</v>
      </c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x14ac:dyDescent="0.2">
      <c r="A196" s="7">
        <v>192</v>
      </c>
      <c r="B196" s="11" t="s">
        <v>19</v>
      </c>
      <c r="C196" s="11" t="s">
        <v>20</v>
      </c>
      <c r="D196" s="11" t="s">
        <v>359</v>
      </c>
      <c r="E196" s="11"/>
      <c r="F196" s="11" t="s">
        <v>22</v>
      </c>
      <c r="G196" s="11" t="s">
        <v>23</v>
      </c>
      <c r="H196" s="11" t="s">
        <v>361</v>
      </c>
      <c r="I196" s="11">
        <v>55197</v>
      </c>
      <c r="J196" s="11" t="s">
        <v>25</v>
      </c>
      <c r="K196" s="11">
        <v>6.6</v>
      </c>
      <c r="L196" s="12">
        <v>0</v>
      </c>
      <c r="M196" s="12">
        <v>0</v>
      </c>
      <c r="N196" s="12">
        <f t="shared" si="7"/>
        <v>0</v>
      </c>
      <c r="O196" s="12">
        <v>5304</v>
      </c>
      <c r="P196" s="12">
        <v>14742</v>
      </c>
      <c r="Q196" s="12">
        <f t="shared" si="8"/>
        <v>20046</v>
      </c>
      <c r="R196" s="12">
        <v>5304</v>
      </c>
      <c r="S196" s="12">
        <v>14742</v>
      </c>
      <c r="T196" s="12">
        <f t="shared" si="9"/>
        <v>20046</v>
      </c>
      <c r="U196" s="7" t="s">
        <v>26</v>
      </c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x14ac:dyDescent="0.2">
      <c r="A197" s="7">
        <v>193</v>
      </c>
      <c r="B197" s="11" t="s">
        <v>19</v>
      </c>
      <c r="C197" s="11" t="s">
        <v>20</v>
      </c>
      <c r="D197" s="11" t="s">
        <v>362</v>
      </c>
      <c r="E197" s="11"/>
      <c r="F197" s="11" t="s">
        <v>22</v>
      </c>
      <c r="G197" s="11" t="s">
        <v>23</v>
      </c>
      <c r="H197" s="11" t="s">
        <v>363</v>
      </c>
      <c r="I197" s="11">
        <v>55189</v>
      </c>
      <c r="J197" s="11" t="s">
        <v>25</v>
      </c>
      <c r="K197" s="11">
        <v>6.6</v>
      </c>
      <c r="L197" s="12">
        <v>0</v>
      </c>
      <c r="M197" s="12">
        <v>0</v>
      </c>
      <c r="N197" s="12">
        <f t="shared" ref="N197:N260" si="10">L197+M197</f>
        <v>0</v>
      </c>
      <c r="O197" s="12">
        <v>5958</v>
      </c>
      <c r="P197" s="12">
        <v>19795</v>
      </c>
      <c r="Q197" s="12">
        <f t="shared" ref="Q197:Q260" si="11">O197+P197</f>
        <v>25753</v>
      </c>
      <c r="R197" s="12">
        <v>5958</v>
      </c>
      <c r="S197" s="12">
        <v>19795</v>
      </c>
      <c r="T197" s="12">
        <f t="shared" ref="T197:T260" si="12">R197+S197</f>
        <v>25753</v>
      </c>
      <c r="U197" s="7" t="s">
        <v>26</v>
      </c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x14ac:dyDescent="0.2">
      <c r="A198" s="7">
        <v>194</v>
      </c>
      <c r="B198" s="11" t="s">
        <v>19</v>
      </c>
      <c r="C198" s="11" t="s">
        <v>20</v>
      </c>
      <c r="D198" s="11" t="s">
        <v>353</v>
      </c>
      <c r="E198" s="11"/>
      <c r="F198" s="11" t="s">
        <v>22</v>
      </c>
      <c r="G198" s="11" t="s">
        <v>23</v>
      </c>
      <c r="H198" s="11" t="s">
        <v>364</v>
      </c>
      <c r="I198" s="11">
        <v>55117</v>
      </c>
      <c r="J198" s="11" t="s">
        <v>25</v>
      </c>
      <c r="K198" s="11">
        <v>6.6</v>
      </c>
      <c r="L198" s="12">
        <v>0</v>
      </c>
      <c r="M198" s="12">
        <v>0</v>
      </c>
      <c r="N198" s="12">
        <f t="shared" si="10"/>
        <v>0</v>
      </c>
      <c r="O198" s="12">
        <v>3353</v>
      </c>
      <c r="P198" s="12">
        <v>11283</v>
      </c>
      <c r="Q198" s="12">
        <f t="shared" si="11"/>
        <v>14636</v>
      </c>
      <c r="R198" s="12">
        <v>3353</v>
      </c>
      <c r="S198" s="12">
        <v>11283</v>
      </c>
      <c r="T198" s="12">
        <f t="shared" si="12"/>
        <v>14636</v>
      </c>
      <c r="U198" s="7" t="s">
        <v>26</v>
      </c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x14ac:dyDescent="0.2">
      <c r="A199" s="7">
        <v>195</v>
      </c>
      <c r="B199" s="11" t="s">
        <v>19</v>
      </c>
      <c r="C199" s="11" t="s">
        <v>20</v>
      </c>
      <c r="D199" s="11" t="s">
        <v>353</v>
      </c>
      <c r="E199" s="11"/>
      <c r="F199" s="11" t="s">
        <v>22</v>
      </c>
      <c r="G199" s="11" t="s">
        <v>23</v>
      </c>
      <c r="H199" s="11" t="s">
        <v>365</v>
      </c>
      <c r="I199" s="11">
        <v>55118</v>
      </c>
      <c r="J199" s="11" t="s">
        <v>25</v>
      </c>
      <c r="K199" s="11">
        <v>6.6</v>
      </c>
      <c r="L199" s="12">
        <v>0</v>
      </c>
      <c r="M199" s="12">
        <v>0</v>
      </c>
      <c r="N199" s="12">
        <f t="shared" si="10"/>
        <v>0</v>
      </c>
      <c r="O199" s="12">
        <v>4573</v>
      </c>
      <c r="P199" s="12">
        <v>10265</v>
      </c>
      <c r="Q199" s="12">
        <f t="shared" si="11"/>
        <v>14838</v>
      </c>
      <c r="R199" s="12">
        <v>4573</v>
      </c>
      <c r="S199" s="12">
        <v>10265</v>
      </c>
      <c r="T199" s="12">
        <f t="shared" si="12"/>
        <v>14838</v>
      </c>
      <c r="U199" s="7" t="s">
        <v>26</v>
      </c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x14ac:dyDescent="0.2">
      <c r="A200" s="7">
        <v>196</v>
      </c>
      <c r="B200" s="11" t="s">
        <v>19</v>
      </c>
      <c r="C200" s="11" t="s">
        <v>20</v>
      </c>
      <c r="D200" s="11" t="s">
        <v>353</v>
      </c>
      <c r="E200" s="11"/>
      <c r="F200" s="11" t="s">
        <v>22</v>
      </c>
      <c r="G200" s="11" t="s">
        <v>23</v>
      </c>
      <c r="H200" s="11" t="s">
        <v>366</v>
      </c>
      <c r="I200" s="11">
        <v>55114</v>
      </c>
      <c r="J200" s="11" t="s">
        <v>25</v>
      </c>
      <c r="K200" s="11">
        <v>6.6</v>
      </c>
      <c r="L200" s="12">
        <v>0</v>
      </c>
      <c r="M200" s="12">
        <v>0</v>
      </c>
      <c r="N200" s="12">
        <f t="shared" si="10"/>
        <v>0</v>
      </c>
      <c r="O200" s="12">
        <v>3890</v>
      </c>
      <c r="P200" s="12">
        <v>12652</v>
      </c>
      <c r="Q200" s="12">
        <f t="shared" si="11"/>
        <v>16542</v>
      </c>
      <c r="R200" s="12">
        <v>3890</v>
      </c>
      <c r="S200" s="12">
        <v>12652</v>
      </c>
      <c r="T200" s="12">
        <f t="shared" si="12"/>
        <v>16542</v>
      </c>
      <c r="U200" s="7" t="s">
        <v>26</v>
      </c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x14ac:dyDescent="0.2">
      <c r="A201" s="7">
        <v>197</v>
      </c>
      <c r="B201" s="11" t="s">
        <v>19</v>
      </c>
      <c r="C201" s="11" t="s">
        <v>20</v>
      </c>
      <c r="D201" s="11" t="s">
        <v>367</v>
      </c>
      <c r="E201" s="11"/>
      <c r="F201" s="11" t="s">
        <v>22</v>
      </c>
      <c r="G201" s="11" t="s">
        <v>23</v>
      </c>
      <c r="H201" s="11" t="s">
        <v>368</v>
      </c>
      <c r="I201" s="11">
        <v>55116</v>
      </c>
      <c r="J201" s="11" t="s">
        <v>25</v>
      </c>
      <c r="K201" s="11">
        <v>6.6</v>
      </c>
      <c r="L201" s="12">
        <v>0</v>
      </c>
      <c r="M201" s="12">
        <v>0</v>
      </c>
      <c r="N201" s="12">
        <f t="shared" si="10"/>
        <v>0</v>
      </c>
      <c r="O201" s="12">
        <v>3813</v>
      </c>
      <c r="P201" s="12">
        <v>12828</v>
      </c>
      <c r="Q201" s="12">
        <f t="shared" si="11"/>
        <v>16641</v>
      </c>
      <c r="R201" s="12">
        <v>3813</v>
      </c>
      <c r="S201" s="12">
        <v>12828</v>
      </c>
      <c r="T201" s="12">
        <f t="shared" si="12"/>
        <v>16641</v>
      </c>
      <c r="U201" s="7" t="s">
        <v>26</v>
      </c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x14ac:dyDescent="0.2">
      <c r="A202" s="7">
        <v>198</v>
      </c>
      <c r="B202" s="11" t="s">
        <v>19</v>
      </c>
      <c r="C202" s="11" t="s">
        <v>20</v>
      </c>
      <c r="D202" s="11" t="s">
        <v>369</v>
      </c>
      <c r="E202" s="11"/>
      <c r="F202" s="11" t="s">
        <v>22</v>
      </c>
      <c r="G202" s="11" t="s">
        <v>23</v>
      </c>
      <c r="H202" s="11" t="s">
        <v>370</v>
      </c>
      <c r="I202" s="11">
        <v>76548</v>
      </c>
      <c r="J202" s="11" t="s">
        <v>25</v>
      </c>
      <c r="K202" s="11">
        <v>6.6</v>
      </c>
      <c r="L202" s="12">
        <v>0</v>
      </c>
      <c r="M202" s="12">
        <v>0</v>
      </c>
      <c r="N202" s="12">
        <f t="shared" si="10"/>
        <v>0</v>
      </c>
      <c r="O202" s="12">
        <v>4592</v>
      </c>
      <c r="P202" s="12">
        <v>14692</v>
      </c>
      <c r="Q202" s="12">
        <f t="shared" si="11"/>
        <v>19284</v>
      </c>
      <c r="R202" s="12">
        <v>4592</v>
      </c>
      <c r="S202" s="12">
        <v>14692</v>
      </c>
      <c r="T202" s="12">
        <f t="shared" si="12"/>
        <v>19284</v>
      </c>
      <c r="U202" s="7" t="s">
        <v>26</v>
      </c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x14ac:dyDescent="0.2">
      <c r="A203" s="7">
        <v>199</v>
      </c>
      <c r="B203" s="11" t="s">
        <v>19</v>
      </c>
      <c r="C203" s="11" t="s">
        <v>20</v>
      </c>
      <c r="D203" s="11" t="s">
        <v>371</v>
      </c>
      <c r="E203" s="11"/>
      <c r="F203" s="11" t="s">
        <v>22</v>
      </c>
      <c r="G203" s="11" t="s">
        <v>23</v>
      </c>
      <c r="H203" s="11" t="s">
        <v>372</v>
      </c>
      <c r="I203" s="11">
        <v>71488613</v>
      </c>
      <c r="J203" s="11" t="s">
        <v>25</v>
      </c>
      <c r="K203" s="11">
        <v>6.6</v>
      </c>
      <c r="L203" s="12">
        <v>0</v>
      </c>
      <c r="M203" s="12">
        <v>0</v>
      </c>
      <c r="N203" s="12">
        <f t="shared" si="10"/>
        <v>0</v>
      </c>
      <c r="O203" s="12">
        <v>4843</v>
      </c>
      <c r="P203" s="12">
        <v>17672</v>
      </c>
      <c r="Q203" s="12">
        <f t="shared" si="11"/>
        <v>22515</v>
      </c>
      <c r="R203" s="12">
        <v>4843</v>
      </c>
      <c r="S203" s="12">
        <v>17672</v>
      </c>
      <c r="T203" s="12">
        <f t="shared" si="12"/>
        <v>22515</v>
      </c>
      <c r="U203" s="7" t="s">
        <v>26</v>
      </c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x14ac:dyDescent="0.2">
      <c r="A204" s="7">
        <v>200</v>
      </c>
      <c r="B204" s="11" t="s">
        <v>19</v>
      </c>
      <c r="C204" s="11" t="s">
        <v>20</v>
      </c>
      <c r="D204" s="11" t="s">
        <v>373</v>
      </c>
      <c r="E204" s="11"/>
      <c r="F204" s="11" t="s">
        <v>22</v>
      </c>
      <c r="G204" s="11" t="s">
        <v>23</v>
      </c>
      <c r="H204" s="11" t="s">
        <v>374</v>
      </c>
      <c r="I204" s="11">
        <v>55199</v>
      </c>
      <c r="J204" s="11" t="s">
        <v>25</v>
      </c>
      <c r="K204" s="11">
        <v>6.6</v>
      </c>
      <c r="L204" s="12">
        <v>0</v>
      </c>
      <c r="M204" s="12">
        <v>0</v>
      </c>
      <c r="N204" s="12">
        <f t="shared" si="10"/>
        <v>0</v>
      </c>
      <c r="O204" s="12">
        <v>5445</v>
      </c>
      <c r="P204" s="12">
        <v>18036</v>
      </c>
      <c r="Q204" s="12">
        <f t="shared" si="11"/>
        <v>23481</v>
      </c>
      <c r="R204" s="12">
        <v>5445</v>
      </c>
      <c r="S204" s="12">
        <v>18036</v>
      </c>
      <c r="T204" s="12">
        <f t="shared" si="12"/>
        <v>23481</v>
      </c>
      <c r="U204" s="7" t="s">
        <v>26</v>
      </c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x14ac:dyDescent="0.2">
      <c r="A205" s="7">
        <v>201</v>
      </c>
      <c r="B205" s="11" t="s">
        <v>19</v>
      </c>
      <c r="C205" s="11" t="s">
        <v>20</v>
      </c>
      <c r="D205" s="11" t="s">
        <v>375</v>
      </c>
      <c r="E205" s="11"/>
      <c r="F205" s="11" t="s">
        <v>22</v>
      </c>
      <c r="G205" s="11" t="s">
        <v>23</v>
      </c>
      <c r="H205" s="11" t="s">
        <v>376</v>
      </c>
      <c r="I205" s="11">
        <v>55195</v>
      </c>
      <c r="J205" s="11" t="s">
        <v>25</v>
      </c>
      <c r="K205" s="11">
        <v>6.6</v>
      </c>
      <c r="L205" s="12">
        <v>0</v>
      </c>
      <c r="M205" s="12">
        <v>0</v>
      </c>
      <c r="N205" s="12">
        <f t="shared" si="10"/>
        <v>0</v>
      </c>
      <c r="O205" s="12">
        <v>9310</v>
      </c>
      <c r="P205" s="12">
        <v>32854</v>
      </c>
      <c r="Q205" s="12">
        <f t="shared" si="11"/>
        <v>42164</v>
      </c>
      <c r="R205" s="12">
        <v>9310</v>
      </c>
      <c r="S205" s="12">
        <v>32854</v>
      </c>
      <c r="T205" s="12">
        <f t="shared" si="12"/>
        <v>42164</v>
      </c>
      <c r="U205" s="7" t="s">
        <v>26</v>
      </c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x14ac:dyDescent="0.2">
      <c r="A206" s="7">
        <v>202</v>
      </c>
      <c r="B206" s="11" t="s">
        <v>19</v>
      </c>
      <c r="C206" s="11" t="s">
        <v>20</v>
      </c>
      <c r="D206" s="11" t="s">
        <v>377</v>
      </c>
      <c r="E206" s="11"/>
      <c r="F206" s="11" t="s">
        <v>22</v>
      </c>
      <c r="G206" s="11" t="s">
        <v>23</v>
      </c>
      <c r="H206" s="7" t="s">
        <v>378</v>
      </c>
      <c r="I206" s="11">
        <v>55196</v>
      </c>
      <c r="J206" s="11" t="s">
        <v>25</v>
      </c>
      <c r="K206" s="11">
        <v>6.6</v>
      </c>
      <c r="L206" s="12">
        <v>0</v>
      </c>
      <c r="M206" s="12">
        <v>0</v>
      </c>
      <c r="N206" s="12">
        <f t="shared" si="10"/>
        <v>0</v>
      </c>
      <c r="O206" s="12">
        <v>11172</v>
      </c>
      <c r="P206" s="12">
        <v>30733</v>
      </c>
      <c r="Q206" s="12">
        <f t="shared" si="11"/>
        <v>41905</v>
      </c>
      <c r="R206" s="12">
        <v>11172</v>
      </c>
      <c r="S206" s="12">
        <v>30733</v>
      </c>
      <c r="T206" s="12">
        <f t="shared" si="12"/>
        <v>41905</v>
      </c>
      <c r="U206" s="7" t="s">
        <v>26</v>
      </c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x14ac:dyDescent="0.2">
      <c r="A207" s="7">
        <v>203</v>
      </c>
      <c r="B207" s="11" t="s">
        <v>19</v>
      </c>
      <c r="C207" s="11" t="s">
        <v>20</v>
      </c>
      <c r="D207" s="11" t="s">
        <v>379</v>
      </c>
      <c r="E207" s="11"/>
      <c r="F207" s="11" t="s">
        <v>22</v>
      </c>
      <c r="G207" s="11" t="s">
        <v>23</v>
      </c>
      <c r="H207" s="11" t="s">
        <v>380</v>
      </c>
      <c r="I207" s="11">
        <v>55192</v>
      </c>
      <c r="J207" s="11" t="s">
        <v>25</v>
      </c>
      <c r="K207" s="11">
        <v>6.6</v>
      </c>
      <c r="L207" s="12">
        <v>0</v>
      </c>
      <c r="M207" s="12">
        <v>0</v>
      </c>
      <c r="N207" s="12">
        <f t="shared" si="10"/>
        <v>0</v>
      </c>
      <c r="O207" s="12">
        <v>9215</v>
      </c>
      <c r="P207" s="12">
        <v>31304</v>
      </c>
      <c r="Q207" s="12">
        <f t="shared" si="11"/>
        <v>40519</v>
      </c>
      <c r="R207" s="12">
        <v>9215</v>
      </c>
      <c r="S207" s="12">
        <v>31304</v>
      </c>
      <c r="T207" s="12">
        <f t="shared" si="12"/>
        <v>40519</v>
      </c>
      <c r="U207" s="7" t="s">
        <v>26</v>
      </c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x14ac:dyDescent="0.2">
      <c r="A208" s="7">
        <v>204</v>
      </c>
      <c r="B208" s="11" t="s">
        <v>19</v>
      </c>
      <c r="C208" s="11" t="s">
        <v>20</v>
      </c>
      <c r="D208" s="11" t="s">
        <v>373</v>
      </c>
      <c r="E208" s="11"/>
      <c r="F208" s="11" t="s">
        <v>22</v>
      </c>
      <c r="G208" s="11" t="s">
        <v>23</v>
      </c>
      <c r="H208" s="11" t="s">
        <v>381</v>
      </c>
      <c r="I208" s="11">
        <v>55201</v>
      </c>
      <c r="J208" s="11" t="s">
        <v>25</v>
      </c>
      <c r="K208" s="11">
        <v>6.6</v>
      </c>
      <c r="L208" s="12">
        <v>0</v>
      </c>
      <c r="M208" s="12">
        <v>0</v>
      </c>
      <c r="N208" s="12">
        <f t="shared" si="10"/>
        <v>0</v>
      </c>
      <c r="O208" s="12">
        <v>3535</v>
      </c>
      <c r="P208" s="12">
        <v>11060</v>
      </c>
      <c r="Q208" s="12">
        <f t="shared" si="11"/>
        <v>14595</v>
      </c>
      <c r="R208" s="12">
        <v>3535</v>
      </c>
      <c r="S208" s="12">
        <v>11060</v>
      </c>
      <c r="T208" s="12">
        <f t="shared" si="12"/>
        <v>14595</v>
      </c>
      <c r="U208" s="7" t="s">
        <v>26</v>
      </c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x14ac:dyDescent="0.2">
      <c r="A209" s="7">
        <v>205</v>
      </c>
      <c r="B209" s="11" t="s">
        <v>19</v>
      </c>
      <c r="C209" s="11" t="s">
        <v>20</v>
      </c>
      <c r="D209" s="11" t="s">
        <v>382</v>
      </c>
      <c r="E209" s="11"/>
      <c r="F209" s="11" t="s">
        <v>22</v>
      </c>
      <c r="G209" s="11" t="s">
        <v>23</v>
      </c>
      <c r="H209" s="11" t="s">
        <v>383</v>
      </c>
      <c r="I209" s="11">
        <v>55115</v>
      </c>
      <c r="J209" s="11" t="s">
        <v>25</v>
      </c>
      <c r="K209" s="11">
        <v>6.6</v>
      </c>
      <c r="L209" s="12">
        <v>0</v>
      </c>
      <c r="M209" s="12">
        <v>0</v>
      </c>
      <c r="N209" s="12">
        <f t="shared" si="10"/>
        <v>0</v>
      </c>
      <c r="O209" s="12">
        <v>13615</v>
      </c>
      <c r="P209" s="12">
        <v>45543</v>
      </c>
      <c r="Q209" s="12">
        <f t="shared" si="11"/>
        <v>59158</v>
      </c>
      <c r="R209" s="12">
        <v>13615</v>
      </c>
      <c r="S209" s="12">
        <v>45543</v>
      </c>
      <c r="T209" s="12">
        <f t="shared" si="12"/>
        <v>59158</v>
      </c>
      <c r="U209" s="7" t="s">
        <v>26</v>
      </c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x14ac:dyDescent="0.2">
      <c r="A210" s="7">
        <v>206</v>
      </c>
      <c r="B210" s="11" t="s">
        <v>19</v>
      </c>
      <c r="C210" s="11" t="s">
        <v>20</v>
      </c>
      <c r="D210" s="11" t="s">
        <v>384</v>
      </c>
      <c r="E210" s="11"/>
      <c r="F210" s="11" t="s">
        <v>22</v>
      </c>
      <c r="G210" s="11" t="s">
        <v>23</v>
      </c>
      <c r="H210" s="11" t="s">
        <v>385</v>
      </c>
      <c r="I210" s="11">
        <v>14352499</v>
      </c>
      <c r="J210" s="11" t="s">
        <v>25</v>
      </c>
      <c r="K210" s="11">
        <v>6.6</v>
      </c>
      <c r="L210" s="12">
        <v>0</v>
      </c>
      <c r="M210" s="12">
        <v>0</v>
      </c>
      <c r="N210" s="12">
        <f t="shared" si="10"/>
        <v>0</v>
      </c>
      <c r="O210" s="12">
        <v>2260</v>
      </c>
      <c r="P210" s="12">
        <v>7292</v>
      </c>
      <c r="Q210" s="12">
        <f t="shared" si="11"/>
        <v>9552</v>
      </c>
      <c r="R210" s="12">
        <v>2260</v>
      </c>
      <c r="S210" s="12">
        <v>7292</v>
      </c>
      <c r="T210" s="12">
        <f t="shared" si="12"/>
        <v>9552</v>
      </c>
      <c r="U210" s="7" t="s">
        <v>26</v>
      </c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x14ac:dyDescent="0.2">
      <c r="A211" s="7">
        <v>207</v>
      </c>
      <c r="B211" s="11" t="s">
        <v>19</v>
      </c>
      <c r="C211" s="11" t="s">
        <v>20</v>
      </c>
      <c r="D211" s="11" t="s">
        <v>386</v>
      </c>
      <c r="E211" s="11"/>
      <c r="F211" s="11" t="s">
        <v>22</v>
      </c>
      <c r="G211" s="11" t="s">
        <v>23</v>
      </c>
      <c r="H211" s="11" t="s">
        <v>387</v>
      </c>
      <c r="I211" s="11">
        <v>55202</v>
      </c>
      <c r="J211" s="11" t="s">
        <v>25</v>
      </c>
      <c r="K211" s="11">
        <v>6.6</v>
      </c>
      <c r="L211" s="12">
        <v>0</v>
      </c>
      <c r="M211" s="12">
        <v>0</v>
      </c>
      <c r="N211" s="12">
        <f t="shared" si="10"/>
        <v>0</v>
      </c>
      <c r="O211" s="12">
        <v>4050</v>
      </c>
      <c r="P211" s="12">
        <v>10813</v>
      </c>
      <c r="Q211" s="12">
        <f t="shared" si="11"/>
        <v>14863</v>
      </c>
      <c r="R211" s="12">
        <v>4050</v>
      </c>
      <c r="S211" s="12">
        <v>10813</v>
      </c>
      <c r="T211" s="12">
        <f t="shared" si="12"/>
        <v>14863</v>
      </c>
      <c r="U211" s="7" t="s">
        <v>26</v>
      </c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x14ac:dyDescent="0.2">
      <c r="A212" s="7">
        <v>208</v>
      </c>
      <c r="B212" s="11" t="s">
        <v>19</v>
      </c>
      <c r="C212" s="11" t="s">
        <v>20</v>
      </c>
      <c r="D212" s="11" t="s">
        <v>388</v>
      </c>
      <c r="E212" s="11"/>
      <c r="F212" s="11" t="s">
        <v>22</v>
      </c>
      <c r="G212" s="11" t="s">
        <v>23</v>
      </c>
      <c r="H212" s="7" t="s">
        <v>389</v>
      </c>
      <c r="I212" s="11">
        <v>55200</v>
      </c>
      <c r="J212" s="11" t="s">
        <v>25</v>
      </c>
      <c r="K212" s="11">
        <v>6.6</v>
      </c>
      <c r="L212" s="12">
        <v>0</v>
      </c>
      <c r="M212" s="12">
        <v>0</v>
      </c>
      <c r="N212" s="12">
        <f t="shared" si="10"/>
        <v>0</v>
      </c>
      <c r="O212" s="12">
        <v>2914</v>
      </c>
      <c r="P212" s="12">
        <v>9209</v>
      </c>
      <c r="Q212" s="12">
        <f t="shared" si="11"/>
        <v>12123</v>
      </c>
      <c r="R212" s="12">
        <v>2914</v>
      </c>
      <c r="S212" s="12">
        <v>9209</v>
      </c>
      <c r="T212" s="12">
        <f t="shared" si="12"/>
        <v>12123</v>
      </c>
      <c r="U212" s="7" t="s">
        <v>26</v>
      </c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x14ac:dyDescent="0.2">
      <c r="A213" s="7">
        <v>209</v>
      </c>
      <c r="B213" s="11" t="s">
        <v>19</v>
      </c>
      <c r="C213" s="11" t="s">
        <v>20</v>
      </c>
      <c r="D213" s="11" t="s">
        <v>382</v>
      </c>
      <c r="E213" s="11"/>
      <c r="F213" s="11" t="s">
        <v>22</v>
      </c>
      <c r="G213" s="11" t="s">
        <v>23</v>
      </c>
      <c r="H213" s="11" t="s">
        <v>390</v>
      </c>
      <c r="I213" s="11">
        <v>55161</v>
      </c>
      <c r="J213" s="11" t="s">
        <v>25</v>
      </c>
      <c r="K213" s="11">
        <v>6.6</v>
      </c>
      <c r="L213" s="12">
        <v>0</v>
      </c>
      <c r="M213" s="12">
        <v>0</v>
      </c>
      <c r="N213" s="12">
        <f t="shared" si="10"/>
        <v>0</v>
      </c>
      <c r="O213" s="12">
        <v>3027</v>
      </c>
      <c r="P213" s="12">
        <v>9427</v>
      </c>
      <c r="Q213" s="12">
        <f t="shared" si="11"/>
        <v>12454</v>
      </c>
      <c r="R213" s="12">
        <v>3027</v>
      </c>
      <c r="S213" s="12">
        <v>9427</v>
      </c>
      <c r="T213" s="12">
        <f t="shared" si="12"/>
        <v>12454</v>
      </c>
      <c r="U213" s="7" t="s">
        <v>26</v>
      </c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x14ac:dyDescent="0.2">
      <c r="A214" s="7">
        <v>210</v>
      </c>
      <c r="B214" s="11" t="s">
        <v>19</v>
      </c>
      <c r="C214" s="11" t="s">
        <v>20</v>
      </c>
      <c r="D214" s="11" t="s">
        <v>391</v>
      </c>
      <c r="E214" s="11"/>
      <c r="F214" s="11" t="s">
        <v>22</v>
      </c>
      <c r="G214" s="11" t="s">
        <v>23</v>
      </c>
      <c r="H214" s="11" t="s">
        <v>392</v>
      </c>
      <c r="I214" s="11">
        <v>55130</v>
      </c>
      <c r="J214" s="11" t="s">
        <v>25</v>
      </c>
      <c r="K214" s="11">
        <v>6.6</v>
      </c>
      <c r="L214" s="12">
        <v>0</v>
      </c>
      <c r="M214" s="12">
        <v>0</v>
      </c>
      <c r="N214" s="12">
        <f t="shared" si="10"/>
        <v>0</v>
      </c>
      <c r="O214" s="12">
        <v>4213</v>
      </c>
      <c r="P214" s="12">
        <v>15892</v>
      </c>
      <c r="Q214" s="12">
        <f t="shared" si="11"/>
        <v>20105</v>
      </c>
      <c r="R214" s="12">
        <v>4213</v>
      </c>
      <c r="S214" s="12">
        <v>15892</v>
      </c>
      <c r="T214" s="12">
        <f t="shared" si="12"/>
        <v>20105</v>
      </c>
      <c r="U214" s="7" t="s">
        <v>26</v>
      </c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x14ac:dyDescent="0.2">
      <c r="A215" s="7">
        <v>211</v>
      </c>
      <c r="B215" s="11" t="s">
        <v>19</v>
      </c>
      <c r="C215" s="11" t="s">
        <v>20</v>
      </c>
      <c r="D215" s="11" t="s">
        <v>393</v>
      </c>
      <c r="E215" s="11"/>
      <c r="F215" s="11" t="s">
        <v>22</v>
      </c>
      <c r="G215" s="11" t="s">
        <v>23</v>
      </c>
      <c r="H215" s="11" t="s">
        <v>394</v>
      </c>
      <c r="I215" s="11">
        <v>76573</v>
      </c>
      <c r="J215" s="11" t="s">
        <v>25</v>
      </c>
      <c r="K215" s="11">
        <v>3</v>
      </c>
      <c r="L215" s="12">
        <v>0</v>
      </c>
      <c r="M215" s="12">
        <v>0</v>
      </c>
      <c r="N215" s="12">
        <f t="shared" si="10"/>
        <v>0</v>
      </c>
      <c r="O215" s="12">
        <v>715</v>
      </c>
      <c r="P215" s="12">
        <v>2920</v>
      </c>
      <c r="Q215" s="12">
        <f t="shared" si="11"/>
        <v>3635</v>
      </c>
      <c r="R215" s="12">
        <v>715</v>
      </c>
      <c r="S215" s="12">
        <v>2920</v>
      </c>
      <c r="T215" s="12">
        <f t="shared" si="12"/>
        <v>3635</v>
      </c>
      <c r="U215" s="7" t="s">
        <v>26</v>
      </c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x14ac:dyDescent="0.2">
      <c r="A216" s="7">
        <v>212</v>
      </c>
      <c r="B216" s="11" t="s">
        <v>19</v>
      </c>
      <c r="C216" s="11" t="s">
        <v>20</v>
      </c>
      <c r="D216" s="11" t="s">
        <v>395</v>
      </c>
      <c r="E216" s="11"/>
      <c r="F216" s="11" t="s">
        <v>22</v>
      </c>
      <c r="G216" s="11" t="s">
        <v>23</v>
      </c>
      <c r="H216" s="11" t="s">
        <v>396</v>
      </c>
      <c r="I216" s="11">
        <v>55166</v>
      </c>
      <c r="J216" s="11" t="s">
        <v>25</v>
      </c>
      <c r="K216" s="11">
        <v>6.6</v>
      </c>
      <c r="L216" s="12">
        <v>0</v>
      </c>
      <c r="M216" s="12">
        <v>0</v>
      </c>
      <c r="N216" s="12">
        <f t="shared" si="10"/>
        <v>0</v>
      </c>
      <c r="O216" s="12">
        <v>5558</v>
      </c>
      <c r="P216" s="12">
        <v>17333</v>
      </c>
      <c r="Q216" s="12">
        <f t="shared" si="11"/>
        <v>22891</v>
      </c>
      <c r="R216" s="12">
        <v>5558</v>
      </c>
      <c r="S216" s="12">
        <v>17333</v>
      </c>
      <c r="T216" s="12">
        <f t="shared" si="12"/>
        <v>22891</v>
      </c>
      <c r="U216" s="7" t="s">
        <v>26</v>
      </c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</row>
    <row r="217" spans="1:1024" x14ac:dyDescent="0.2">
      <c r="A217" s="7">
        <v>213</v>
      </c>
      <c r="B217" s="11" t="s">
        <v>19</v>
      </c>
      <c r="C217" s="11" t="s">
        <v>20</v>
      </c>
      <c r="D217" s="11" t="s">
        <v>397</v>
      </c>
      <c r="E217" s="11"/>
      <c r="F217" s="11" t="s">
        <v>22</v>
      </c>
      <c r="G217" s="11" t="s">
        <v>23</v>
      </c>
      <c r="H217" s="11" t="s">
        <v>398</v>
      </c>
      <c r="I217" s="11">
        <v>55165</v>
      </c>
      <c r="J217" s="11" t="s">
        <v>25</v>
      </c>
      <c r="K217" s="11">
        <v>6.6</v>
      </c>
      <c r="L217" s="12">
        <v>0</v>
      </c>
      <c r="M217" s="12">
        <v>0</v>
      </c>
      <c r="N217" s="12">
        <f t="shared" si="10"/>
        <v>0</v>
      </c>
      <c r="O217" s="12">
        <v>2903</v>
      </c>
      <c r="P217" s="12">
        <v>9342</v>
      </c>
      <c r="Q217" s="12">
        <f t="shared" si="11"/>
        <v>12245</v>
      </c>
      <c r="R217" s="12">
        <v>2903</v>
      </c>
      <c r="S217" s="12">
        <v>9342</v>
      </c>
      <c r="T217" s="12">
        <f t="shared" si="12"/>
        <v>12245</v>
      </c>
      <c r="U217" s="7" t="s">
        <v>26</v>
      </c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</row>
    <row r="218" spans="1:1024" x14ac:dyDescent="0.2">
      <c r="A218" s="7">
        <v>214</v>
      </c>
      <c r="B218" s="11" t="s">
        <v>19</v>
      </c>
      <c r="C218" s="11" t="s">
        <v>20</v>
      </c>
      <c r="D218" s="11" t="s">
        <v>399</v>
      </c>
      <c r="E218" s="11"/>
      <c r="F218" s="11" t="s">
        <v>22</v>
      </c>
      <c r="G218" s="11" t="s">
        <v>23</v>
      </c>
      <c r="H218" s="11" t="s">
        <v>400</v>
      </c>
      <c r="I218" s="11">
        <v>55188</v>
      </c>
      <c r="J218" s="11" t="s">
        <v>25</v>
      </c>
      <c r="K218" s="11">
        <v>6.6</v>
      </c>
      <c r="L218" s="12">
        <v>0</v>
      </c>
      <c r="M218" s="12">
        <v>0</v>
      </c>
      <c r="N218" s="12">
        <f t="shared" si="10"/>
        <v>0</v>
      </c>
      <c r="O218" s="12">
        <v>7156</v>
      </c>
      <c r="P218" s="12">
        <v>25441</v>
      </c>
      <c r="Q218" s="12">
        <f t="shared" si="11"/>
        <v>32597</v>
      </c>
      <c r="R218" s="12">
        <v>7156</v>
      </c>
      <c r="S218" s="12">
        <v>25441</v>
      </c>
      <c r="T218" s="12">
        <f t="shared" si="12"/>
        <v>32597</v>
      </c>
      <c r="U218" s="7" t="s">
        <v>26</v>
      </c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</row>
    <row r="219" spans="1:1024" x14ac:dyDescent="0.2">
      <c r="A219" s="7">
        <v>215</v>
      </c>
      <c r="B219" s="11" t="s">
        <v>19</v>
      </c>
      <c r="C219" s="11" t="s">
        <v>20</v>
      </c>
      <c r="D219" s="11" t="s">
        <v>401</v>
      </c>
      <c r="E219" s="11"/>
      <c r="F219" s="11" t="s">
        <v>22</v>
      </c>
      <c r="G219" s="11" t="s">
        <v>23</v>
      </c>
      <c r="H219" s="11" t="s">
        <v>402</v>
      </c>
      <c r="I219" s="11">
        <v>55185</v>
      </c>
      <c r="J219" s="11" t="s">
        <v>25</v>
      </c>
      <c r="K219" s="11">
        <v>6.6</v>
      </c>
      <c r="L219" s="12">
        <v>0</v>
      </c>
      <c r="M219" s="12">
        <v>0</v>
      </c>
      <c r="N219" s="12">
        <f t="shared" si="10"/>
        <v>0</v>
      </c>
      <c r="O219" s="12">
        <v>9154</v>
      </c>
      <c r="P219" s="12">
        <v>31483</v>
      </c>
      <c r="Q219" s="12">
        <f t="shared" si="11"/>
        <v>40637</v>
      </c>
      <c r="R219" s="12">
        <v>9154</v>
      </c>
      <c r="S219" s="12">
        <v>31483</v>
      </c>
      <c r="T219" s="12">
        <f t="shared" si="12"/>
        <v>40637</v>
      </c>
      <c r="U219" s="7" t="s">
        <v>26</v>
      </c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  <c r="TH219"/>
      <c r="TI219"/>
      <c r="TJ219"/>
      <c r="TK219"/>
      <c r="TL219"/>
      <c r="TM219"/>
      <c r="TN219"/>
      <c r="TO219"/>
      <c r="TP219"/>
      <c r="TQ219"/>
      <c r="TR219"/>
      <c r="TS219"/>
      <c r="TT219"/>
      <c r="TU219"/>
      <c r="TV219"/>
      <c r="TW219"/>
      <c r="TX219"/>
      <c r="TY219"/>
      <c r="TZ219"/>
      <c r="UA219"/>
      <c r="UB219"/>
      <c r="UC219"/>
      <c r="UD219"/>
      <c r="UE219"/>
      <c r="UF219"/>
      <c r="UG219"/>
      <c r="UH219"/>
      <c r="UI219"/>
      <c r="UJ219"/>
      <c r="UK219"/>
      <c r="UL219"/>
      <c r="UM219"/>
      <c r="UN219"/>
      <c r="UO219"/>
      <c r="UP219"/>
      <c r="UQ219"/>
      <c r="UR219"/>
      <c r="US219"/>
      <c r="UT219"/>
      <c r="UU219"/>
      <c r="UV219"/>
      <c r="UW219"/>
      <c r="UX219"/>
      <c r="UY219"/>
      <c r="UZ219"/>
      <c r="VA219"/>
      <c r="VB219"/>
      <c r="VC219"/>
      <c r="VD219"/>
      <c r="VE219"/>
      <c r="VF219"/>
      <c r="VG219"/>
      <c r="VH219"/>
      <c r="VI219"/>
      <c r="VJ219"/>
      <c r="VK219"/>
      <c r="VL219"/>
      <c r="VM219"/>
      <c r="VN219"/>
      <c r="VO219"/>
      <c r="VP219"/>
      <c r="VQ219"/>
      <c r="VR219"/>
      <c r="VS219"/>
      <c r="VT219"/>
      <c r="VU219"/>
      <c r="VV219"/>
      <c r="VW219"/>
      <c r="VX219"/>
      <c r="VY219"/>
      <c r="VZ219"/>
      <c r="WA219"/>
      <c r="WB219"/>
      <c r="WC219"/>
      <c r="WD219"/>
      <c r="WE219"/>
      <c r="WF219"/>
      <c r="WG219"/>
      <c r="WH219"/>
      <c r="WI219"/>
      <c r="WJ219"/>
      <c r="WK219"/>
      <c r="WL219"/>
      <c r="WM219"/>
      <c r="WN219"/>
      <c r="WO219"/>
      <c r="WP219"/>
      <c r="WQ219"/>
      <c r="WR219"/>
      <c r="WS219"/>
      <c r="WT219"/>
      <c r="WU219"/>
      <c r="WV219"/>
      <c r="WW219"/>
      <c r="WX219"/>
      <c r="WY219"/>
      <c r="WZ219"/>
      <c r="XA219"/>
      <c r="XB219"/>
      <c r="XC219"/>
      <c r="XD219"/>
      <c r="XE219"/>
      <c r="XF219"/>
      <c r="XG219"/>
      <c r="XH219"/>
      <c r="XI219"/>
      <c r="XJ219"/>
      <c r="XK219"/>
      <c r="XL219"/>
      <c r="XM219"/>
      <c r="XN219"/>
      <c r="XO219"/>
      <c r="XP219"/>
      <c r="XQ219"/>
      <c r="XR219"/>
      <c r="XS219"/>
      <c r="XT219"/>
      <c r="XU219"/>
      <c r="XV219"/>
      <c r="XW219"/>
      <c r="XX219"/>
      <c r="XY219"/>
      <c r="XZ219"/>
      <c r="YA219"/>
      <c r="YB219"/>
      <c r="YC219"/>
      <c r="YD219"/>
      <c r="YE219"/>
      <c r="YF219"/>
      <c r="YG219"/>
      <c r="YH219"/>
      <c r="YI219"/>
      <c r="YJ219"/>
      <c r="YK219"/>
      <c r="YL219"/>
      <c r="YM219"/>
      <c r="YN219"/>
      <c r="YO219"/>
      <c r="YP219"/>
      <c r="YQ219"/>
      <c r="YR219"/>
      <c r="YS219"/>
      <c r="YT219"/>
      <c r="YU219"/>
      <c r="YV219"/>
      <c r="YW219"/>
      <c r="YX219"/>
      <c r="YY219"/>
      <c r="YZ219"/>
      <c r="ZA219"/>
      <c r="ZB219"/>
      <c r="ZC219"/>
      <c r="ZD219"/>
      <c r="ZE219"/>
      <c r="ZF219"/>
      <c r="ZG219"/>
      <c r="ZH219"/>
      <c r="ZI219"/>
      <c r="ZJ219"/>
      <c r="ZK219"/>
      <c r="ZL219"/>
      <c r="ZM219"/>
      <c r="ZN219"/>
      <c r="ZO219"/>
      <c r="ZP219"/>
      <c r="ZQ219"/>
      <c r="ZR219"/>
      <c r="ZS219"/>
      <c r="ZT219"/>
      <c r="ZU219"/>
      <c r="ZV219"/>
      <c r="ZW219"/>
      <c r="ZX219"/>
      <c r="ZY219"/>
      <c r="ZZ219"/>
      <c r="AAA219"/>
      <c r="AAB219"/>
      <c r="AAC219"/>
      <c r="AAD219"/>
      <c r="AAE219"/>
      <c r="AAF219"/>
      <c r="AAG219"/>
      <c r="AAH219"/>
      <c r="AAI219"/>
      <c r="AAJ219"/>
      <c r="AAK219"/>
      <c r="AAL219"/>
      <c r="AAM219"/>
      <c r="AAN219"/>
      <c r="AAO219"/>
      <c r="AAP219"/>
      <c r="AAQ219"/>
      <c r="AAR219"/>
      <c r="AAS219"/>
      <c r="AAT219"/>
      <c r="AAU219"/>
      <c r="AAV219"/>
      <c r="AAW219"/>
      <c r="AAX219"/>
      <c r="AAY219"/>
      <c r="AAZ219"/>
      <c r="ABA219"/>
      <c r="ABB219"/>
      <c r="ABC219"/>
      <c r="ABD219"/>
      <c r="ABE219"/>
      <c r="ABF219"/>
      <c r="ABG219"/>
      <c r="ABH219"/>
      <c r="ABI219"/>
      <c r="ABJ219"/>
      <c r="ABK219"/>
      <c r="ABL219"/>
      <c r="ABM219"/>
      <c r="ABN219"/>
      <c r="ABO219"/>
      <c r="ABP219"/>
      <c r="ABQ219"/>
      <c r="ABR219"/>
      <c r="ABS219"/>
      <c r="ABT219"/>
      <c r="ABU219"/>
      <c r="ABV219"/>
      <c r="ABW219"/>
      <c r="ABX219"/>
      <c r="ABY219"/>
      <c r="ABZ219"/>
      <c r="ACA219"/>
      <c r="ACB219"/>
      <c r="ACC219"/>
      <c r="ACD219"/>
      <c r="ACE219"/>
      <c r="ACF219"/>
      <c r="ACG219"/>
      <c r="ACH219"/>
      <c r="ACI219"/>
      <c r="ACJ219"/>
      <c r="ACK219"/>
      <c r="ACL219"/>
      <c r="ACM219"/>
      <c r="ACN219"/>
      <c r="ACO219"/>
      <c r="ACP219"/>
      <c r="ACQ219"/>
      <c r="ACR219"/>
      <c r="ACS219"/>
      <c r="ACT219"/>
      <c r="ACU219"/>
      <c r="ACV219"/>
      <c r="ACW219"/>
      <c r="ACX219"/>
      <c r="ACY219"/>
      <c r="ACZ219"/>
      <c r="ADA219"/>
      <c r="ADB219"/>
      <c r="ADC219"/>
      <c r="ADD219"/>
      <c r="ADE219"/>
      <c r="ADF219"/>
      <c r="ADG219"/>
      <c r="ADH219"/>
      <c r="ADI219"/>
      <c r="ADJ219"/>
      <c r="ADK219"/>
      <c r="ADL219"/>
      <c r="ADM219"/>
      <c r="ADN219"/>
      <c r="ADO219"/>
      <c r="ADP219"/>
      <c r="ADQ219"/>
      <c r="ADR219"/>
      <c r="ADS219"/>
      <c r="ADT219"/>
      <c r="ADU219"/>
      <c r="ADV219"/>
      <c r="ADW219"/>
      <c r="ADX219"/>
      <c r="ADY219"/>
      <c r="ADZ219"/>
      <c r="AEA219"/>
      <c r="AEB219"/>
      <c r="AEC219"/>
      <c r="AED219"/>
      <c r="AEE219"/>
      <c r="AEF219"/>
      <c r="AEG219"/>
      <c r="AEH219"/>
      <c r="AEI219"/>
      <c r="AEJ219"/>
      <c r="AEK219"/>
      <c r="AEL219"/>
      <c r="AEM219"/>
      <c r="AEN219"/>
      <c r="AEO219"/>
      <c r="AEP219"/>
      <c r="AEQ219"/>
      <c r="AER219"/>
      <c r="AES219"/>
      <c r="AET219"/>
      <c r="AEU219"/>
      <c r="AEV219"/>
      <c r="AEW219"/>
      <c r="AEX219"/>
      <c r="AEY219"/>
      <c r="AEZ219"/>
      <c r="AFA219"/>
      <c r="AFB219"/>
      <c r="AFC219"/>
      <c r="AFD219"/>
      <c r="AFE219"/>
      <c r="AFF219"/>
      <c r="AFG219"/>
      <c r="AFH219"/>
      <c r="AFI219"/>
      <c r="AFJ219"/>
      <c r="AFK219"/>
      <c r="AFL219"/>
      <c r="AFM219"/>
      <c r="AFN219"/>
      <c r="AFO219"/>
      <c r="AFP219"/>
      <c r="AFQ219"/>
      <c r="AFR219"/>
      <c r="AFS219"/>
      <c r="AFT219"/>
      <c r="AFU219"/>
      <c r="AFV219"/>
      <c r="AFW219"/>
      <c r="AFX219"/>
      <c r="AFY219"/>
      <c r="AFZ219"/>
      <c r="AGA219"/>
      <c r="AGB219"/>
      <c r="AGC219"/>
      <c r="AGD219"/>
      <c r="AGE219"/>
      <c r="AGF219"/>
      <c r="AGG219"/>
      <c r="AGH219"/>
      <c r="AGI219"/>
      <c r="AGJ219"/>
      <c r="AGK219"/>
      <c r="AGL219"/>
      <c r="AGM219"/>
      <c r="AGN219"/>
      <c r="AGO219"/>
      <c r="AGP219"/>
      <c r="AGQ219"/>
      <c r="AGR219"/>
      <c r="AGS219"/>
      <c r="AGT219"/>
      <c r="AGU219"/>
      <c r="AGV219"/>
      <c r="AGW219"/>
      <c r="AGX219"/>
      <c r="AGY219"/>
      <c r="AGZ219"/>
      <c r="AHA219"/>
      <c r="AHB219"/>
      <c r="AHC219"/>
      <c r="AHD219"/>
      <c r="AHE219"/>
      <c r="AHF219"/>
      <c r="AHG219"/>
      <c r="AHH219"/>
      <c r="AHI219"/>
      <c r="AHJ219"/>
      <c r="AHK219"/>
      <c r="AHL219"/>
      <c r="AHM219"/>
      <c r="AHN219"/>
      <c r="AHO219"/>
      <c r="AHP219"/>
      <c r="AHQ219"/>
      <c r="AHR219"/>
      <c r="AHS219"/>
      <c r="AHT219"/>
      <c r="AHU219"/>
      <c r="AHV219"/>
      <c r="AHW219"/>
      <c r="AHX219"/>
      <c r="AHY219"/>
      <c r="AHZ219"/>
      <c r="AIA219"/>
      <c r="AIB219"/>
      <c r="AIC219"/>
      <c r="AID219"/>
      <c r="AIE219"/>
      <c r="AIF219"/>
      <c r="AIG219"/>
      <c r="AIH219"/>
      <c r="AII219"/>
      <c r="AIJ219"/>
      <c r="AIK219"/>
      <c r="AIL219"/>
      <c r="AIM219"/>
      <c r="AIN219"/>
      <c r="AIO219"/>
      <c r="AIP219"/>
      <c r="AIQ219"/>
      <c r="AIR219"/>
      <c r="AIS219"/>
      <c r="AIT219"/>
      <c r="AIU219"/>
      <c r="AIV219"/>
      <c r="AIW219"/>
      <c r="AIX219"/>
      <c r="AIY219"/>
      <c r="AIZ219"/>
      <c r="AJA219"/>
      <c r="AJB219"/>
      <c r="AJC219"/>
      <c r="AJD219"/>
      <c r="AJE219"/>
      <c r="AJF219"/>
      <c r="AJG219"/>
      <c r="AJH219"/>
      <c r="AJI219"/>
      <c r="AJJ219"/>
      <c r="AJK219"/>
      <c r="AJL219"/>
      <c r="AJM219"/>
      <c r="AJN219"/>
      <c r="AJO219"/>
      <c r="AJP219"/>
      <c r="AJQ219"/>
      <c r="AJR219"/>
      <c r="AJS219"/>
      <c r="AJT219"/>
      <c r="AJU219"/>
      <c r="AJV219"/>
      <c r="AJW219"/>
      <c r="AJX219"/>
      <c r="AJY219"/>
      <c r="AJZ219"/>
      <c r="AKA219"/>
      <c r="AKB219"/>
      <c r="AKC219"/>
      <c r="AKD219"/>
      <c r="AKE219"/>
      <c r="AKF219"/>
      <c r="AKG219"/>
      <c r="AKH219"/>
      <c r="AKI219"/>
      <c r="AKJ219"/>
      <c r="AKK219"/>
      <c r="AKL219"/>
      <c r="AKM219"/>
      <c r="AKN219"/>
      <c r="AKO219"/>
      <c r="AKP219"/>
      <c r="AKQ219"/>
      <c r="AKR219"/>
      <c r="AKS219"/>
      <c r="AKT219"/>
      <c r="AKU219"/>
      <c r="AKV219"/>
      <c r="AKW219"/>
      <c r="AKX219"/>
      <c r="AKY219"/>
      <c r="AKZ219"/>
      <c r="ALA219"/>
      <c r="ALB219"/>
      <c r="ALC219"/>
      <c r="ALD219"/>
      <c r="ALE219"/>
      <c r="ALF219"/>
      <c r="ALG219"/>
      <c r="ALH219"/>
      <c r="ALI219"/>
      <c r="ALJ219"/>
      <c r="ALK219"/>
      <c r="ALL219"/>
      <c r="ALM219"/>
      <c r="ALN219"/>
      <c r="ALO219"/>
      <c r="ALP219"/>
      <c r="ALQ219"/>
      <c r="ALR219"/>
      <c r="ALS219"/>
      <c r="ALT219"/>
      <c r="ALU219"/>
      <c r="ALV219"/>
      <c r="ALW219"/>
      <c r="ALX219"/>
      <c r="ALY219"/>
      <c r="ALZ219"/>
      <c r="AMA219"/>
      <c r="AMB219"/>
      <c r="AMC219"/>
      <c r="AMD219"/>
      <c r="AME219"/>
      <c r="AMF219"/>
      <c r="AMG219"/>
      <c r="AMH219"/>
      <c r="AMI219"/>
      <c r="AMJ219"/>
    </row>
    <row r="220" spans="1:1024" x14ac:dyDescent="0.2">
      <c r="A220" s="7">
        <v>216</v>
      </c>
      <c r="B220" s="11" t="s">
        <v>19</v>
      </c>
      <c r="C220" s="11" t="s">
        <v>20</v>
      </c>
      <c r="D220" s="11" t="s">
        <v>403</v>
      </c>
      <c r="E220" s="11"/>
      <c r="F220" s="11" t="s">
        <v>22</v>
      </c>
      <c r="G220" s="11" t="s">
        <v>23</v>
      </c>
      <c r="H220" s="11" t="s">
        <v>404</v>
      </c>
      <c r="I220" s="11">
        <v>6439</v>
      </c>
      <c r="J220" s="11" t="s">
        <v>25</v>
      </c>
      <c r="K220" s="11">
        <v>6.6</v>
      </c>
      <c r="L220" s="12">
        <v>0</v>
      </c>
      <c r="M220" s="12">
        <v>0</v>
      </c>
      <c r="N220" s="12">
        <f t="shared" si="10"/>
        <v>0</v>
      </c>
      <c r="O220" s="12">
        <v>6587</v>
      </c>
      <c r="P220" s="12">
        <v>20977</v>
      </c>
      <c r="Q220" s="12">
        <f t="shared" si="11"/>
        <v>27564</v>
      </c>
      <c r="R220" s="12">
        <v>6587</v>
      </c>
      <c r="S220" s="12">
        <v>20977</v>
      </c>
      <c r="T220" s="12">
        <f t="shared" si="12"/>
        <v>27564</v>
      </c>
      <c r="U220" s="7" t="s">
        <v>26</v>
      </c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  <c r="AMG220"/>
      <c r="AMH220"/>
      <c r="AMI220"/>
      <c r="AMJ220"/>
    </row>
    <row r="221" spans="1:1024" x14ac:dyDescent="0.2">
      <c r="A221" s="7">
        <v>217</v>
      </c>
      <c r="B221" s="11" t="s">
        <v>19</v>
      </c>
      <c r="C221" s="11" t="s">
        <v>20</v>
      </c>
      <c r="D221" s="11" t="s">
        <v>405</v>
      </c>
      <c r="E221" s="11"/>
      <c r="F221" s="11" t="s">
        <v>22</v>
      </c>
      <c r="G221" s="11" t="s">
        <v>23</v>
      </c>
      <c r="H221" s="11" t="s">
        <v>406</v>
      </c>
      <c r="I221" s="11">
        <v>6436</v>
      </c>
      <c r="J221" s="11" t="s">
        <v>25</v>
      </c>
      <c r="K221" s="11">
        <v>6.6</v>
      </c>
      <c r="L221" s="12">
        <v>0</v>
      </c>
      <c r="M221" s="12">
        <v>0</v>
      </c>
      <c r="N221" s="12">
        <f t="shared" si="10"/>
        <v>0</v>
      </c>
      <c r="O221" s="12">
        <v>11700</v>
      </c>
      <c r="P221" s="12">
        <v>45464</v>
      </c>
      <c r="Q221" s="12">
        <f t="shared" si="11"/>
        <v>57164</v>
      </c>
      <c r="R221" s="12">
        <v>11700</v>
      </c>
      <c r="S221" s="12">
        <v>45464</v>
      </c>
      <c r="T221" s="12">
        <f t="shared" si="12"/>
        <v>57164</v>
      </c>
      <c r="U221" s="7" t="s">
        <v>26</v>
      </c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</row>
    <row r="222" spans="1:1024" x14ac:dyDescent="0.2">
      <c r="A222" s="7">
        <v>218</v>
      </c>
      <c r="B222" s="11" t="s">
        <v>19</v>
      </c>
      <c r="C222" s="11" t="s">
        <v>20</v>
      </c>
      <c r="D222" s="11" t="s">
        <v>407</v>
      </c>
      <c r="E222" s="11"/>
      <c r="F222" s="11" t="s">
        <v>22</v>
      </c>
      <c r="G222" s="11" t="s">
        <v>23</v>
      </c>
      <c r="H222" s="11" t="s">
        <v>408</v>
      </c>
      <c r="I222" s="11">
        <v>6397</v>
      </c>
      <c r="J222" s="11" t="s">
        <v>25</v>
      </c>
      <c r="K222" s="11">
        <v>6.6</v>
      </c>
      <c r="L222" s="12">
        <v>0</v>
      </c>
      <c r="M222" s="12">
        <v>0</v>
      </c>
      <c r="N222" s="12">
        <f t="shared" si="10"/>
        <v>0</v>
      </c>
      <c r="O222" s="12">
        <v>9744</v>
      </c>
      <c r="P222" s="12">
        <v>33422</v>
      </c>
      <c r="Q222" s="12">
        <f t="shared" si="11"/>
        <v>43166</v>
      </c>
      <c r="R222" s="12">
        <v>9744</v>
      </c>
      <c r="S222" s="12">
        <v>33422</v>
      </c>
      <c r="T222" s="12">
        <f t="shared" si="12"/>
        <v>43166</v>
      </c>
      <c r="U222" s="7" t="s">
        <v>26</v>
      </c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  <c r="AMG222"/>
      <c r="AMH222"/>
      <c r="AMI222"/>
      <c r="AMJ222"/>
    </row>
    <row r="223" spans="1:1024" x14ac:dyDescent="0.2">
      <c r="A223" s="7">
        <v>219</v>
      </c>
      <c r="B223" s="11" t="s">
        <v>19</v>
      </c>
      <c r="C223" s="11" t="s">
        <v>20</v>
      </c>
      <c r="D223" s="11" t="s">
        <v>409</v>
      </c>
      <c r="E223" s="11"/>
      <c r="F223" s="11" t="s">
        <v>22</v>
      </c>
      <c r="G223" s="11" t="s">
        <v>23</v>
      </c>
      <c r="H223" s="11" t="s">
        <v>410</v>
      </c>
      <c r="I223" s="11">
        <v>6437</v>
      </c>
      <c r="J223" s="11" t="s">
        <v>25</v>
      </c>
      <c r="K223" s="11">
        <v>6.6</v>
      </c>
      <c r="L223" s="12">
        <v>0</v>
      </c>
      <c r="M223" s="12">
        <v>0</v>
      </c>
      <c r="N223" s="12">
        <f t="shared" si="10"/>
        <v>0</v>
      </c>
      <c r="O223" s="12">
        <v>1300</v>
      </c>
      <c r="P223" s="12">
        <v>4585</v>
      </c>
      <c r="Q223" s="12">
        <f t="shared" si="11"/>
        <v>5885</v>
      </c>
      <c r="R223" s="12">
        <v>1300</v>
      </c>
      <c r="S223" s="12">
        <v>4585</v>
      </c>
      <c r="T223" s="12">
        <f t="shared" si="12"/>
        <v>5885</v>
      </c>
      <c r="U223" s="7" t="s">
        <v>26</v>
      </c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</row>
    <row r="224" spans="1:1024" x14ac:dyDescent="0.2">
      <c r="A224" s="7">
        <v>220</v>
      </c>
      <c r="B224" s="11" t="s">
        <v>19</v>
      </c>
      <c r="C224" s="11" t="s">
        <v>20</v>
      </c>
      <c r="D224" s="11" t="s">
        <v>411</v>
      </c>
      <c r="E224" s="11"/>
      <c r="F224" s="11" t="s">
        <v>22</v>
      </c>
      <c r="G224" s="11" t="s">
        <v>23</v>
      </c>
      <c r="H224" s="11" t="s">
        <v>412</v>
      </c>
      <c r="I224" s="11">
        <v>6305</v>
      </c>
      <c r="J224" s="11" t="s">
        <v>25</v>
      </c>
      <c r="K224" s="11">
        <v>6.6</v>
      </c>
      <c r="L224" s="12">
        <v>0</v>
      </c>
      <c r="M224" s="12">
        <v>0</v>
      </c>
      <c r="N224" s="12">
        <f t="shared" si="10"/>
        <v>0</v>
      </c>
      <c r="O224" s="12">
        <v>9820</v>
      </c>
      <c r="P224" s="12">
        <v>33346</v>
      </c>
      <c r="Q224" s="12">
        <f t="shared" si="11"/>
        <v>43166</v>
      </c>
      <c r="R224" s="12">
        <v>9820</v>
      </c>
      <c r="S224" s="12">
        <v>33346</v>
      </c>
      <c r="T224" s="12">
        <f t="shared" si="12"/>
        <v>43166</v>
      </c>
      <c r="U224" s="7" t="s">
        <v>26</v>
      </c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</row>
    <row r="225" spans="1:1024" x14ac:dyDescent="0.2">
      <c r="A225" s="7">
        <v>221</v>
      </c>
      <c r="B225" s="11" t="s">
        <v>19</v>
      </c>
      <c r="C225" s="11" t="s">
        <v>20</v>
      </c>
      <c r="D225" s="11" t="s">
        <v>413</v>
      </c>
      <c r="E225" s="11"/>
      <c r="F225" s="11" t="s">
        <v>22</v>
      </c>
      <c r="G225" s="11" t="s">
        <v>23</v>
      </c>
      <c r="H225" s="11" t="s">
        <v>414</v>
      </c>
      <c r="I225" s="11">
        <v>6435</v>
      </c>
      <c r="J225" s="11" t="s">
        <v>25</v>
      </c>
      <c r="K225" s="11">
        <v>6.6</v>
      </c>
      <c r="L225" s="12">
        <v>0</v>
      </c>
      <c r="M225" s="12">
        <v>0</v>
      </c>
      <c r="N225" s="12">
        <f t="shared" si="10"/>
        <v>0</v>
      </c>
      <c r="O225" s="12">
        <v>14863</v>
      </c>
      <c r="P225" s="12">
        <v>65845</v>
      </c>
      <c r="Q225" s="12">
        <f t="shared" si="11"/>
        <v>80708</v>
      </c>
      <c r="R225" s="12">
        <v>14863</v>
      </c>
      <c r="S225" s="12">
        <v>65845</v>
      </c>
      <c r="T225" s="12">
        <f t="shared" si="12"/>
        <v>80708</v>
      </c>
      <c r="U225" s="7" t="s">
        <v>26</v>
      </c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</row>
    <row r="226" spans="1:1024" x14ac:dyDescent="0.2">
      <c r="A226" s="7">
        <v>222</v>
      </c>
      <c r="B226" s="11" t="s">
        <v>19</v>
      </c>
      <c r="C226" s="11" t="s">
        <v>20</v>
      </c>
      <c r="D226" s="11" t="s">
        <v>415</v>
      </c>
      <c r="E226" s="11"/>
      <c r="F226" s="11" t="s">
        <v>22</v>
      </c>
      <c r="G226" s="11" t="s">
        <v>23</v>
      </c>
      <c r="H226" s="11" t="s">
        <v>416</v>
      </c>
      <c r="I226" s="11">
        <v>6440</v>
      </c>
      <c r="J226" s="11" t="s">
        <v>25</v>
      </c>
      <c r="K226" s="11">
        <v>6.6</v>
      </c>
      <c r="L226" s="12">
        <v>0</v>
      </c>
      <c r="M226" s="12">
        <v>0</v>
      </c>
      <c r="N226" s="12">
        <f t="shared" si="10"/>
        <v>0</v>
      </c>
      <c r="O226" s="12">
        <v>11302</v>
      </c>
      <c r="P226" s="12">
        <v>42095</v>
      </c>
      <c r="Q226" s="12">
        <f t="shared" si="11"/>
        <v>53397</v>
      </c>
      <c r="R226" s="12">
        <v>11302</v>
      </c>
      <c r="S226" s="12">
        <v>42095</v>
      </c>
      <c r="T226" s="12">
        <f t="shared" si="12"/>
        <v>53397</v>
      </c>
      <c r="U226" s="7" t="s">
        <v>26</v>
      </c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</row>
    <row r="227" spans="1:1024" x14ac:dyDescent="0.2">
      <c r="A227" s="7">
        <v>223</v>
      </c>
      <c r="B227" s="11" t="s">
        <v>19</v>
      </c>
      <c r="C227" s="11" t="s">
        <v>20</v>
      </c>
      <c r="D227" s="11" t="s">
        <v>417</v>
      </c>
      <c r="E227" s="11"/>
      <c r="F227" s="11" t="s">
        <v>22</v>
      </c>
      <c r="G227" s="11" t="s">
        <v>23</v>
      </c>
      <c r="H227" s="11" t="s">
        <v>418</v>
      </c>
      <c r="I227" s="11">
        <v>6304</v>
      </c>
      <c r="J227" s="11" t="s">
        <v>25</v>
      </c>
      <c r="K227" s="11">
        <v>6.6</v>
      </c>
      <c r="L227" s="12">
        <v>0</v>
      </c>
      <c r="M227" s="12">
        <v>0</v>
      </c>
      <c r="N227" s="12">
        <f t="shared" si="10"/>
        <v>0</v>
      </c>
      <c r="O227" s="12">
        <v>10571</v>
      </c>
      <c r="P227" s="12">
        <v>37460</v>
      </c>
      <c r="Q227" s="12">
        <f t="shared" si="11"/>
        <v>48031</v>
      </c>
      <c r="R227" s="12">
        <v>10571</v>
      </c>
      <c r="S227" s="12">
        <v>37460</v>
      </c>
      <c r="T227" s="12">
        <f t="shared" si="12"/>
        <v>48031</v>
      </c>
      <c r="U227" s="7" t="s">
        <v>26</v>
      </c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</row>
    <row r="228" spans="1:1024" x14ac:dyDescent="0.2">
      <c r="A228" s="7">
        <v>224</v>
      </c>
      <c r="B228" s="11" t="s">
        <v>19</v>
      </c>
      <c r="C228" s="11" t="s">
        <v>20</v>
      </c>
      <c r="D228" s="11" t="s">
        <v>419</v>
      </c>
      <c r="E228" s="11"/>
      <c r="F228" s="11" t="s">
        <v>22</v>
      </c>
      <c r="G228" s="11" t="s">
        <v>23</v>
      </c>
      <c r="H228" s="11" t="s">
        <v>420</v>
      </c>
      <c r="I228" s="11">
        <v>6306</v>
      </c>
      <c r="J228" s="11" t="s">
        <v>25</v>
      </c>
      <c r="K228" s="11">
        <v>6.6</v>
      </c>
      <c r="L228" s="12">
        <v>0</v>
      </c>
      <c r="M228" s="12">
        <v>0</v>
      </c>
      <c r="N228" s="12">
        <f t="shared" si="10"/>
        <v>0</v>
      </c>
      <c r="O228" s="12">
        <v>8360</v>
      </c>
      <c r="P228" s="12">
        <v>28222</v>
      </c>
      <c r="Q228" s="12">
        <f t="shared" si="11"/>
        <v>36582</v>
      </c>
      <c r="R228" s="12">
        <v>8360</v>
      </c>
      <c r="S228" s="12">
        <v>28222</v>
      </c>
      <c r="T228" s="12">
        <f t="shared" si="12"/>
        <v>36582</v>
      </c>
      <c r="U228" s="7" t="s">
        <v>26</v>
      </c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</row>
    <row r="229" spans="1:1024" x14ac:dyDescent="0.2">
      <c r="A229" s="7">
        <v>225</v>
      </c>
      <c r="B229" s="11" t="s">
        <v>19</v>
      </c>
      <c r="C229" s="11" t="s">
        <v>20</v>
      </c>
      <c r="D229" s="11" t="s">
        <v>421</v>
      </c>
      <c r="E229" s="11"/>
      <c r="F229" s="11" t="s">
        <v>22</v>
      </c>
      <c r="G229" s="11" t="s">
        <v>23</v>
      </c>
      <c r="H229" s="11" t="s">
        <v>422</v>
      </c>
      <c r="I229" s="11">
        <v>6395</v>
      </c>
      <c r="J229" s="11" t="s">
        <v>25</v>
      </c>
      <c r="K229" s="11">
        <v>6.6</v>
      </c>
      <c r="L229" s="12">
        <v>0</v>
      </c>
      <c r="M229" s="12">
        <v>0</v>
      </c>
      <c r="N229" s="12">
        <f t="shared" si="10"/>
        <v>0</v>
      </c>
      <c r="O229" s="12">
        <v>2553</v>
      </c>
      <c r="P229" s="12">
        <v>8738</v>
      </c>
      <c r="Q229" s="12">
        <f t="shared" si="11"/>
        <v>11291</v>
      </c>
      <c r="R229" s="12">
        <v>2553</v>
      </c>
      <c r="S229" s="12">
        <v>8738</v>
      </c>
      <c r="T229" s="12">
        <f t="shared" si="12"/>
        <v>11291</v>
      </c>
      <c r="U229" s="7" t="s">
        <v>26</v>
      </c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</row>
    <row r="230" spans="1:1024" x14ac:dyDescent="0.2">
      <c r="A230" s="7">
        <v>226</v>
      </c>
      <c r="B230" s="11" t="s">
        <v>19</v>
      </c>
      <c r="C230" s="11" t="s">
        <v>20</v>
      </c>
      <c r="D230" s="11" t="s">
        <v>423</v>
      </c>
      <c r="E230" s="11"/>
      <c r="F230" s="11" t="s">
        <v>22</v>
      </c>
      <c r="G230" s="11" t="s">
        <v>23</v>
      </c>
      <c r="H230" s="11" t="s">
        <v>424</v>
      </c>
      <c r="I230" s="11">
        <v>6394</v>
      </c>
      <c r="J230" s="11" t="s">
        <v>25</v>
      </c>
      <c r="K230" s="11">
        <v>6.6</v>
      </c>
      <c r="L230" s="12">
        <v>0</v>
      </c>
      <c r="M230" s="12">
        <v>0</v>
      </c>
      <c r="N230" s="12">
        <f t="shared" si="10"/>
        <v>0</v>
      </c>
      <c r="O230" s="12">
        <v>3271</v>
      </c>
      <c r="P230" s="12">
        <v>11136</v>
      </c>
      <c r="Q230" s="12">
        <f t="shared" si="11"/>
        <v>14407</v>
      </c>
      <c r="R230" s="12">
        <v>3271</v>
      </c>
      <c r="S230" s="12">
        <v>11136</v>
      </c>
      <c r="T230" s="12">
        <f t="shared" si="12"/>
        <v>14407</v>
      </c>
      <c r="U230" s="7" t="s">
        <v>26</v>
      </c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</row>
    <row r="231" spans="1:1024" x14ac:dyDescent="0.2">
      <c r="A231" s="7">
        <v>227</v>
      </c>
      <c r="B231" s="11" t="s">
        <v>19</v>
      </c>
      <c r="C231" s="11" t="s">
        <v>20</v>
      </c>
      <c r="D231" s="11" t="s">
        <v>425</v>
      </c>
      <c r="E231" s="11"/>
      <c r="F231" s="11" t="s">
        <v>22</v>
      </c>
      <c r="G231" s="11" t="s">
        <v>23</v>
      </c>
      <c r="H231" s="11" t="s">
        <v>426</v>
      </c>
      <c r="I231" s="11">
        <v>6307</v>
      </c>
      <c r="J231" s="11" t="s">
        <v>25</v>
      </c>
      <c r="K231" s="11">
        <v>6.6</v>
      </c>
      <c r="L231" s="12">
        <v>0</v>
      </c>
      <c r="M231" s="12">
        <v>0</v>
      </c>
      <c r="N231" s="12">
        <f t="shared" si="10"/>
        <v>0</v>
      </c>
      <c r="O231" s="12">
        <v>3415</v>
      </c>
      <c r="P231" s="12">
        <v>11664</v>
      </c>
      <c r="Q231" s="12">
        <f t="shared" si="11"/>
        <v>15079</v>
      </c>
      <c r="R231" s="12">
        <v>3415</v>
      </c>
      <c r="S231" s="12">
        <v>11664</v>
      </c>
      <c r="T231" s="12">
        <f t="shared" si="12"/>
        <v>15079</v>
      </c>
      <c r="U231" s="7" t="s">
        <v>26</v>
      </c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</row>
    <row r="232" spans="1:1024" x14ac:dyDescent="0.2">
      <c r="A232" s="7">
        <v>228</v>
      </c>
      <c r="B232" s="11" t="s">
        <v>19</v>
      </c>
      <c r="C232" s="11" t="s">
        <v>20</v>
      </c>
      <c r="D232" s="11" t="s">
        <v>427</v>
      </c>
      <c r="E232" s="11"/>
      <c r="F232" s="11" t="s">
        <v>22</v>
      </c>
      <c r="G232" s="11" t="s">
        <v>23</v>
      </c>
      <c r="H232" s="11" t="s">
        <v>428</v>
      </c>
      <c r="I232" s="11">
        <v>6303</v>
      </c>
      <c r="J232" s="11" t="s">
        <v>25</v>
      </c>
      <c r="K232" s="11">
        <v>6.6</v>
      </c>
      <c r="L232" s="12">
        <v>0</v>
      </c>
      <c r="M232" s="12">
        <v>0</v>
      </c>
      <c r="N232" s="12">
        <f t="shared" si="10"/>
        <v>0</v>
      </c>
      <c r="O232" s="12">
        <v>1641</v>
      </c>
      <c r="P232" s="12">
        <v>5987</v>
      </c>
      <c r="Q232" s="12">
        <f t="shared" si="11"/>
        <v>7628</v>
      </c>
      <c r="R232" s="12">
        <v>1641</v>
      </c>
      <c r="S232" s="12">
        <v>5987</v>
      </c>
      <c r="T232" s="12">
        <f t="shared" si="12"/>
        <v>7628</v>
      </c>
      <c r="U232" s="7" t="s">
        <v>26</v>
      </c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</row>
    <row r="233" spans="1:1024" x14ac:dyDescent="0.2">
      <c r="A233" s="7">
        <v>229</v>
      </c>
      <c r="B233" s="11" t="s">
        <v>19</v>
      </c>
      <c r="C233" s="11" t="s">
        <v>20</v>
      </c>
      <c r="D233" s="11" t="s">
        <v>423</v>
      </c>
      <c r="E233" s="11"/>
      <c r="F233" s="11" t="s">
        <v>22</v>
      </c>
      <c r="G233" s="11" t="s">
        <v>23</v>
      </c>
      <c r="H233" s="11" t="s">
        <v>429</v>
      </c>
      <c r="I233" s="11">
        <v>6393</v>
      </c>
      <c r="J233" s="11" t="s">
        <v>25</v>
      </c>
      <c r="K233" s="11">
        <v>6.6</v>
      </c>
      <c r="L233" s="12">
        <v>0</v>
      </c>
      <c r="M233" s="12">
        <v>0</v>
      </c>
      <c r="N233" s="12">
        <f t="shared" si="10"/>
        <v>0</v>
      </c>
      <c r="O233" s="12">
        <v>3344</v>
      </c>
      <c r="P233" s="12">
        <v>11385</v>
      </c>
      <c r="Q233" s="12">
        <f t="shared" si="11"/>
        <v>14729</v>
      </c>
      <c r="R233" s="12">
        <v>3344</v>
      </c>
      <c r="S233" s="12">
        <v>11385</v>
      </c>
      <c r="T233" s="12">
        <f t="shared" si="12"/>
        <v>14729</v>
      </c>
      <c r="U233" s="7" t="s">
        <v>26</v>
      </c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</row>
    <row r="234" spans="1:1024" x14ac:dyDescent="0.2">
      <c r="A234" s="7">
        <v>230</v>
      </c>
      <c r="B234" s="11" t="s">
        <v>19</v>
      </c>
      <c r="C234" s="11" t="s">
        <v>20</v>
      </c>
      <c r="D234" s="11" t="s">
        <v>430</v>
      </c>
      <c r="E234" s="11"/>
      <c r="F234" s="11" t="s">
        <v>22</v>
      </c>
      <c r="G234" s="11" t="s">
        <v>23</v>
      </c>
      <c r="H234" s="11" t="s">
        <v>431</v>
      </c>
      <c r="I234" s="11">
        <v>55129</v>
      </c>
      <c r="J234" s="11" t="s">
        <v>25</v>
      </c>
      <c r="K234" s="11">
        <v>6.6</v>
      </c>
      <c r="L234" s="12">
        <v>0</v>
      </c>
      <c r="M234" s="12">
        <v>0</v>
      </c>
      <c r="N234" s="12">
        <f t="shared" si="10"/>
        <v>0</v>
      </c>
      <c r="O234" s="12">
        <v>10394</v>
      </c>
      <c r="P234" s="12">
        <v>35790</v>
      </c>
      <c r="Q234" s="12">
        <f t="shared" si="11"/>
        <v>46184</v>
      </c>
      <c r="R234" s="12">
        <v>10394</v>
      </c>
      <c r="S234" s="12">
        <v>35790</v>
      </c>
      <c r="T234" s="12">
        <f t="shared" si="12"/>
        <v>46184</v>
      </c>
      <c r="U234" s="7" t="s">
        <v>26</v>
      </c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  <c r="TH234"/>
      <c r="TI234"/>
      <c r="TJ234"/>
      <c r="TK234"/>
      <c r="TL234"/>
      <c r="TM234"/>
      <c r="TN234"/>
      <c r="TO234"/>
      <c r="TP234"/>
      <c r="TQ234"/>
      <c r="TR234"/>
      <c r="TS234"/>
      <c r="TT234"/>
      <c r="TU234"/>
      <c r="TV234"/>
      <c r="TW234"/>
      <c r="TX234"/>
      <c r="TY234"/>
      <c r="TZ234"/>
      <c r="UA234"/>
      <c r="UB234"/>
      <c r="UC234"/>
      <c r="UD234"/>
      <c r="UE234"/>
      <c r="UF234"/>
      <c r="UG234"/>
      <c r="UH234"/>
      <c r="UI234"/>
      <c r="UJ234"/>
      <c r="UK234"/>
      <c r="UL234"/>
      <c r="UM234"/>
      <c r="UN234"/>
      <c r="UO234"/>
      <c r="UP234"/>
      <c r="UQ234"/>
      <c r="UR234"/>
      <c r="US234"/>
      <c r="UT234"/>
      <c r="UU234"/>
      <c r="UV234"/>
      <c r="UW234"/>
      <c r="UX234"/>
      <c r="UY234"/>
      <c r="UZ234"/>
      <c r="VA234"/>
      <c r="VB234"/>
      <c r="VC234"/>
      <c r="VD234"/>
      <c r="VE234"/>
      <c r="VF234"/>
      <c r="VG234"/>
      <c r="VH234"/>
      <c r="VI234"/>
      <c r="VJ234"/>
      <c r="VK234"/>
      <c r="VL234"/>
      <c r="VM234"/>
      <c r="VN234"/>
      <c r="VO234"/>
      <c r="VP234"/>
      <c r="VQ234"/>
      <c r="VR234"/>
      <c r="VS234"/>
      <c r="VT234"/>
      <c r="VU234"/>
      <c r="VV234"/>
      <c r="VW234"/>
      <c r="VX234"/>
      <c r="VY234"/>
      <c r="VZ234"/>
      <c r="WA234"/>
      <c r="WB234"/>
      <c r="WC234"/>
      <c r="WD234"/>
      <c r="WE234"/>
      <c r="WF234"/>
      <c r="WG234"/>
      <c r="WH234"/>
      <c r="WI234"/>
      <c r="WJ234"/>
      <c r="WK234"/>
      <c r="WL234"/>
      <c r="WM234"/>
      <c r="WN234"/>
      <c r="WO234"/>
      <c r="WP234"/>
      <c r="WQ234"/>
      <c r="WR234"/>
      <c r="WS234"/>
      <c r="WT234"/>
      <c r="WU234"/>
      <c r="WV234"/>
      <c r="WW234"/>
      <c r="WX234"/>
      <c r="WY234"/>
      <c r="WZ234"/>
      <c r="XA234"/>
      <c r="XB234"/>
      <c r="XC234"/>
      <c r="XD234"/>
      <c r="XE234"/>
      <c r="XF234"/>
      <c r="XG234"/>
      <c r="XH234"/>
      <c r="XI234"/>
      <c r="XJ234"/>
      <c r="XK234"/>
      <c r="XL234"/>
      <c r="XM234"/>
      <c r="XN234"/>
      <c r="XO234"/>
      <c r="XP234"/>
      <c r="XQ234"/>
      <c r="XR234"/>
      <c r="XS234"/>
      <c r="XT234"/>
      <c r="XU234"/>
      <c r="XV234"/>
      <c r="XW234"/>
      <c r="XX234"/>
      <c r="XY234"/>
      <c r="XZ234"/>
      <c r="YA234"/>
      <c r="YB234"/>
      <c r="YC234"/>
      <c r="YD234"/>
      <c r="YE234"/>
      <c r="YF234"/>
      <c r="YG234"/>
      <c r="YH234"/>
      <c r="YI234"/>
      <c r="YJ234"/>
      <c r="YK234"/>
      <c r="YL234"/>
      <c r="YM234"/>
      <c r="YN234"/>
      <c r="YO234"/>
      <c r="YP234"/>
      <c r="YQ234"/>
      <c r="YR234"/>
      <c r="YS234"/>
      <c r="YT234"/>
      <c r="YU234"/>
      <c r="YV234"/>
      <c r="YW234"/>
      <c r="YX234"/>
      <c r="YY234"/>
      <c r="YZ234"/>
      <c r="ZA234"/>
      <c r="ZB234"/>
      <c r="ZC234"/>
      <c r="ZD234"/>
      <c r="ZE234"/>
      <c r="ZF234"/>
      <c r="ZG234"/>
      <c r="ZH234"/>
      <c r="ZI234"/>
      <c r="ZJ234"/>
      <c r="ZK234"/>
      <c r="ZL234"/>
      <c r="ZM234"/>
      <c r="ZN234"/>
      <c r="ZO234"/>
      <c r="ZP234"/>
      <c r="ZQ234"/>
      <c r="ZR234"/>
      <c r="ZS234"/>
      <c r="ZT234"/>
      <c r="ZU234"/>
      <c r="ZV234"/>
      <c r="ZW234"/>
      <c r="ZX234"/>
      <c r="ZY234"/>
      <c r="ZZ234"/>
      <c r="AAA234"/>
      <c r="AAB234"/>
      <c r="AAC234"/>
      <c r="AAD234"/>
      <c r="AAE234"/>
      <c r="AAF234"/>
      <c r="AAG234"/>
      <c r="AAH234"/>
      <c r="AAI234"/>
      <c r="AAJ234"/>
      <c r="AAK234"/>
      <c r="AAL234"/>
      <c r="AAM234"/>
      <c r="AAN234"/>
      <c r="AAO234"/>
      <c r="AAP234"/>
      <c r="AAQ234"/>
      <c r="AAR234"/>
      <c r="AAS234"/>
      <c r="AAT234"/>
      <c r="AAU234"/>
      <c r="AAV234"/>
      <c r="AAW234"/>
      <c r="AAX234"/>
      <c r="AAY234"/>
      <c r="AAZ234"/>
      <c r="ABA234"/>
      <c r="ABB234"/>
      <c r="ABC234"/>
      <c r="ABD234"/>
      <c r="ABE234"/>
      <c r="ABF234"/>
      <c r="ABG234"/>
      <c r="ABH234"/>
      <c r="ABI234"/>
      <c r="ABJ234"/>
      <c r="ABK234"/>
      <c r="ABL234"/>
      <c r="ABM234"/>
      <c r="ABN234"/>
      <c r="ABO234"/>
      <c r="ABP234"/>
      <c r="ABQ234"/>
      <c r="ABR234"/>
      <c r="ABS234"/>
      <c r="ABT234"/>
      <c r="ABU234"/>
      <c r="ABV234"/>
      <c r="ABW234"/>
      <c r="ABX234"/>
      <c r="ABY234"/>
      <c r="ABZ234"/>
      <c r="ACA234"/>
      <c r="ACB234"/>
      <c r="ACC234"/>
      <c r="ACD234"/>
      <c r="ACE234"/>
      <c r="ACF234"/>
      <c r="ACG234"/>
      <c r="ACH234"/>
      <c r="ACI234"/>
      <c r="ACJ234"/>
      <c r="ACK234"/>
      <c r="ACL234"/>
      <c r="ACM234"/>
      <c r="ACN234"/>
      <c r="ACO234"/>
      <c r="ACP234"/>
      <c r="ACQ234"/>
      <c r="ACR234"/>
      <c r="ACS234"/>
      <c r="ACT234"/>
      <c r="ACU234"/>
      <c r="ACV234"/>
      <c r="ACW234"/>
      <c r="ACX234"/>
      <c r="ACY234"/>
      <c r="ACZ234"/>
      <c r="ADA234"/>
      <c r="ADB234"/>
      <c r="ADC234"/>
      <c r="ADD234"/>
      <c r="ADE234"/>
      <c r="ADF234"/>
      <c r="ADG234"/>
      <c r="ADH234"/>
      <c r="ADI234"/>
      <c r="ADJ234"/>
      <c r="ADK234"/>
      <c r="ADL234"/>
      <c r="ADM234"/>
      <c r="ADN234"/>
      <c r="ADO234"/>
      <c r="ADP234"/>
      <c r="ADQ234"/>
      <c r="ADR234"/>
      <c r="ADS234"/>
      <c r="ADT234"/>
      <c r="ADU234"/>
      <c r="ADV234"/>
      <c r="ADW234"/>
      <c r="ADX234"/>
      <c r="ADY234"/>
      <c r="ADZ234"/>
      <c r="AEA234"/>
      <c r="AEB234"/>
      <c r="AEC234"/>
      <c r="AED234"/>
      <c r="AEE234"/>
      <c r="AEF234"/>
      <c r="AEG234"/>
      <c r="AEH234"/>
      <c r="AEI234"/>
      <c r="AEJ234"/>
      <c r="AEK234"/>
      <c r="AEL234"/>
      <c r="AEM234"/>
      <c r="AEN234"/>
      <c r="AEO234"/>
      <c r="AEP234"/>
      <c r="AEQ234"/>
      <c r="AER234"/>
      <c r="AES234"/>
      <c r="AET234"/>
      <c r="AEU234"/>
      <c r="AEV234"/>
      <c r="AEW234"/>
      <c r="AEX234"/>
      <c r="AEY234"/>
      <c r="AEZ234"/>
      <c r="AFA234"/>
      <c r="AFB234"/>
      <c r="AFC234"/>
      <c r="AFD234"/>
      <c r="AFE234"/>
      <c r="AFF234"/>
      <c r="AFG234"/>
      <c r="AFH234"/>
      <c r="AFI234"/>
      <c r="AFJ234"/>
      <c r="AFK234"/>
      <c r="AFL234"/>
      <c r="AFM234"/>
      <c r="AFN234"/>
      <c r="AFO234"/>
      <c r="AFP234"/>
      <c r="AFQ234"/>
      <c r="AFR234"/>
      <c r="AFS234"/>
      <c r="AFT234"/>
      <c r="AFU234"/>
      <c r="AFV234"/>
      <c r="AFW234"/>
      <c r="AFX234"/>
      <c r="AFY234"/>
      <c r="AFZ234"/>
      <c r="AGA234"/>
      <c r="AGB234"/>
      <c r="AGC234"/>
      <c r="AGD234"/>
      <c r="AGE234"/>
      <c r="AGF234"/>
      <c r="AGG234"/>
      <c r="AGH234"/>
      <c r="AGI234"/>
      <c r="AGJ234"/>
      <c r="AGK234"/>
      <c r="AGL234"/>
      <c r="AGM234"/>
      <c r="AGN234"/>
      <c r="AGO234"/>
      <c r="AGP234"/>
      <c r="AGQ234"/>
      <c r="AGR234"/>
      <c r="AGS234"/>
      <c r="AGT234"/>
      <c r="AGU234"/>
      <c r="AGV234"/>
      <c r="AGW234"/>
      <c r="AGX234"/>
      <c r="AGY234"/>
      <c r="AGZ234"/>
      <c r="AHA234"/>
      <c r="AHB234"/>
      <c r="AHC234"/>
      <c r="AHD234"/>
      <c r="AHE234"/>
      <c r="AHF234"/>
      <c r="AHG234"/>
      <c r="AHH234"/>
      <c r="AHI234"/>
      <c r="AHJ234"/>
      <c r="AHK234"/>
      <c r="AHL234"/>
      <c r="AHM234"/>
      <c r="AHN234"/>
      <c r="AHO234"/>
      <c r="AHP234"/>
      <c r="AHQ234"/>
      <c r="AHR234"/>
      <c r="AHS234"/>
      <c r="AHT234"/>
      <c r="AHU234"/>
      <c r="AHV234"/>
      <c r="AHW234"/>
      <c r="AHX234"/>
      <c r="AHY234"/>
      <c r="AHZ234"/>
      <c r="AIA234"/>
      <c r="AIB234"/>
      <c r="AIC234"/>
      <c r="AID234"/>
      <c r="AIE234"/>
      <c r="AIF234"/>
      <c r="AIG234"/>
      <c r="AIH234"/>
      <c r="AII234"/>
      <c r="AIJ234"/>
      <c r="AIK234"/>
      <c r="AIL234"/>
      <c r="AIM234"/>
      <c r="AIN234"/>
      <c r="AIO234"/>
      <c r="AIP234"/>
      <c r="AIQ234"/>
      <c r="AIR234"/>
      <c r="AIS234"/>
      <c r="AIT234"/>
      <c r="AIU234"/>
      <c r="AIV234"/>
      <c r="AIW234"/>
      <c r="AIX234"/>
      <c r="AIY234"/>
      <c r="AIZ234"/>
      <c r="AJA234"/>
      <c r="AJB234"/>
      <c r="AJC234"/>
      <c r="AJD234"/>
      <c r="AJE234"/>
      <c r="AJF234"/>
      <c r="AJG234"/>
      <c r="AJH234"/>
      <c r="AJI234"/>
      <c r="AJJ234"/>
      <c r="AJK234"/>
      <c r="AJL234"/>
      <c r="AJM234"/>
      <c r="AJN234"/>
      <c r="AJO234"/>
      <c r="AJP234"/>
      <c r="AJQ234"/>
      <c r="AJR234"/>
      <c r="AJS234"/>
      <c r="AJT234"/>
      <c r="AJU234"/>
      <c r="AJV234"/>
      <c r="AJW234"/>
      <c r="AJX234"/>
      <c r="AJY234"/>
      <c r="AJZ234"/>
      <c r="AKA234"/>
      <c r="AKB234"/>
      <c r="AKC234"/>
      <c r="AKD234"/>
      <c r="AKE234"/>
      <c r="AKF234"/>
      <c r="AKG234"/>
      <c r="AKH234"/>
      <c r="AKI234"/>
      <c r="AKJ234"/>
      <c r="AKK234"/>
      <c r="AKL234"/>
      <c r="AKM234"/>
      <c r="AKN234"/>
      <c r="AKO234"/>
      <c r="AKP234"/>
      <c r="AKQ234"/>
      <c r="AKR234"/>
      <c r="AKS234"/>
      <c r="AKT234"/>
      <c r="AKU234"/>
      <c r="AKV234"/>
      <c r="AKW234"/>
      <c r="AKX234"/>
      <c r="AKY234"/>
      <c r="AKZ234"/>
      <c r="ALA234"/>
      <c r="ALB234"/>
      <c r="ALC234"/>
      <c r="ALD234"/>
      <c r="ALE234"/>
      <c r="ALF234"/>
      <c r="ALG234"/>
      <c r="ALH234"/>
      <c r="ALI234"/>
      <c r="ALJ234"/>
      <c r="ALK234"/>
      <c r="ALL234"/>
      <c r="ALM234"/>
      <c r="ALN234"/>
      <c r="ALO234"/>
      <c r="ALP234"/>
      <c r="ALQ234"/>
      <c r="ALR234"/>
      <c r="ALS234"/>
      <c r="ALT234"/>
      <c r="ALU234"/>
      <c r="ALV234"/>
      <c r="ALW234"/>
      <c r="ALX234"/>
      <c r="ALY234"/>
      <c r="ALZ234"/>
      <c r="AMA234"/>
      <c r="AMB234"/>
      <c r="AMC234"/>
      <c r="AMD234"/>
      <c r="AME234"/>
      <c r="AMF234"/>
      <c r="AMG234"/>
      <c r="AMH234"/>
      <c r="AMI234"/>
      <c r="AMJ234"/>
    </row>
    <row r="235" spans="1:1024" x14ac:dyDescent="0.2">
      <c r="A235" s="7">
        <v>231</v>
      </c>
      <c r="B235" s="11" t="s">
        <v>19</v>
      </c>
      <c r="C235" s="11" t="s">
        <v>20</v>
      </c>
      <c r="D235" s="11" t="s">
        <v>430</v>
      </c>
      <c r="E235" s="11"/>
      <c r="F235" s="11" t="s">
        <v>22</v>
      </c>
      <c r="G235" s="11" t="s">
        <v>23</v>
      </c>
      <c r="H235" s="11" t="s">
        <v>432</v>
      </c>
      <c r="I235" s="11">
        <v>55046</v>
      </c>
      <c r="J235" s="11" t="s">
        <v>25</v>
      </c>
      <c r="K235" s="11">
        <v>6.6</v>
      </c>
      <c r="L235" s="12">
        <v>0</v>
      </c>
      <c r="M235" s="12">
        <v>0</v>
      </c>
      <c r="N235" s="12">
        <f t="shared" si="10"/>
        <v>0</v>
      </c>
      <c r="O235" s="12">
        <v>2442</v>
      </c>
      <c r="P235" s="12">
        <v>8523</v>
      </c>
      <c r="Q235" s="12">
        <f t="shared" si="11"/>
        <v>10965</v>
      </c>
      <c r="R235" s="12">
        <v>2442</v>
      </c>
      <c r="S235" s="12">
        <v>8523</v>
      </c>
      <c r="T235" s="12">
        <f t="shared" si="12"/>
        <v>10965</v>
      </c>
      <c r="U235" s="7" t="s">
        <v>26</v>
      </c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  <c r="TH235"/>
      <c r="TI235"/>
      <c r="TJ235"/>
      <c r="TK235"/>
      <c r="TL235"/>
      <c r="TM235"/>
      <c r="TN235"/>
      <c r="TO235"/>
      <c r="TP235"/>
      <c r="TQ235"/>
      <c r="TR235"/>
      <c r="TS235"/>
      <c r="TT235"/>
      <c r="TU235"/>
      <c r="TV235"/>
      <c r="TW235"/>
      <c r="TX235"/>
      <c r="TY235"/>
      <c r="TZ235"/>
      <c r="UA235"/>
      <c r="UB235"/>
      <c r="UC235"/>
      <c r="UD235"/>
      <c r="UE235"/>
      <c r="UF235"/>
      <c r="UG235"/>
      <c r="UH235"/>
      <c r="UI235"/>
      <c r="UJ235"/>
      <c r="UK235"/>
      <c r="UL235"/>
      <c r="UM235"/>
      <c r="UN235"/>
      <c r="UO235"/>
      <c r="UP235"/>
      <c r="UQ235"/>
      <c r="UR235"/>
      <c r="US235"/>
      <c r="UT235"/>
      <c r="UU235"/>
      <c r="UV235"/>
      <c r="UW235"/>
      <c r="UX235"/>
      <c r="UY235"/>
      <c r="UZ235"/>
      <c r="VA235"/>
      <c r="VB235"/>
      <c r="VC235"/>
      <c r="VD235"/>
      <c r="VE235"/>
      <c r="VF235"/>
      <c r="VG235"/>
      <c r="VH235"/>
      <c r="VI235"/>
      <c r="VJ235"/>
      <c r="VK235"/>
      <c r="VL235"/>
      <c r="VM235"/>
      <c r="VN235"/>
      <c r="VO235"/>
      <c r="VP235"/>
      <c r="VQ235"/>
      <c r="VR235"/>
      <c r="VS235"/>
      <c r="VT235"/>
      <c r="VU235"/>
      <c r="VV235"/>
      <c r="VW235"/>
      <c r="VX235"/>
      <c r="VY235"/>
      <c r="VZ235"/>
      <c r="WA235"/>
      <c r="WB235"/>
      <c r="WC235"/>
      <c r="WD235"/>
      <c r="WE235"/>
      <c r="WF235"/>
      <c r="WG235"/>
      <c r="WH235"/>
      <c r="WI235"/>
      <c r="WJ235"/>
      <c r="WK235"/>
      <c r="WL235"/>
      <c r="WM235"/>
      <c r="WN235"/>
      <c r="WO235"/>
      <c r="WP235"/>
      <c r="WQ235"/>
      <c r="WR235"/>
      <c r="WS235"/>
      <c r="WT235"/>
      <c r="WU235"/>
      <c r="WV235"/>
      <c r="WW235"/>
      <c r="WX235"/>
      <c r="WY235"/>
      <c r="WZ235"/>
      <c r="XA235"/>
      <c r="XB235"/>
      <c r="XC235"/>
      <c r="XD235"/>
      <c r="XE235"/>
      <c r="XF235"/>
      <c r="XG235"/>
      <c r="XH235"/>
      <c r="XI235"/>
      <c r="XJ235"/>
      <c r="XK235"/>
      <c r="XL235"/>
      <c r="XM235"/>
      <c r="XN235"/>
      <c r="XO235"/>
      <c r="XP235"/>
      <c r="XQ235"/>
      <c r="XR235"/>
      <c r="XS235"/>
      <c r="XT235"/>
      <c r="XU235"/>
      <c r="XV235"/>
      <c r="XW235"/>
      <c r="XX235"/>
      <c r="XY235"/>
      <c r="XZ235"/>
      <c r="YA235"/>
      <c r="YB235"/>
      <c r="YC235"/>
      <c r="YD235"/>
      <c r="YE235"/>
      <c r="YF235"/>
      <c r="YG235"/>
      <c r="YH235"/>
      <c r="YI235"/>
      <c r="YJ235"/>
      <c r="YK235"/>
      <c r="YL235"/>
      <c r="YM235"/>
      <c r="YN235"/>
      <c r="YO235"/>
      <c r="YP235"/>
      <c r="YQ235"/>
      <c r="YR235"/>
      <c r="YS235"/>
      <c r="YT235"/>
      <c r="YU235"/>
      <c r="YV235"/>
      <c r="YW235"/>
      <c r="YX235"/>
      <c r="YY235"/>
      <c r="YZ235"/>
      <c r="ZA235"/>
      <c r="ZB235"/>
      <c r="ZC235"/>
      <c r="ZD235"/>
      <c r="ZE235"/>
      <c r="ZF235"/>
      <c r="ZG235"/>
      <c r="ZH235"/>
      <c r="ZI235"/>
      <c r="ZJ235"/>
      <c r="ZK235"/>
      <c r="ZL235"/>
      <c r="ZM235"/>
      <c r="ZN235"/>
      <c r="ZO235"/>
      <c r="ZP235"/>
      <c r="ZQ235"/>
      <c r="ZR235"/>
      <c r="ZS235"/>
      <c r="ZT235"/>
      <c r="ZU235"/>
      <c r="ZV235"/>
      <c r="ZW235"/>
      <c r="ZX235"/>
      <c r="ZY235"/>
      <c r="ZZ235"/>
      <c r="AAA235"/>
      <c r="AAB235"/>
      <c r="AAC235"/>
      <c r="AAD235"/>
      <c r="AAE235"/>
      <c r="AAF235"/>
      <c r="AAG235"/>
      <c r="AAH235"/>
      <c r="AAI235"/>
      <c r="AAJ235"/>
      <c r="AAK235"/>
      <c r="AAL235"/>
      <c r="AAM235"/>
      <c r="AAN235"/>
      <c r="AAO235"/>
      <c r="AAP235"/>
      <c r="AAQ235"/>
      <c r="AAR235"/>
      <c r="AAS235"/>
      <c r="AAT235"/>
      <c r="AAU235"/>
      <c r="AAV235"/>
      <c r="AAW235"/>
      <c r="AAX235"/>
      <c r="AAY235"/>
      <c r="AAZ235"/>
      <c r="ABA235"/>
      <c r="ABB235"/>
      <c r="ABC235"/>
      <c r="ABD235"/>
      <c r="ABE235"/>
      <c r="ABF235"/>
      <c r="ABG235"/>
      <c r="ABH235"/>
      <c r="ABI235"/>
      <c r="ABJ235"/>
      <c r="ABK235"/>
      <c r="ABL235"/>
      <c r="ABM235"/>
      <c r="ABN235"/>
      <c r="ABO235"/>
      <c r="ABP235"/>
      <c r="ABQ235"/>
      <c r="ABR235"/>
      <c r="ABS235"/>
      <c r="ABT235"/>
      <c r="ABU235"/>
      <c r="ABV235"/>
      <c r="ABW235"/>
      <c r="ABX235"/>
      <c r="ABY235"/>
      <c r="ABZ235"/>
      <c r="ACA235"/>
      <c r="ACB235"/>
      <c r="ACC235"/>
      <c r="ACD235"/>
      <c r="ACE235"/>
      <c r="ACF235"/>
      <c r="ACG235"/>
      <c r="ACH235"/>
      <c r="ACI235"/>
      <c r="ACJ235"/>
      <c r="ACK235"/>
      <c r="ACL235"/>
      <c r="ACM235"/>
      <c r="ACN235"/>
      <c r="ACO235"/>
      <c r="ACP235"/>
      <c r="ACQ235"/>
      <c r="ACR235"/>
      <c r="ACS235"/>
      <c r="ACT235"/>
      <c r="ACU235"/>
      <c r="ACV235"/>
      <c r="ACW235"/>
      <c r="ACX235"/>
      <c r="ACY235"/>
      <c r="ACZ235"/>
      <c r="ADA235"/>
      <c r="ADB235"/>
      <c r="ADC235"/>
      <c r="ADD235"/>
      <c r="ADE235"/>
      <c r="ADF235"/>
      <c r="ADG235"/>
      <c r="ADH235"/>
      <c r="ADI235"/>
      <c r="ADJ235"/>
      <c r="ADK235"/>
      <c r="ADL235"/>
      <c r="ADM235"/>
      <c r="ADN235"/>
      <c r="ADO235"/>
      <c r="ADP235"/>
      <c r="ADQ235"/>
      <c r="ADR235"/>
      <c r="ADS235"/>
      <c r="ADT235"/>
      <c r="ADU235"/>
      <c r="ADV235"/>
      <c r="ADW235"/>
      <c r="ADX235"/>
      <c r="ADY235"/>
      <c r="ADZ235"/>
      <c r="AEA235"/>
      <c r="AEB235"/>
      <c r="AEC235"/>
      <c r="AED235"/>
      <c r="AEE235"/>
      <c r="AEF235"/>
      <c r="AEG235"/>
      <c r="AEH235"/>
      <c r="AEI235"/>
      <c r="AEJ235"/>
      <c r="AEK235"/>
      <c r="AEL235"/>
      <c r="AEM235"/>
      <c r="AEN235"/>
      <c r="AEO235"/>
      <c r="AEP235"/>
      <c r="AEQ235"/>
      <c r="AER235"/>
      <c r="AES235"/>
      <c r="AET235"/>
      <c r="AEU235"/>
      <c r="AEV235"/>
      <c r="AEW235"/>
      <c r="AEX235"/>
      <c r="AEY235"/>
      <c r="AEZ235"/>
      <c r="AFA235"/>
      <c r="AFB235"/>
      <c r="AFC235"/>
      <c r="AFD235"/>
      <c r="AFE235"/>
      <c r="AFF235"/>
      <c r="AFG235"/>
      <c r="AFH235"/>
      <c r="AFI235"/>
      <c r="AFJ235"/>
      <c r="AFK235"/>
      <c r="AFL235"/>
      <c r="AFM235"/>
      <c r="AFN235"/>
      <c r="AFO235"/>
      <c r="AFP235"/>
      <c r="AFQ235"/>
      <c r="AFR235"/>
      <c r="AFS235"/>
      <c r="AFT235"/>
      <c r="AFU235"/>
      <c r="AFV235"/>
      <c r="AFW235"/>
      <c r="AFX235"/>
      <c r="AFY235"/>
      <c r="AFZ235"/>
      <c r="AGA235"/>
      <c r="AGB235"/>
      <c r="AGC235"/>
      <c r="AGD235"/>
      <c r="AGE235"/>
      <c r="AGF235"/>
      <c r="AGG235"/>
      <c r="AGH235"/>
      <c r="AGI235"/>
      <c r="AGJ235"/>
      <c r="AGK235"/>
      <c r="AGL235"/>
      <c r="AGM235"/>
      <c r="AGN235"/>
      <c r="AGO235"/>
      <c r="AGP235"/>
      <c r="AGQ235"/>
      <c r="AGR235"/>
      <c r="AGS235"/>
      <c r="AGT235"/>
      <c r="AGU235"/>
      <c r="AGV235"/>
      <c r="AGW235"/>
      <c r="AGX235"/>
      <c r="AGY235"/>
      <c r="AGZ235"/>
      <c r="AHA235"/>
      <c r="AHB235"/>
      <c r="AHC235"/>
      <c r="AHD235"/>
      <c r="AHE235"/>
      <c r="AHF235"/>
      <c r="AHG235"/>
      <c r="AHH235"/>
      <c r="AHI235"/>
      <c r="AHJ235"/>
      <c r="AHK235"/>
      <c r="AHL235"/>
      <c r="AHM235"/>
      <c r="AHN235"/>
      <c r="AHO235"/>
      <c r="AHP235"/>
      <c r="AHQ235"/>
      <c r="AHR235"/>
      <c r="AHS235"/>
      <c r="AHT235"/>
      <c r="AHU235"/>
      <c r="AHV235"/>
      <c r="AHW235"/>
      <c r="AHX235"/>
      <c r="AHY235"/>
      <c r="AHZ235"/>
      <c r="AIA235"/>
      <c r="AIB235"/>
      <c r="AIC235"/>
      <c r="AID235"/>
      <c r="AIE235"/>
      <c r="AIF235"/>
      <c r="AIG235"/>
      <c r="AIH235"/>
      <c r="AII235"/>
      <c r="AIJ235"/>
      <c r="AIK235"/>
      <c r="AIL235"/>
      <c r="AIM235"/>
      <c r="AIN235"/>
      <c r="AIO235"/>
      <c r="AIP235"/>
      <c r="AIQ235"/>
      <c r="AIR235"/>
      <c r="AIS235"/>
      <c r="AIT235"/>
      <c r="AIU235"/>
      <c r="AIV235"/>
      <c r="AIW235"/>
      <c r="AIX235"/>
      <c r="AIY235"/>
      <c r="AIZ235"/>
      <c r="AJA235"/>
      <c r="AJB235"/>
      <c r="AJC235"/>
      <c r="AJD235"/>
      <c r="AJE235"/>
      <c r="AJF235"/>
      <c r="AJG235"/>
      <c r="AJH235"/>
      <c r="AJI235"/>
      <c r="AJJ235"/>
      <c r="AJK235"/>
      <c r="AJL235"/>
      <c r="AJM235"/>
      <c r="AJN235"/>
      <c r="AJO235"/>
      <c r="AJP235"/>
      <c r="AJQ235"/>
      <c r="AJR235"/>
      <c r="AJS235"/>
      <c r="AJT235"/>
      <c r="AJU235"/>
      <c r="AJV235"/>
      <c r="AJW235"/>
      <c r="AJX235"/>
      <c r="AJY235"/>
      <c r="AJZ235"/>
      <c r="AKA235"/>
      <c r="AKB235"/>
      <c r="AKC235"/>
      <c r="AKD235"/>
      <c r="AKE235"/>
      <c r="AKF235"/>
      <c r="AKG235"/>
      <c r="AKH235"/>
      <c r="AKI235"/>
      <c r="AKJ235"/>
      <c r="AKK235"/>
      <c r="AKL235"/>
      <c r="AKM235"/>
      <c r="AKN235"/>
      <c r="AKO235"/>
      <c r="AKP235"/>
      <c r="AKQ235"/>
      <c r="AKR235"/>
      <c r="AKS235"/>
      <c r="AKT235"/>
      <c r="AKU235"/>
      <c r="AKV235"/>
      <c r="AKW235"/>
      <c r="AKX235"/>
      <c r="AKY235"/>
      <c r="AKZ235"/>
      <c r="ALA235"/>
      <c r="ALB235"/>
      <c r="ALC235"/>
      <c r="ALD235"/>
      <c r="ALE235"/>
      <c r="ALF235"/>
      <c r="ALG235"/>
      <c r="ALH235"/>
      <c r="ALI235"/>
      <c r="ALJ235"/>
      <c r="ALK235"/>
      <c r="ALL235"/>
      <c r="ALM235"/>
      <c r="ALN235"/>
      <c r="ALO235"/>
      <c r="ALP235"/>
      <c r="ALQ235"/>
      <c r="ALR235"/>
      <c r="ALS235"/>
      <c r="ALT235"/>
      <c r="ALU235"/>
      <c r="ALV235"/>
      <c r="ALW235"/>
      <c r="ALX235"/>
      <c r="ALY235"/>
      <c r="ALZ235"/>
      <c r="AMA235"/>
      <c r="AMB235"/>
      <c r="AMC235"/>
      <c r="AMD235"/>
      <c r="AME235"/>
      <c r="AMF235"/>
      <c r="AMG235"/>
      <c r="AMH235"/>
      <c r="AMI235"/>
      <c r="AMJ235"/>
    </row>
    <row r="236" spans="1:1024" x14ac:dyDescent="0.2">
      <c r="A236" s="7">
        <v>232</v>
      </c>
      <c r="B236" s="11" t="s">
        <v>19</v>
      </c>
      <c r="C236" s="11" t="s">
        <v>20</v>
      </c>
      <c r="D236" s="11" t="s">
        <v>433</v>
      </c>
      <c r="E236" s="11"/>
      <c r="F236" s="11" t="s">
        <v>22</v>
      </c>
      <c r="G236" s="11" t="s">
        <v>23</v>
      </c>
      <c r="H236" s="11" t="s">
        <v>434</v>
      </c>
      <c r="I236" s="11">
        <v>55127</v>
      </c>
      <c r="J236" s="11" t="s">
        <v>25</v>
      </c>
      <c r="K236" s="11">
        <v>6.6</v>
      </c>
      <c r="L236" s="12">
        <v>0</v>
      </c>
      <c r="M236" s="12">
        <v>0</v>
      </c>
      <c r="N236" s="12">
        <f t="shared" si="10"/>
        <v>0</v>
      </c>
      <c r="O236" s="12">
        <v>2031</v>
      </c>
      <c r="P236" s="12">
        <v>16727</v>
      </c>
      <c r="Q236" s="12">
        <f t="shared" si="11"/>
        <v>18758</v>
      </c>
      <c r="R236" s="12">
        <v>2031</v>
      </c>
      <c r="S236" s="12">
        <v>16727</v>
      </c>
      <c r="T236" s="12">
        <f t="shared" si="12"/>
        <v>18758</v>
      </c>
      <c r="U236" s="7" t="s">
        <v>26</v>
      </c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</row>
    <row r="237" spans="1:1024" x14ac:dyDescent="0.2">
      <c r="A237" s="7">
        <v>233</v>
      </c>
      <c r="B237" s="11" t="s">
        <v>19</v>
      </c>
      <c r="C237" s="11" t="s">
        <v>20</v>
      </c>
      <c r="D237" s="11" t="s">
        <v>435</v>
      </c>
      <c r="E237" s="11"/>
      <c r="F237" s="11" t="s">
        <v>22</v>
      </c>
      <c r="G237" s="11" t="s">
        <v>23</v>
      </c>
      <c r="H237" s="11" t="s">
        <v>436</v>
      </c>
      <c r="I237" s="11">
        <v>55125</v>
      </c>
      <c r="J237" s="11" t="s">
        <v>25</v>
      </c>
      <c r="K237" s="11">
        <v>6.6</v>
      </c>
      <c r="L237" s="12">
        <v>0</v>
      </c>
      <c r="M237" s="12">
        <v>0</v>
      </c>
      <c r="N237" s="12">
        <f t="shared" si="10"/>
        <v>0</v>
      </c>
      <c r="O237" s="12">
        <v>882</v>
      </c>
      <c r="P237" s="12">
        <v>3058</v>
      </c>
      <c r="Q237" s="12">
        <f t="shared" si="11"/>
        <v>3940</v>
      </c>
      <c r="R237" s="12">
        <v>882</v>
      </c>
      <c r="S237" s="12">
        <v>3058</v>
      </c>
      <c r="T237" s="12">
        <f t="shared" si="12"/>
        <v>3940</v>
      </c>
      <c r="U237" s="7" t="s">
        <v>26</v>
      </c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</row>
    <row r="238" spans="1:1024" x14ac:dyDescent="0.2">
      <c r="A238" s="7">
        <v>234</v>
      </c>
      <c r="B238" s="11" t="s">
        <v>19</v>
      </c>
      <c r="C238" s="11" t="s">
        <v>20</v>
      </c>
      <c r="D238" s="11" t="s">
        <v>435</v>
      </c>
      <c r="E238" s="11"/>
      <c r="F238" s="11" t="s">
        <v>22</v>
      </c>
      <c r="G238" s="11" t="s">
        <v>23</v>
      </c>
      <c r="H238" s="11" t="s">
        <v>437</v>
      </c>
      <c r="I238" s="11">
        <v>6407</v>
      </c>
      <c r="J238" s="11" t="s">
        <v>25</v>
      </c>
      <c r="K238" s="11">
        <v>6.6</v>
      </c>
      <c r="L238" s="12">
        <v>0</v>
      </c>
      <c r="M238" s="12">
        <v>0</v>
      </c>
      <c r="N238" s="12">
        <f t="shared" si="10"/>
        <v>0</v>
      </c>
      <c r="O238" s="12">
        <v>6511</v>
      </c>
      <c r="P238" s="12">
        <v>22157</v>
      </c>
      <c r="Q238" s="12">
        <f t="shared" si="11"/>
        <v>28668</v>
      </c>
      <c r="R238" s="12">
        <v>6511</v>
      </c>
      <c r="S238" s="12">
        <v>22157</v>
      </c>
      <c r="T238" s="12">
        <f t="shared" si="12"/>
        <v>28668</v>
      </c>
      <c r="U238" s="7" t="s">
        <v>26</v>
      </c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</row>
    <row r="239" spans="1:1024" x14ac:dyDescent="0.2">
      <c r="A239" s="7">
        <v>235</v>
      </c>
      <c r="B239" s="11" t="s">
        <v>19</v>
      </c>
      <c r="C239" s="11" t="s">
        <v>20</v>
      </c>
      <c r="D239" s="11" t="s">
        <v>438</v>
      </c>
      <c r="E239" s="11"/>
      <c r="F239" s="11" t="s">
        <v>22</v>
      </c>
      <c r="G239" s="11" t="s">
        <v>23</v>
      </c>
      <c r="H239" s="11" t="s">
        <v>439</v>
      </c>
      <c r="I239" s="11">
        <v>55045</v>
      </c>
      <c r="J239" s="11" t="s">
        <v>25</v>
      </c>
      <c r="K239" s="11">
        <v>6.6</v>
      </c>
      <c r="L239" s="12">
        <v>0</v>
      </c>
      <c r="M239" s="12">
        <v>0</v>
      </c>
      <c r="N239" s="12">
        <f t="shared" si="10"/>
        <v>0</v>
      </c>
      <c r="O239" s="12">
        <v>1930</v>
      </c>
      <c r="P239" s="12">
        <v>6829</v>
      </c>
      <c r="Q239" s="12">
        <f t="shared" si="11"/>
        <v>8759</v>
      </c>
      <c r="R239" s="12">
        <v>1930</v>
      </c>
      <c r="S239" s="12">
        <v>6829</v>
      </c>
      <c r="T239" s="12">
        <f t="shared" si="12"/>
        <v>8759</v>
      </c>
      <c r="U239" s="7" t="s">
        <v>26</v>
      </c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</row>
    <row r="240" spans="1:1024" x14ac:dyDescent="0.2">
      <c r="A240" s="7">
        <v>236</v>
      </c>
      <c r="B240" s="11" t="s">
        <v>19</v>
      </c>
      <c r="C240" s="11" t="s">
        <v>20</v>
      </c>
      <c r="D240" s="11" t="s">
        <v>237</v>
      </c>
      <c r="E240" s="11"/>
      <c r="F240" s="11" t="s">
        <v>22</v>
      </c>
      <c r="G240" s="11" t="s">
        <v>23</v>
      </c>
      <c r="H240" s="11" t="s">
        <v>440</v>
      </c>
      <c r="I240" s="11">
        <v>1807</v>
      </c>
      <c r="J240" s="11" t="s">
        <v>25</v>
      </c>
      <c r="K240" s="11">
        <v>6.6</v>
      </c>
      <c r="L240" s="12">
        <v>0</v>
      </c>
      <c r="M240" s="12">
        <v>0</v>
      </c>
      <c r="N240" s="12">
        <f t="shared" si="10"/>
        <v>0</v>
      </c>
      <c r="O240" s="12">
        <v>1530</v>
      </c>
      <c r="P240" s="12">
        <v>5296</v>
      </c>
      <c r="Q240" s="12">
        <f t="shared" si="11"/>
        <v>6826</v>
      </c>
      <c r="R240" s="12">
        <v>1530</v>
      </c>
      <c r="S240" s="12">
        <v>5296</v>
      </c>
      <c r="T240" s="12">
        <f t="shared" si="12"/>
        <v>6826</v>
      </c>
      <c r="U240" s="7" t="s">
        <v>26</v>
      </c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</row>
    <row r="241" spans="1:1024" x14ac:dyDescent="0.2">
      <c r="A241" s="7">
        <v>237</v>
      </c>
      <c r="B241" s="11" t="s">
        <v>19</v>
      </c>
      <c r="C241" s="11" t="s">
        <v>20</v>
      </c>
      <c r="D241" s="11" t="s">
        <v>435</v>
      </c>
      <c r="E241" s="11"/>
      <c r="F241" s="11" t="s">
        <v>22</v>
      </c>
      <c r="G241" s="11" t="s">
        <v>23</v>
      </c>
      <c r="H241" s="11" t="s">
        <v>441</v>
      </c>
      <c r="I241" s="11">
        <v>6408</v>
      </c>
      <c r="J241" s="11" t="s">
        <v>25</v>
      </c>
      <c r="K241" s="11">
        <v>6.6</v>
      </c>
      <c r="L241" s="12">
        <v>0</v>
      </c>
      <c r="M241" s="12">
        <v>0</v>
      </c>
      <c r="N241" s="12">
        <f t="shared" si="10"/>
        <v>0</v>
      </c>
      <c r="O241" s="12">
        <v>2179</v>
      </c>
      <c r="P241" s="12">
        <v>7639</v>
      </c>
      <c r="Q241" s="12">
        <f t="shared" si="11"/>
        <v>9818</v>
      </c>
      <c r="R241" s="12">
        <v>2179</v>
      </c>
      <c r="S241" s="12">
        <v>7639</v>
      </c>
      <c r="T241" s="12">
        <f t="shared" si="12"/>
        <v>9818</v>
      </c>
      <c r="U241" s="7" t="s">
        <v>26</v>
      </c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</row>
    <row r="242" spans="1:1024" x14ac:dyDescent="0.2">
      <c r="A242" s="7">
        <v>238</v>
      </c>
      <c r="B242" s="11" t="s">
        <v>19</v>
      </c>
      <c r="C242" s="11" t="s">
        <v>20</v>
      </c>
      <c r="D242" s="11" t="s">
        <v>435</v>
      </c>
      <c r="E242" s="11"/>
      <c r="F242" s="11" t="s">
        <v>22</v>
      </c>
      <c r="G242" s="11" t="s">
        <v>23</v>
      </c>
      <c r="H242" s="11" t="s">
        <v>442</v>
      </c>
      <c r="I242" s="11">
        <v>6405</v>
      </c>
      <c r="J242" s="11" t="s">
        <v>25</v>
      </c>
      <c r="K242" s="11">
        <v>6.6</v>
      </c>
      <c r="L242" s="12">
        <v>0</v>
      </c>
      <c r="M242" s="12">
        <v>0</v>
      </c>
      <c r="N242" s="12">
        <f t="shared" si="10"/>
        <v>0</v>
      </c>
      <c r="O242" s="12">
        <v>5874</v>
      </c>
      <c r="P242" s="12">
        <v>18823</v>
      </c>
      <c r="Q242" s="12">
        <f t="shared" si="11"/>
        <v>24697</v>
      </c>
      <c r="R242" s="12">
        <v>5874</v>
      </c>
      <c r="S242" s="12">
        <v>18823</v>
      </c>
      <c r="T242" s="12">
        <f t="shared" si="12"/>
        <v>24697</v>
      </c>
      <c r="U242" s="7" t="s">
        <v>26</v>
      </c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</row>
    <row r="243" spans="1:1024" x14ac:dyDescent="0.2">
      <c r="A243" s="7">
        <v>239</v>
      </c>
      <c r="B243" s="11" t="s">
        <v>19</v>
      </c>
      <c r="C243" s="11" t="s">
        <v>20</v>
      </c>
      <c r="D243" s="11" t="s">
        <v>433</v>
      </c>
      <c r="E243" s="11"/>
      <c r="F243" s="11" t="s">
        <v>22</v>
      </c>
      <c r="G243" s="11" t="s">
        <v>23</v>
      </c>
      <c r="H243" s="11" t="s">
        <v>443</v>
      </c>
      <c r="I243" s="11">
        <v>55043</v>
      </c>
      <c r="J243" s="11" t="s">
        <v>25</v>
      </c>
      <c r="K243" s="11">
        <v>6.6</v>
      </c>
      <c r="L243" s="12">
        <v>0</v>
      </c>
      <c r="M243" s="12">
        <v>0</v>
      </c>
      <c r="N243" s="12">
        <f t="shared" si="10"/>
        <v>0</v>
      </c>
      <c r="O243" s="12">
        <v>5403</v>
      </c>
      <c r="P243" s="12">
        <v>17709</v>
      </c>
      <c r="Q243" s="12">
        <f t="shared" si="11"/>
        <v>23112</v>
      </c>
      <c r="R243" s="12">
        <v>5403</v>
      </c>
      <c r="S243" s="12">
        <v>17709</v>
      </c>
      <c r="T243" s="12">
        <f t="shared" si="12"/>
        <v>23112</v>
      </c>
      <c r="U243" s="7" t="s">
        <v>26</v>
      </c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  <c r="TH243"/>
      <c r="TI243"/>
      <c r="TJ243"/>
      <c r="TK243"/>
      <c r="TL243"/>
      <c r="TM243"/>
      <c r="TN243"/>
      <c r="TO243"/>
      <c r="TP243"/>
      <c r="TQ243"/>
      <c r="TR243"/>
      <c r="TS243"/>
      <c r="TT243"/>
      <c r="TU243"/>
      <c r="TV243"/>
      <c r="TW243"/>
      <c r="TX243"/>
      <c r="TY243"/>
      <c r="TZ243"/>
      <c r="UA243"/>
      <c r="UB243"/>
      <c r="UC243"/>
      <c r="UD243"/>
      <c r="UE243"/>
      <c r="UF243"/>
      <c r="UG243"/>
      <c r="UH243"/>
      <c r="UI243"/>
      <c r="UJ243"/>
      <c r="UK243"/>
      <c r="UL243"/>
      <c r="UM243"/>
      <c r="UN243"/>
      <c r="UO243"/>
      <c r="UP243"/>
      <c r="UQ243"/>
      <c r="UR243"/>
      <c r="US243"/>
      <c r="UT243"/>
      <c r="UU243"/>
      <c r="UV243"/>
      <c r="UW243"/>
      <c r="UX243"/>
      <c r="UY243"/>
      <c r="UZ243"/>
      <c r="VA243"/>
      <c r="VB243"/>
      <c r="VC243"/>
      <c r="VD243"/>
      <c r="VE243"/>
      <c r="VF243"/>
      <c r="VG243"/>
      <c r="VH243"/>
      <c r="VI243"/>
      <c r="VJ243"/>
      <c r="VK243"/>
      <c r="VL243"/>
      <c r="VM243"/>
      <c r="VN243"/>
      <c r="VO243"/>
      <c r="VP243"/>
      <c r="VQ243"/>
      <c r="VR243"/>
      <c r="VS243"/>
      <c r="VT243"/>
      <c r="VU243"/>
      <c r="VV243"/>
      <c r="VW243"/>
      <c r="VX243"/>
      <c r="VY243"/>
      <c r="VZ243"/>
      <c r="WA243"/>
      <c r="WB243"/>
      <c r="WC243"/>
      <c r="WD243"/>
      <c r="WE243"/>
      <c r="WF243"/>
      <c r="WG243"/>
      <c r="WH243"/>
      <c r="WI243"/>
      <c r="WJ243"/>
      <c r="WK243"/>
      <c r="WL243"/>
      <c r="WM243"/>
      <c r="WN243"/>
      <c r="WO243"/>
      <c r="WP243"/>
      <c r="WQ243"/>
      <c r="WR243"/>
      <c r="WS243"/>
      <c r="WT243"/>
      <c r="WU243"/>
      <c r="WV243"/>
      <c r="WW243"/>
      <c r="WX243"/>
      <c r="WY243"/>
      <c r="WZ243"/>
      <c r="XA243"/>
      <c r="XB243"/>
      <c r="XC243"/>
      <c r="XD243"/>
      <c r="XE243"/>
      <c r="XF243"/>
      <c r="XG243"/>
      <c r="XH243"/>
      <c r="XI243"/>
      <c r="XJ243"/>
      <c r="XK243"/>
      <c r="XL243"/>
      <c r="XM243"/>
      <c r="XN243"/>
      <c r="XO243"/>
      <c r="XP243"/>
      <c r="XQ243"/>
      <c r="XR243"/>
      <c r="XS243"/>
      <c r="XT243"/>
      <c r="XU243"/>
      <c r="XV243"/>
      <c r="XW243"/>
      <c r="XX243"/>
      <c r="XY243"/>
      <c r="XZ243"/>
      <c r="YA243"/>
      <c r="YB243"/>
      <c r="YC243"/>
      <c r="YD243"/>
      <c r="YE243"/>
      <c r="YF243"/>
      <c r="YG243"/>
      <c r="YH243"/>
      <c r="YI243"/>
      <c r="YJ243"/>
      <c r="YK243"/>
      <c r="YL243"/>
      <c r="YM243"/>
      <c r="YN243"/>
      <c r="YO243"/>
      <c r="YP243"/>
      <c r="YQ243"/>
      <c r="YR243"/>
      <c r="YS243"/>
      <c r="YT243"/>
      <c r="YU243"/>
      <c r="YV243"/>
      <c r="YW243"/>
      <c r="YX243"/>
      <c r="YY243"/>
      <c r="YZ243"/>
      <c r="ZA243"/>
      <c r="ZB243"/>
      <c r="ZC243"/>
      <c r="ZD243"/>
      <c r="ZE243"/>
      <c r="ZF243"/>
      <c r="ZG243"/>
      <c r="ZH243"/>
      <c r="ZI243"/>
      <c r="ZJ243"/>
      <c r="ZK243"/>
      <c r="ZL243"/>
      <c r="ZM243"/>
      <c r="ZN243"/>
      <c r="ZO243"/>
      <c r="ZP243"/>
      <c r="ZQ243"/>
      <c r="ZR243"/>
      <c r="ZS243"/>
      <c r="ZT243"/>
      <c r="ZU243"/>
      <c r="ZV243"/>
      <c r="ZW243"/>
      <c r="ZX243"/>
      <c r="ZY243"/>
      <c r="ZZ243"/>
      <c r="AAA243"/>
      <c r="AAB243"/>
      <c r="AAC243"/>
      <c r="AAD243"/>
      <c r="AAE243"/>
      <c r="AAF243"/>
      <c r="AAG243"/>
      <c r="AAH243"/>
      <c r="AAI243"/>
      <c r="AAJ243"/>
      <c r="AAK243"/>
      <c r="AAL243"/>
      <c r="AAM243"/>
      <c r="AAN243"/>
      <c r="AAO243"/>
      <c r="AAP243"/>
      <c r="AAQ243"/>
      <c r="AAR243"/>
      <c r="AAS243"/>
      <c r="AAT243"/>
      <c r="AAU243"/>
      <c r="AAV243"/>
      <c r="AAW243"/>
      <c r="AAX243"/>
      <c r="AAY243"/>
      <c r="AAZ243"/>
      <c r="ABA243"/>
      <c r="ABB243"/>
      <c r="ABC243"/>
      <c r="ABD243"/>
      <c r="ABE243"/>
      <c r="ABF243"/>
      <c r="ABG243"/>
      <c r="ABH243"/>
      <c r="ABI243"/>
      <c r="ABJ243"/>
      <c r="ABK243"/>
      <c r="ABL243"/>
      <c r="ABM243"/>
      <c r="ABN243"/>
      <c r="ABO243"/>
      <c r="ABP243"/>
      <c r="ABQ243"/>
      <c r="ABR243"/>
      <c r="ABS243"/>
      <c r="ABT243"/>
      <c r="ABU243"/>
      <c r="ABV243"/>
      <c r="ABW243"/>
      <c r="ABX243"/>
      <c r="ABY243"/>
      <c r="ABZ243"/>
      <c r="ACA243"/>
      <c r="ACB243"/>
      <c r="ACC243"/>
      <c r="ACD243"/>
      <c r="ACE243"/>
      <c r="ACF243"/>
      <c r="ACG243"/>
      <c r="ACH243"/>
      <c r="ACI243"/>
      <c r="ACJ243"/>
      <c r="ACK243"/>
      <c r="ACL243"/>
      <c r="ACM243"/>
      <c r="ACN243"/>
      <c r="ACO243"/>
      <c r="ACP243"/>
      <c r="ACQ243"/>
      <c r="ACR243"/>
      <c r="ACS243"/>
      <c r="ACT243"/>
      <c r="ACU243"/>
      <c r="ACV243"/>
      <c r="ACW243"/>
      <c r="ACX243"/>
      <c r="ACY243"/>
      <c r="ACZ243"/>
      <c r="ADA243"/>
      <c r="ADB243"/>
      <c r="ADC243"/>
      <c r="ADD243"/>
      <c r="ADE243"/>
      <c r="ADF243"/>
      <c r="ADG243"/>
      <c r="ADH243"/>
      <c r="ADI243"/>
      <c r="ADJ243"/>
      <c r="ADK243"/>
      <c r="ADL243"/>
      <c r="ADM243"/>
      <c r="ADN243"/>
      <c r="ADO243"/>
      <c r="ADP243"/>
      <c r="ADQ243"/>
      <c r="ADR243"/>
      <c r="ADS243"/>
      <c r="ADT243"/>
      <c r="ADU243"/>
      <c r="ADV243"/>
      <c r="ADW243"/>
      <c r="ADX243"/>
      <c r="ADY243"/>
      <c r="ADZ243"/>
      <c r="AEA243"/>
      <c r="AEB243"/>
      <c r="AEC243"/>
      <c r="AED243"/>
      <c r="AEE243"/>
      <c r="AEF243"/>
      <c r="AEG243"/>
      <c r="AEH243"/>
      <c r="AEI243"/>
      <c r="AEJ243"/>
      <c r="AEK243"/>
      <c r="AEL243"/>
      <c r="AEM243"/>
      <c r="AEN243"/>
      <c r="AEO243"/>
      <c r="AEP243"/>
      <c r="AEQ243"/>
      <c r="AER243"/>
      <c r="AES243"/>
      <c r="AET243"/>
      <c r="AEU243"/>
      <c r="AEV243"/>
      <c r="AEW243"/>
      <c r="AEX243"/>
      <c r="AEY243"/>
      <c r="AEZ243"/>
      <c r="AFA243"/>
      <c r="AFB243"/>
      <c r="AFC243"/>
      <c r="AFD243"/>
      <c r="AFE243"/>
      <c r="AFF243"/>
      <c r="AFG243"/>
      <c r="AFH243"/>
      <c r="AFI243"/>
      <c r="AFJ243"/>
      <c r="AFK243"/>
      <c r="AFL243"/>
      <c r="AFM243"/>
      <c r="AFN243"/>
      <c r="AFO243"/>
      <c r="AFP243"/>
      <c r="AFQ243"/>
      <c r="AFR243"/>
      <c r="AFS243"/>
      <c r="AFT243"/>
      <c r="AFU243"/>
      <c r="AFV243"/>
      <c r="AFW243"/>
      <c r="AFX243"/>
      <c r="AFY243"/>
      <c r="AFZ243"/>
      <c r="AGA243"/>
      <c r="AGB243"/>
      <c r="AGC243"/>
      <c r="AGD243"/>
      <c r="AGE243"/>
      <c r="AGF243"/>
      <c r="AGG243"/>
      <c r="AGH243"/>
      <c r="AGI243"/>
      <c r="AGJ243"/>
      <c r="AGK243"/>
      <c r="AGL243"/>
      <c r="AGM243"/>
      <c r="AGN243"/>
      <c r="AGO243"/>
      <c r="AGP243"/>
      <c r="AGQ243"/>
      <c r="AGR243"/>
      <c r="AGS243"/>
      <c r="AGT243"/>
      <c r="AGU243"/>
      <c r="AGV243"/>
      <c r="AGW243"/>
      <c r="AGX243"/>
      <c r="AGY243"/>
      <c r="AGZ243"/>
      <c r="AHA243"/>
      <c r="AHB243"/>
      <c r="AHC243"/>
      <c r="AHD243"/>
      <c r="AHE243"/>
      <c r="AHF243"/>
      <c r="AHG243"/>
      <c r="AHH243"/>
      <c r="AHI243"/>
      <c r="AHJ243"/>
      <c r="AHK243"/>
      <c r="AHL243"/>
      <c r="AHM243"/>
      <c r="AHN243"/>
      <c r="AHO243"/>
      <c r="AHP243"/>
      <c r="AHQ243"/>
      <c r="AHR243"/>
      <c r="AHS243"/>
      <c r="AHT243"/>
      <c r="AHU243"/>
      <c r="AHV243"/>
      <c r="AHW243"/>
      <c r="AHX243"/>
      <c r="AHY243"/>
      <c r="AHZ243"/>
      <c r="AIA243"/>
      <c r="AIB243"/>
      <c r="AIC243"/>
      <c r="AID243"/>
      <c r="AIE243"/>
      <c r="AIF243"/>
      <c r="AIG243"/>
      <c r="AIH243"/>
      <c r="AII243"/>
      <c r="AIJ243"/>
      <c r="AIK243"/>
      <c r="AIL243"/>
      <c r="AIM243"/>
      <c r="AIN243"/>
      <c r="AIO243"/>
      <c r="AIP243"/>
      <c r="AIQ243"/>
      <c r="AIR243"/>
      <c r="AIS243"/>
      <c r="AIT243"/>
      <c r="AIU243"/>
      <c r="AIV243"/>
      <c r="AIW243"/>
      <c r="AIX243"/>
      <c r="AIY243"/>
      <c r="AIZ243"/>
      <c r="AJA243"/>
      <c r="AJB243"/>
      <c r="AJC243"/>
      <c r="AJD243"/>
      <c r="AJE243"/>
      <c r="AJF243"/>
      <c r="AJG243"/>
      <c r="AJH243"/>
      <c r="AJI243"/>
      <c r="AJJ243"/>
      <c r="AJK243"/>
      <c r="AJL243"/>
      <c r="AJM243"/>
      <c r="AJN243"/>
      <c r="AJO243"/>
      <c r="AJP243"/>
      <c r="AJQ243"/>
      <c r="AJR243"/>
      <c r="AJS243"/>
      <c r="AJT243"/>
      <c r="AJU243"/>
      <c r="AJV243"/>
      <c r="AJW243"/>
      <c r="AJX243"/>
      <c r="AJY243"/>
      <c r="AJZ243"/>
      <c r="AKA243"/>
      <c r="AKB243"/>
      <c r="AKC243"/>
      <c r="AKD243"/>
      <c r="AKE243"/>
      <c r="AKF243"/>
      <c r="AKG243"/>
      <c r="AKH243"/>
      <c r="AKI243"/>
      <c r="AKJ243"/>
      <c r="AKK243"/>
      <c r="AKL243"/>
      <c r="AKM243"/>
      <c r="AKN243"/>
      <c r="AKO243"/>
      <c r="AKP243"/>
      <c r="AKQ243"/>
      <c r="AKR243"/>
      <c r="AKS243"/>
      <c r="AKT243"/>
      <c r="AKU243"/>
      <c r="AKV243"/>
      <c r="AKW243"/>
      <c r="AKX243"/>
      <c r="AKY243"/>
      <c r="AKZ243"/>
      <c r="ALA243"/>
      <c r="ALB243"/>
      <c r="ALC243"/>
      <c r="ALD243"/>
      <c r="ALE243"/>
      <c r="ALF243"/>
      <c r="ALG243"/>
      <c r="ALH243"/>
      <c r="ALI243"/>
      <c r="ALJ243"/>
      <c r="ALK243"/>
      <c r="ALL243"/>
      <c r="ALM243"/>
      <c r="ALN243"/>
      <c r="ALO243"/>
      <c r="ALP243"/>
      <c r="ALQ243"/>
      <c r="ALR243"/>
      <c r="ALS243"/>
      <c r="ALT243"/>
      <c r="ALU243"/>
      <c r="ALV243"/>
      <c r="ALW243"/>
      <c r="ALX243"/>
      <c r="ALY243"/>
      <c r="ALZ243"/>
      <c r="AMA243"/>
      <c r="AMB243"/>
      <c r="AMC243"/>
      <c r="AMD243"/>
      <c r="AME243"/>
      <c r="AMF243"/>
      <c r="AMG243"/>
      <c r="AMH243"/>
      <c r="AMI243"/>
      <c r="AMJ243"/>
    </row>
    <row r="244" spans="1:1024" x14ac:dyDescent="0.2">
      <c r="A244" s="7">
        <v>240</v>
      </c>
      <c r="B244" s="11" t="s">
        <v>19</v>
      </c>
      <c r="C244" s="11" t="s">
        <v>20</v>
      </c>
      <c r="D244" s="11" t="s">
        <v>433</v>
      </c>
      <c r="E244" s="11"/>
      <c r="F244" s="11" t="s">
        <v>22</v>
      </c>
      <c r="G244" s="11" t="s">
        <v>23</v>
      </c>
      <c r="H244" s="11" t="s">
        <v>444</v>
      </c>
      <c r="I244" s="11">
        <v>6432</v>
      </c>
      <c r="J244" s="11" t="s">
        <v>25</v>
      </c>
      <c r="K244" s="11">
        <v>6.6</v>
      </c>
      <c r="L244" s="12">
        <v>0</v>
      </c>
      <c r="M244" s="12">
        <v>0</v>
      </c>
      <c r="N244" s="12">
        <f t="shared" si="10"/>
        <v>0</v>
      </c>
      <c r="O244" s="12">
        <v>4377</v>
      </c>
      <c r="P244" s="12">
        <v>15213</v>
      </c>
      <c r="Q244" s="12">
        <f t="shared" si="11"/>
        <v>19590</v>
      </c>
      <c r="R244" s="12">
        <v>4377</v>
      </c>
      <c r="S244" s="12">
        <v>15213</v>
      </c>
      <c r="T244" s="12">
        <f t="shared" si="12"/>
        <v>19590</v>
      </c>
      <c r="U244" s="7" t="s">
        <v>26</v>
      </c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</row>
    <row r="245" spans="1:1024" x14ac:dyDescent="0.2">
      <c r="A245" s="7">
        <v>241</v>
      </c>
      <c r="B245" s="11" t="s">
        <v>19</v>
      </c>
      <c r="C245" s="11" t="s">
        <v>20</v>
      </c>
      <c r="D245" s="11" t="s">
        <v>237</v>
      </c>
      <c r="E245" s="11"/>
      <c r="F245" s="11" t="s">
        <v>22</v>
      </c>
      <c r="G245" s="11" t="s">
        <v>23</v>
      </c>
      <c r="H245" s="11" t="s">
        <v>445</v>
      </c>
      <c r="I245" s="11">
        <v>1808</v>
      </c>
      <c r="J245" s="11" t="s">
        <v>25</v>
      </c>
      <c r="K245" s="11">
        <v>6.6</v>
      </c>
      <c r="L245" s="12">
        <v>0</v>
      </c>
      <c r="M245" s="12">
        <v>0</v>
      </c>
      <c r="N245" s="12">
        <f t="shared" si="10"/>
        <v>0</v>
      </c>
      <c r="O245" s="12">
        <v>11726</v>
      </c>
      <c r="P245" s="12">
        <v>42710</v>
      </c>
      <c r="Q245" s="12">
        <f t="shared" si="11"/>
        <v>54436</v>
      </c>
      <c r="R245" s="12">
        <v>11726</v>
      </c>
      <c r="S245" s="12">
        <v>42710</v>
      </c>
      <c r="T245" s="12">
        <f t="shared" si="12"/>
        <v>54436</v>
      </c>
      <c r="U245" s="7" t="s">
        <v>26</v>
      </c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</row>
    <row r="246" spans="1:1024" x14ac:dyDescent="0.2">
      <c r="A246" s="7">
        <v>242</v>
      </c>
      <c r="B246" s="11" t="s">
        <v>19</v>
      </c>
      <c r="C246" s="11" t="s">
        <v>20</v>
      </c>
      <c r="D246" s="11" t="s">
        <v>446</v>
      </c>
      <c r="E246" s="11"/>
      <c r="F246" s="11" t="s">
        <v>22</v>
      </c>
      <c r="G246" s="11" t="s">
        <v>23</v>
      </c>
      <c r="H246" s="11" t="s">
        <v>447</v>
      </c>
      <c r="I246" s="11">
        <v>55042</v>
      </c>
      <c r="J246" s="11" t="s">
        <v>25</v>
      </c>
      <c r="K246" s="11">
        <v>6.6</v>
      </c>
      <c r="L246" s="12">
        <v>0</v>
      </c>
      <c r="M246" s="12">
        <v>0</v>
      </c>
      <c r="N246" s="12">
        <f t="shared" si="10"/>
        <v>0</v>
      </c>
      <c r="O246" s="12">
        <v>6037</v>
      </c>
      <c r="P246" s="12">
        <v>21336</v>
      </c>
      <c r="Q246" s="12">
        <f t="shared" si="11"/>
        <v>27373</v>
      </c>
      <c r="R246" s="12">
        <v>6037</v>
      </c>
      <c r="S246" s="12">
        <v>21336</v>
      </c>
      <c r="T246" s="12">
        <f t="shared" si="12"/>
        <v>27373</v>
      </c>
      <c r="U246" s="7" t="s">
        <v>26</v>
      </c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</row>
    <row r="247" spans="1:1024" x14ac:dyDescent="0.2">
      <c r="A247" s="7">
        <v>243</v>
      </c>
      <c r="B247" s="11" t="s">
        <v>19</v>
      </c>
      <c r="C247" s="11" t="s">
        <v>20</v>
      </c>
      <c r="D247" s="11" t="s">
        <v>448</v>
      </c>
      <c r="E247" s="11"/>
      <c r="F247" s="11" t="s">
        <v>22</v>
      </c>
      <c r="G247" s="11" t="s">
        <v>23</v>
      </c>
      <c r="H247" s="11" t="s">
        <v>449</v>
      </c>
      <c r="I247" s="11">
        <v>6433</v>
      </c>
      <c r="J247" s="11" t="s">
        <v>25</v>
      </c>
      <c r="K247" s="11">
        <v>6.6</v>
      </c>
      <c r="L247" s="12">
        <v>0</v>
      </c>
      <c r="M247" s="12">
        <v>0</v>
      </c>
      <c r="N247" s="12">
        <f t="shared" si="10"/>
        <v>0</v>
      </c>
      <c r="O247" s="12">
        <v>2762</v>
      </c>
      <c r="P247" s="12">
        <v>9561</v>
      </c>
      <c r="Q247" s="12">
        <f t="shared" si="11"/>
        <v>12323</v>
      </c>
      <c r="R247" s="12">
        <v>2762</v>
      </c>
      <c r="S247" s="12">
        <v>9561</v>
      </c>
      <c r="T247" s="12">
        <f t="shared" si="12"/>
        <v>12323</v>
      </c>
      <c r="U247" s="7" t="s">
        <v>26</v>
      </c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</row>
    <row r="248" spans="1:1024" x14ac:dyDescent="0.2">
      <c r="A248" s="7">
        <v>244</v>
      </c>
      <c r="B248" s="11" t="s">
        <v>19</v>
      </c>
      <c r="C248" s="11" t="s">
        <v>20</v>
      </c>
      <c r="D248" s="11" t="s">
        <v>450</v>
      </c>
      <c r="E248" s="11"/>
      <c r="F248" s="11" t="s">
        <v>22</v>
      </c>
      <c r="G248" s="11" t="s">
        <v>23</v>
      </c>
      <c r="H248" s="11" t="s">
        <v>451</v>
      </c>
      <c r="I248" s="11">
        <v>6410</v>
      </c>
      <c r="J248" s="11" t="s">
        <v>25</v>
      </c>
      <c r="K248" s="11">
        <v>6.6</v>
      </c>
      <c r="L248" s="12">
        <v>0</v>
      </c>
      <c r="M248" s="12">
        <v>0</v>
      </c>
      <c r="N248" s="12">
        <f t="shared" si="10"/>
        <v>0</v>
      </c>
      <c r="O248" s="12">
        <v>4718</v>
      </c>
      <c r="P248" s="12">
        <v>16739</v>
      </c>
      <c r="Q248" s="12">
        <f t="shared" si="11"/>
        <v>21457</v>
      </c>
      <c r="R248" s="12">
        <v>4718</v>
      </c>
      <c r="S248" s="12">
        <v>16739</v>
      </c>
      <c r="T248" s="12">
        <f t="shared" si="12"/>
        <v>21457</v>
      </c>
      <c r="U248" s="7" t="s">
        <v>26</v>
      </c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</row>
    <row r="249" spans="1:1024" x14ac:dyDescent="0.2">
      <c r="A249" s="7">
        <v>245</v>
      </c>
      <c r="B249" s="11" t="s">
        <v>19</v>
      </c>
      <c r="C249" s="11" t="s">
        <v>20</v>
      </c>
      <c r="D249" s="11" t="s">
        <v>452</v>
      </c>
      <c r="E249" s="11"/>
      <c r="F249" s="11" t="s">
        <v>22</v>
      </c>
      <c r="G249" s="11" t="s">
        <v>23</v>
      </c>
      <c r="H249" s="11" t="s">
        <v>453</v>
      </c>
      <c r="I249" s="11">
        <v>55041</v>
      </c>
      <c r="J249" s="11" t="s">
        <v>25</v>
      </c>
      <c r="K249" s="11">
        <v>6.6</v>
      </c>
      <c r="L249" s="12">
        <v>0</v>
      </c>
      <c r="M249" s="12">
        <v>0</v>
      </c>
      <c r="N249" s="12">
        <f t="shared" si="10"/>
        <v>0</v>
      </c>
      <c r="O249" s="12">
        <v>3408</v>
      </c>
      <c r="P249" s="12">
        <v>12579</v>
      </c>
      <c r="Q249" s="12">
        <f t="shared" si="11"/>
        <v>15987</v>
      </c>
      <c r="R249" s="12">
        <v>3408</v>
      </c>
      <c r="S249" s="12">
        <v>12579</v>
      </c>
      <c r="T249" s="12">
        <f t="shared" si="12"/>
        <v>15987</v>
      </c>
      <c r="U249" s="7" t="s">
        <v>26</v>
      </c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</row>
    <row r="250" spans="1:1024" x14ac:dyDescent="0.2">
      <c r="A250" s="7">
        <v>246</v>
      </c>
      <c r="B250" s="11" t="s">
        <v>19</v>
      </c>
      <c r="C250" s="11" t="s">
        <v>20</v>
      </c>
      <c r="D250" s="11" t="s">
        <v>454</v>
      </c>
      <c r="E250" s="11"/>
      <c r="F250" s="11" t="s">
        <v>22</v>
      </c>
      <c r="G250" s="11" t="s">
        <v>23</v>
      </c>
      <c r="H250" s="11" t="s">
        <v>455</v>
      </c>
      <c r="I250" s="11">
        <v>55044</v>
      </c>
      <c r="J250" s="11" t="s">
        <v>25</v>
      </c>
      <c r="K250" s="11">
        <v>6.6</v>
      </c>
      <c r="L250" s="12">
        <v>0</v>
      </c>
      <c r="M250" s="12">
        <v>0</v>
      </c>
      <c r="N250" s="12">
        <f t="shared" si="10"/>
        <v>0</v>
      </c>
      <c r="O250" s="12">
        <v>5354</v>
      </c>
      <c r="P250" s="12">
        <v>20632</v>
      </c>
      <c r="Q250" s="12">
        <f t="shared" si="11"/>
        <v>25986</v>
      </c>
      <c r="R250" s="12">
        <v>5354</v>
      </c>
      <c r="S250" s="12">
        <v>20632</v>
      </c>
      <c r="T250" s="12">
        <f t="shared" si="12"/>
        <v>25986</v>
      </c>
      <c r="U250" s="7" t="s">
        <v>26</v>
      </c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</row>
    <row r="251" spans="1:1024" x14ac:dyDescent="0.2">
      <c r="A251" s="7">
        <v>247</v>
      </c>
      <c r="B251" s="11" t="s">
        <v>19</v>
      </c>
      <c r="C251" s="11" t="s">
        <v>20</v>
      </c>
      <c r="D251" s="11" t="s">
        <v>433</v>
      </c>
      <c r="E251" s="11"/>
      <c r="F251" s="11" t="s">
        <v>22</v>
      </c>
      <c r="G251" s="11" t="s">
        <v>23</v>
      </c>
      <c r="H251" s="11" t="s">
        <v>456</v>
      </c>
      <c r="I251" s="11">
        <v>6431</v>
      </c>
      <c r="J251" s="11" t="s">
        <v>25</v>
      </c>
      <c r="K251" s="11">
        <v>6.6</v>
      </c>
      <c r="L251" s="12">
        <v>0</v>
      </c>
      <c r="M251" s="12">
        <v>0</v>
      </c>
      <c r="N251" s="12">
        <f t="shared" si="10"/>
        <v>0</v>
      </c>
      <c r="O251" s="12">
        <v>5231</v>
      </c>
      <c r="P251" s="12">
        <v>11280</v>
      </c>
      <c r="Q251" s="12">
        <f t="shared" si="11"/>
        <v>16511</v>
      </c>
      <c r="R251" s="12">
        <v>5231</v>
      </c>
      <c r="S251" s="12">
        <v>11280</v>
      </c>
      <c r="T251" s="12">
        <f t="shared" si="12"/>
        <v>16511</v>
      </c>
      <c r="U251" s="7" t="s">
        <v>26</v>
      </c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</row>
    <row r="252" spans="1:1024" s="13" customFormat="1" x14ac:dyDescent="0.2">
      <c r="A252" s="7">
        <v>248</v>
      </c>
      <c r="B252" s="11" t="s">
        <v>19</v>
      </c>
      <c r="C252" s="11" t="s">
        <v>20</v>
      </c>
      <c r="D252" s="11" t="s">
        <v>457</v>
      </c>
      <c r="E252" s="11"/>
      <c r="F252" s="11" t="s">
        <v>22</v>
      </c>
      <c r="G252" s="11" t="s">
        <v>23</v>
      </c>
      <c r="H252" s="11" t="s">
        <v>458</v>
      </c>
      <c r="I252" s="11">
        <v>55078</v>
      </c>
      <c r="J252" s="11" t="s">
        <v>25</v>
      </c>
      <c r="K252" s="11">
        <v>6.6</v>
      </c>
      <c r="L252" s="12">
        <v>0</v>
      </c>
      <c r="M252" s="12">
        <v>0</v>
      </c>
      <c r="N252" s="12">
        <f t="shared" si="10"/>
        <v>0</v>
      </c>
      <c r="O252" s="12">
        <v>2558</v>
      </c>
      <c r="P252" s="12">
        <v>8795</v>
      </c>
      <c r="Q252" s="12">
        <f t="shared" si="11"/>
        <v>11353</v>
      </c>
      <c r="R252" s="12">
        <v>2558</v>
      </c>
      <c r="S252" s="12">
        <v>8795</v>
      </c>
      <c r="T252" s="12">
        <f t="shared" si="12"/>
        <v>11353</v>
      </c>
      <c r="U252" s="7" t="s">
        <v>26</v>
      </c>
    </row>
    <row r="253" spans="1:1024" x14ac:dyDescent="0.2">
      <c r="A253" s="7">
        <v>249</v>
      </c>
      <c r="B253" s="11" t="s">
        <v>19</v>
      </c>
      <c r="C253" s="11" t="s">
        <v>20</v>
      </c>
      <c r="D253" s="11" t="s">
        <v>459</v>
      </c>
      <c r="E253" s="11"/>
      <c r="F253" s="11" t="s">
        <v>22</v>
      </c>
      <c r="G253" s="11" t="s">
        <v>23</v>
      </c>
      <c r="H253" s="11" t="s">
        <v>460</v>
      </c>
      <c r="I253" s="11">
        <v>6406</v>
      </c>
      <c r="J253" s="11" t="s">
        <v>25</v>
      </c>
      <c r="K253" s="11">
        <v>6.6</v>
      </c>
      <c r="L253" s="12">
        <v>0</v>
      </c>
      <c r="M253" s="12">
        <v>0</v>
      </c>
      <c r="N253" s="12">
        <f t="shared" si="10"/>
        <v>0</v>
      </c>
      <c r="O253" s="12">
        <v>1724</v>
      </c>
      <c r="P253" s="12">
        <v>6255</v>
      </c>
      <c r="Q253" s="12">
        <f t="shared" si="11"/>
        <v>7979</v>
      </c>
      <c r="R253" s="12">
        <v>1724</v>
      </c>
      <c r="S253" s="12">
        <v>6255</v>
      </c>
      <c r="T253" s="12">
        <f t="shared" si="12"/>
        <v>7979</v>
      </c>
      <c r="U253" s="7" t="s">
        <v>26</v>
      </c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</row>
    <row r="254" spans="1:1024" x14ac:dyDescent="0.2">
      <c r="A254" s="7">
        <v>250</v>
      </c>
      <c r="B254" s="11" t="s">
        <v>19</v>
      </c>
      <c r="C254" s="11" t="s">
        <v>20</v>
      </c>
      <c r="D254" s="11" t="s">
        <v>435</v>
      </c>
      <c r="E254" s="11"/>
      <c r="F254" s="11" t="s">
        <v>22</v>
      </c>
      <c r="G254" s="11" t="s">
        <v>23</v>
      </c>
      <c r="H254" s="11" t="s">
        <v>461</v>
      </c>
      <c r="I254" s="11">
        <v>6396</v>
      </c>
      <c r="J254" s="11" t="s">
        <v>25</v>
      </c>
      <c r="K254" s="11">
        <v>6.6</v>
      </c>
      <c r="L254" s="12">
        <v>0</v>
      </c>
      <c r="M254" s="12">
        <v>0</v>
      </c>
      <c r="N254" s="12">
        <f t="shared" si="10"/>
        <v>0</v>
      </c>
      <c r="O254" s="12">
        <v>3356</v>
      </c>
      <c r="P254" s="12">
        <v>12137</v>
      </c>
      <c r="Q254" s="12">
        <f t="shared" si="11"/>
        <v>15493</v>
      </c>
      <c r="R254" s="12">
        <v>3356</v>
      </c>
      <c r="S254" s="12">
        <v>12137</v>
      </c>
      <c r="T254" s="12">
        <f t="shared" si="12"/>
        <v>15493</v>
      </c>
      <c r="U254" s="7" t="s">
        <v>26</v>
      </c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</row>
    <row r="255" spans="1:1024" x14ac:dyDescent="0.2">
      <c r="A255" s="7">
        <v>251</v>
      </c>
      <c r="B255" s="11" t="s">
        <v>19</v>
      </c>
      <c r="C255" s="11" t="s">
        <v>20</v>
      </c>
      <c r="D255" s="11" t="s">
        <v>433</v>
      </c>
      <c r="E255" s="11"/>
      <c r="F255" s="11" t="s">
        <v>22</v>
      </c>
      <c r="G255" s="11" t="s">
        <v>23</v>
      </c>
      <c r="H255" s="11" t="s">
        <v>462</v>
      </c>
      <c r="I255" s="11">
        <v>6409</v>
      </c>
      <c r="J255" s="11" t="s">
        <v>25</v>
      </c>
      <c r="K255" s="11">
        <v>6.6</v>
      </c>
      <c r="L255" s="12">
        <v>0</v>
      </c>
      <c r="M255" s="12">
        <v>0</v>
      </c>
      <c r="N255" s="12">
        <f t="shared" si="10"/>
        <v>0</v>
      </c>
      <c r="O255" s="12">
        <v>1234</v>
      </c>
      <c r="P255" s="12">
        <v>4760</v>
      </c>
      <c r="Q255" s="12">
        <f t="shared" si="11"/>
        <v>5994</v>
      </c>
      <c r="R255" s="12">
        <v>1234</v>
      </c>
      <c r="S255" s="12">
        <v>4760</v>
      </c>
      <c r="T255" s="12">
        <f t="shared" si="12"/>
        <v>5994</v>
      </c>
      <c r="U255" s="7" t="s">
        <v>26</v>
      </c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</row>
    <row r="256" spans="1:1024" x14ac:dyDescent="0.2">
      <c r="A256" s="7">
        <v>252</v>
      </c>
      <c r="B256" s="11" t="s">
        <v>19</v>
      </c>
      <c r="C256" s="11" t="s">
        <v>20</v>
      </c>
      <c r="D256" s="11" t="s">
        <v>393</v>
      </c>
      <c r="E256" s="11"/>
      <c r="F256" s="11" t="s">
        <v>22</v>
      </c>
      <c r="G256" s="11" t="s">
        <v>23</v>
      </c>
      <c r="H256" s="11" t="s">
        <v>463</v>
      </c>
      <c r="I256" s="11">
        <v>76574</v>
      </c>
      <c r="J256" s="11" t="s">
        <v>25</v>
      </c>
      <c r="K256" s="11">
        <v>6.6</v>
      </c>
      <c r="L256" s="12">
        <v>0</v>
      </c>
      <c r="M256" s="12">
        <v>0</v>
      </c>
      <c r="N256" s="12">
        <f t="shared" si="10"/>
        <v>0</v>
      </c>
      <c r="O256" s="12">
        <v>2715</v>
      </c>
      <c r="P256" s="12">
        <v>9198</v>
      </c>
      <c r="Q256" s="12">
        <f t="shared" si="11"/>
        <v>11913</v>
      </c>
      <c r="R256" s="12">
        <v>2715</v>
      </c>
      <c r="S256" s="12">
        <v>9198</v>
      </c>
      <c r="T256" s="12">
        <f t="shared" si="12"/>
        <v>11913</v>
      </c>
      <c r="U256" s="7" t="s">
        <v>26</v>
      </c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</row>
    <row r="257" spans="1:1024" x14ac:dyDescent="0.2">
      <c r="A257" s="7">
        <v>253</v>
      </c>
      <c r="B257" s="11" t="s">
        <v>19</v>
      </c>
      <c r="C257" s="11" t="s">
        <v>20</v>
      </c>
      <c r="D257" s="11" t="s">
        <v>433</v>
      </c>
      <c r="E257" s="11"/>
      <c r="F257" s="11" t="s">
        <v>22</v>
      </c>
      <c r="G257" s="11" t="s">
        <v>23</v>
      </c>
      <c r="H257" s="11" t="s">
        <v>464</v>
      </c>
      <c r="I257" s="11">
        <v>6429</v>
      </c>
      <c r="J257" s="11" t="s">
        <v>25</v>
      </c>
      <c r="K257" s="11">
        <v>6.6</v>
      </c>
      <c r="L257" s="12">
        <v>0</v>
      </c>
      <c r="M257" s="12">
        <v>0</v>
      </c>
      <c r="N257" s="12">
        <f t="shared" si="10"/>
        <v>0</v>
      </c>
      <c r="O257" s="12">
        <v>1558</v>
      </c>
      <c r="P257" s="12">
        <v>5077</v>
      </c>
      <c r="Q257" s="12">
        <f t="shared" si="11"/>
        <v>6635</v>
      </c>
      <c r="R257" s="12">
        <v>1558</v>
      </c>
      <c r="S257" s="12">
        <v>5077</v>
      </c>
      <c r="T257" s="12">
        <f t="shared" si="12"/>
        <v>6635</v>
      </c>
      <c r="U257" s="7" t="s">
        <v>26</v>
      </c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</row>
    <row r="258" spans="1:1024" x14ac:dyDescent="0.2">
      <c r="A258" s="7">
        <v>254</v>
      </c>
      <c r="B258" s="11" t="s">
        <v>19</v>
      </c>
      <c r="C258" s="11" t="s">
        <v>20</v>
      </c>
      <c r="D258" s="11" t="s">
        <v>433</v>
      </c>
      <c r="E258" s="11"/>
      <c r="F258" s="11" t="s">
        <v>22</v>
      </c>
      <c r="G258" s="11" t="s">
        <v>23</v>
      </c>
      <c r="H258" s="11" t="s">
        <v>465</v>
      </c>
      <c r="I258" s="11">
        <v>6308</v>
      </c>
      <c r="J258" s="11" t="s">
        <v>25</v>
      </c>
      <c r="K258" s="11">
        <v>6.6</v>
      </c>
      <c r="L258" s="12">
        <v>0</v>
      </c>
      <c r="M258" s="12">
        <v>0</v>
      </c>
      <c r="N258" s="12">
        <f t="shared" si="10"/>
        <v>0</v>
      </c>
      <c r="O258" s="12">
        <v>7633</v>
      </c>
      <c r="P258" s="12">
        <v>15035</v>
      </c>
      <c r="Q258" s="12">
        <f t="shared" si="11"/>
        <v>22668</v>
      </c>
      <c r="R258" s="12">
        <v>7633</v>
      </c>
      <c r="S258" s="12">
        <v>15035</v>
      </c>
      <c r="T258" s="12">
        <f t="shared" si="12"/>
        <v>22668</v>
      </c>
      <c r="U258" s="7" t="s">
        <v>26</v>
      </c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</row>
    <row r="259" spans="1:1024" x14ac:dyDescent="0.2">
      <c r="A259" s="7">
        <v>255</v>
      </c>
      <c r="B259" s="11" t="s">
        <v>19</v>
      </c>
      <c r="C259" s="11" t="s">
        <v>20</v>
      </c>
      <c r="D259" s="11" t="s">
        <v>279</v>
      </c>
      <c r="E259" s="11"/>
      <c r="F259" s="11" t="s">
        <v>22</v>
      </c>
      <c r="G259" s="11" t="s">
        <v>23</v>
      </c>
      <c r="H259" s="11" t="s">
        <v>466</v>
      </c>
      <c r="I259" s="11">
        <v>1799</v>
      </c>
      <c r="J259" s="11" t="s">
        <v>25</v>
      </c>
      <c r="K259" s="11">
        <v>6.6</v>
      </c>
      <c r="L259" s="12">
        <v>0</v>
      </c>
      <c r="M259" s="12">
        <v>0</v>
      </c>
      <c r="N259" s="12">
        <f t="shared" si="10"/>
        <v>0</v>
      </c>
      <c r="O259" s="12">
        <v>12807</v>
      </c>
      <c r="P259" s="12">
        <v>30293</v>
      </c>
      <c r="Q259" s="12">
        <f t="shared" si="11"/>
        <v>43100</v>
      </c>
      <c r="R259" s="12">
        <v>12807</v>
      </c>
      <c r="S259" s="12">
        <v>30293</v>
      </c>
      <c r="T259" s="12">
        <f t="shared" si="12"/>
        <v>43100</v>
      </c>
      <c r="U259" s="7" t="s">
        <v>26</v>
      </c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</row>
    <row r="260" spans="1:1024" x14ac:dyDescent="0.2">
      <c r="A260" s="7">
        <v>256</v>
      </c>
      <c r="B260" s="11" t="s">
        <v>19</v>
      </c>
      <c r="C260" s="11" t="s">
        <v>20</v>
      </c>
      <c r="D260" s="11" t="s">
        <v>112</v>
      </c>
      <c r="E260" s="11"/>
      <c r="F260" s="11" t="s">
        <v>22</v>
      </c>
      <c r="G260" s="11" t="s">
        <v>23</v>
      </c>
      <c r="H260" s="11" t="s">
        <v>467</v>
      </c>
      <c r="I260" s="11">
        <v>61731</v>
      </c>
      <c r="J260" s="11" t="s">
        <v>25</v>
      </c>
      <c r="K260" s="11">
        <v>6.6</v>
      </c>
      <c r="L260" s="12">
        <v>0</v>
      </c>
      <c r="M260" s="12">
        <v>0</v>
      </c>
      <c r="N260" s="12">
        <f t="shared" si="10"/>
        <v>0</v>
      </c>
      <c r="O260" s="12">
        <v>3259</v>
      </c>
      <c r="P260" s="12">
        <v>12291</v>
      </c>
      <c r="Q260" s="12">
        <f t="shared" si="11"/>
        <v>15550</v>
      </c>
      <c r="R260" s="12">
        <v>3259</v>
      </c>
      <c r="S260" s="12">
        <v>12291</v>
      </c>
      <c r="T260" s="12">
        <f t="shared" si="12"/>
        <v>15550</v>
      </c>
      <c r="U260" s="7" t="s">
        <v>26</v>
      </c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</row>
    <row r="261" spans="1:1024" x14ac:dyDescent="0.2">
      <c r="A261" s="7">
        <v>257</v>
      </c>
      <c r="B261" s="11" t="s">
        <v>19</v>
      </c>
      <c r="C261" s="11" t="s">
        <v>20</v>
      </c>
      <c r="D261" s="11" t="s">
        <v>468</v>
      </c>
      <c r="E261" s="11"/>
      <c r="F261" s="11" t="s">
        <v>22</v>
      </c>
      <c r="G261" s="11" t="s">
        <v>23</v>
      </c>
      <c r="H261" s="11" t="s">
        <v>469</v>
      </c>
      <c r="I261" s="11">
        <v>76546</v>
      </c>
      <c r="J261" s="11" t="s">
        <v>25</v>
      </c>
      <c r="K261" s="11">
        <v>6.6</v>
      </c>
      <c r="L261" s="12">
        <v>0</v>
      </c>
      <c r="M261" s="12">
        <v>0</v>
      </c>
      <c r="N261" s="12">
        <f t="shared" ref="N261:N312" si="13">L261+M261</f>
        <v>0</v>
      </c>
      <c r="O261" s="12">
        <v>4297</v>
      </c>
      <c r="P261" s="12">
        <v>10223</v>
      </c>
      <c r="Q261" s="12">
        <f t="shared" ref="Q261:Q312" si="14">O261+P261</f>
        <v>14520</v>
      </c>
      <c r="R261" s="12">
        <v>4297</v>
      </c>
      <c r="S261" s="12">
        <v>10223</v>
      </c>
      <c r="T261" s="12">
        <f t="shared" ref="T261:T312" si="15">R261+S261</f>
        <v>14520</v>
      </c>
      <c r="U261" s="7" t="s">
        <v>26</v>
      </c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</row>
    <row r="262" spans="1:1024" x14ac:dyDescent="0.2">
      <c r="A262" s="7">
        <v>258</v>
      </c>
      <c r="B262" s="11" t="s">
        <v>19</v>
      </c>
      <c r="C262" s="11" t="s">
        <v>20</v>
      </c>
      <c r="D262" s="11" t="s">
        <v>112</v>
      </c>
      <c r="E262" s="11"/>
      <c r="F262" s="11" t="s">
        <v>22</v>
      </c>
      <c r="G262" s="11" t="s">
        <v>23</v>
      </c>
      <c r="H262" s="11" t="s">
        <v>470</v>
      </c>
      <c r="I262" s="11">
        <v>55203</v>
      </c>
      <c r="J262" s="11" t="s">
        <v>25</v>
      </c>
      <c r="K262" s="11">
        <v>6.6</v>
      </c>
      <c r="L262" s="12">
        <v>0</v>
      </c>
      <c r="M262" s="12">
        <v>0</v>
      </c>
      <c r="N262" s="12">
        <f t="shared" si="13"/>
        <v>0</v>
      </c>
      <c r="O262" s="12">
        <v>4461</v>
      </c>
      <c r="P262" s="12">
        <v>17100</v>
      </c>
      <c r="Q262" s="12">
        <f t="shared" si="14"/>
        <v>21561</v>
      </c>
      <c r="R262" s="12">
        <v>4461</v>
      </c>
      <c r="S262" s="12">
        <v>17100</v>
      </c>
      <c r="T262" s="12">
        <f t="shared" si="15"/>
        <v>21561</v>
      </c>
      <c r="U262" s="7" t="s">
        <v>26</v>
      </c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</row>
    <row r="263" spans="1:1024" x14ac:dyDescent="0.2">
      <c r="A263" s="7">
        <v>259</v>
      </c>
      <c r="B263" s="11" t="s">
        <v>19</v>
      </c>
      <c r="C263" s="11" t="s">
        <v>20</v>
      </c>
      <c r="D263" s="11" t="s">
        <v>471</v>
      </c>
      <c r="E263" s="11"/>
      <c r="F263" s="11" t="s">
        <v>22</v>
      </c>
      <c r="G263" s="11" t="s">
        <v>23</v>
      </c>
      <c r="H263" s="7" t="s">
        <v>472</v>
      </c>
      <c r="I263" s="11">
        <v>6327</v>
      </c>
      <c r="J263" s="11" t="s">
        <v>25</v>
      </c>
      <c r="K263" s="11">
        <v>6.6</v>
      </c>
      <c r="L263" s="12">
        <v>0</v>
      </c>
      <c r="M263" s="12">
        <v>0</v>
      </c>
      <c r="N263" s="12">
        <f t="shared" si="13"/>
        <v>0</v>
      </c>
      <c r="O263" s="12">
        <v>5704</v>
      </c>
      <c r="P263" s="12">
        <v>21220</v>
      </c>
      <c r="Q263" s="12">
        <f t="shared" si="14"/>
        <v>26924</v>
      </c>
      <c r="R263" s="12">
        <v>5704</v>
      </c>
      <c r="S263" s="12">
        <v>21220</v>
      </c>
      <c r="T263" s="12">
        <f t="shared" si="15"/>
        <v>26924</v>
      </c>
      <c r="U263" s="7" t="s">
        <v>26</v>
      </c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</row>
    <row r="264" spans="1:1024" x14ac:dyDescent="0.2">
      <c r="A264" s="7">
        <v>260</v>
      </c>
      <c r="B264" s="11" t="s">
        <v>19</v>
      </c>
      <c r="C264" s="11" t="s">
        <v>20</v>
      </c>
      <c r="D264" s="11" t="s">
        <v>473</v>
      </c>
      <c r="E264" s="11"/>
      <c r="F264" s="11" t="s">
        <v>22</v>
      </c>
      <c r="G264" s="11" t="s">
        <v>23</v>
      </c>
      <c r="H264" s="11" t="s">
        <v>474</v>
      </c>
      <c r="I264" s="11">
        <v>55070</v>
      </c>
      <c r="J264" s="11" t="s">
        <v>25</v>
      </c>
      <c r="K264" s="11">
        <v>6.6</v>
      </c>
      <c r="L264" s="12">
        <v>0</v>
      </c>
      <c r="M264" s="12">
        <v>0</v>
      </c>
      <c r="N264" s="12">
        <f t="shared" si="13"/>
        <v>0</v>
      </c>
      <c r="O264" s="12">
        <v>200</v>
      </c>
      <c r="P264" s="12">
        <v>604</v>
      </c>
      <c r="Q264" s="12">
        <f t="shared" si="14"/>
        <v>804</v>
      </c>
      <c r="R264" s="12">
        <v>200</v>
      </c>
      <c r="S264" s="12">
        <v>604</v>
      </c>
      <c r="T264" s="12">
        <f t="shared" si="15"/>
        <v>804</v>
      </c>
      <c r="U264" s="7" t="s">
        <v>26</v>
      </c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</row>
    <row r="265" spans="1:1024" x14ac:dyDescent="0.2">
      <c r="A265" s="7">
        <v>261</v>
      </c>
      <c r="B265" s="11" t="s">
        <v>19</v>
      </c>
      <c r="C265" s="11" t="s">
        <v>20</v>
      </c>
      <c r="D265" s="11" t="s">
        <v>322</v>
      </c>
      <c r="E265" s="11"/>
      <c r="F265" s="11" t="s">
        <v>22</v>
      </c>
      <c r="G265" s="11" t="s">
        <v>23</v>
      </c>
      <c r="H265" s="11" t="s">
        <v>475</v>
      </c>
      <c r="I265" s="11">
        <v>55173</v>
      </c>
      <c r="J265" s="11" t="s">
        <v>25</v>
      </c>
      <c r="K265" s="11">
        <v>6.6</v>
      </c>
      <c r="L265" s="12">
        <v>0</v>
      </c>
      <c r="M265" s="12">
        <v>0</v>
      </c>
      <c r="N265" s="12">
        <f t="shared" si="13"/>
        <v>0</v>
      </c>
      <c r="O265" s="12">
        <v>2149</v>
      </c>
      <c r="P265" s="12">
        <v>6548</v>
      </c>
      <c r="Q265" s="12">
        <f t="shared" si="14"/>
        <v>8697</v>
      </c>
      <c r="R265" s="12">
        <v>2149</v>
      </c>
      <c r="S265" s="12">
        <v>6548</v>
      </c>
      <c r="T265" s="12">
        <f t="shared" si="15"/>
        <v>8697</v>
      </c>
      <c r="U265" s="7" t="s">
        <v>26</v>
      </c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</row>
    <row r="266" spans="1:1024" x14ac:dyDescent="0.2">
      <c r="A266" s="7">
        <v>262</v>
      </c>
      <c r="B266" s="11" t="s">
        <v>19</v>
      </c>
      <c r="C266" s="11" t="s">
        <v>20</v>
      </c>
      <c r="D266" s="11" t="s">
        <v>433</v>
      </c>
      <c r="E266" s="11"/>
      <c r="F266" s="11" t="s">
        <v>22</v>
      </c>
      <c r="G266" s="11" t="s">
        <v>23</v>
      </c>
      <c r="H266" s="11" t="s">
        <v>476</v>
      </c>
      <c r="I266" s="11">
        <v>6430</v>
      </c>
      <c r="J266" s="11" t="s">
        <v>25</v>
      </c>
      <c r="K266" s="11">
        <v>6.6</v>
      </c>
      <c r="L266" s="12">
        <v>0</v>
      </c>
      <c r="M266" s="12">
        <v>0</v>
      </c>
      <c r="N266" s="12">
        <f t="shared" si="13"/>
        <v>0</v>
      </c>
      <c r="O266" s="12">
        <v>1907</v>
      </c>
      <c r="P266" s="12">
        <v>4605</v>
      </c>
      <c r="Q266" s="12">
        <f t="shared" si="14"/>
        <v>6512</v>
      </c>
      <c r="R266" s="12">
        <v>1907</v>
      </c>
      <c r="S266" s="12">
        <v>4605</v>
      </c>
      <c r="T266" s="12">
        <f t="shared" si="15"/>
        <v>6512</v>
      </c>
      <c r="U266" s="7" t="s">
        <v>26</v>
      </c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  <c r="AMG266"/>
      <c r="AMH266"/>
      <c r="AMI266"/>
      <c r="AMJ266"/>
    </row>
    <row r="267" spans="1:1024" x14ac:dyDescent="0.2">
      <c r="A267" s="7">
        <v>263</v>
      </c>
      <c r="B267" s="11" t="s">
        <v>19</v>
      </c>
      <c r="C267" s="11" t="s">
        <v>20</v>
      </c>
      <c r="D267" s="11" t="s">
        <v>112</v>
      </c>
      <c r="E267" s="11"/>
      <c r="F267" s="11" t="s">
        <v>22</v>
      </c>
      <c r="G267" s="11" t="s">
        <v>23</v>
      </c>
      <c r="H267" s="11" t="s">
        <v>477</v>
      </c>
      <c r="I267" s="11">
        <v>55055</v>
      </c>
      <c r="J267" s="11" t="s">
        <v>25</v>
      </c>
      <c r="K267" s="11">
        <v>6.6</v>
      </c>
      <c r="L267" s="12">
        <v>0</v>
      </c>
      <c r="M267" s="12">
        <v>0</v>
      </c>
      <c r="N267" s="12">
        <f t="shared" si="13"/>
        <v>0</v>
      </c>
      <c r="O267" s="12">
        <v>5777</v>
      </c>
      <c r="P267" s="12">
        <v>19656</v>
      </c>
      <c r="Q267" s="12">
        <f t="shared" si="14"/>
        <v>25433</v>
      </c>
      <c r="R267" s="12">
        <v>5777</v>
      </c>
      <c r="S267" s="12">
        <v>19656</v>
      </c>
      <c r="T267" s="12">
        <f t="shared" si="15"/>
        <v>25433</v>
      </c>
      <c r="U267" s="7" t="s">
        <v>26</v>
      </c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</row>
    <row r="268" spans="1:1024" x14ac:dyDescent="0.2">
      <c r="A268" s="7">
        <v>264</v>
      </c>
      <c r="B268" s="11" t="s">
        <v>19</v>
      </c>
      <c r="C268" s="11" t="s">
        <v>20</v>
      </c>
      <c r="D268" s="11" t="s">
        <v>112</v>
      </c>
      <c r="E268" s="11"/>
      <c r="F268" s="11" t="s">
        <v>22</v>
      </c>
      <c r="G268" s="11" t="s">
        <v>23</v>
      </c>
      <c r="H268" s="11" t="s">
        <v>478</v>
      </c>
      <c r="I268" s="11">
        <v>6310</v>
      </c>
      <c r="J268" s="11" t="s">
        <v>25</v>
      </c>
      <c r="K268" s="11">
        <v>6.6</v>
      </c>
      <c r="L268" s="12">
        <v>0</v>
      </c>
      <c r="M268" s="12">
        <v>0</v>
      </c>
      <c r="N268" s="12">
        <f t="shared" si="13"/>
        <v>0</v>
      </c>
      <c r="O268" s="12">
        <v>10202</v>
      </c>
      <c r="P268" s="12">
        <v>28214</v>
      </c>
      <c r="Q268" s="12">
        <f t="shared" si="14"/>
        <v>38416</v>
      </c>
      <c r="R268" s="12">
        <v>10202</v>
      </c>
      <c r="S268" s="12">
        <v>28214</v>
      </c>
      <c r="T268" s="12">
        <f t="shared" si="15"/>
        <v>38416</v>
      </c>
      <c r="U268" s="7" t="s">
        <v>26</v>
      </c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</row>
    <row r="269" spans="1:1024" x14ac:dyDescent="0.2">
      <c r="A269" s="7">
        <v>265</v>
      </c>
      <c r="B269" s="11" t="s">
        <v>19</v>
      </c>
      <c r="C269" s="11" t="s">
        <v>20</v>
      </c>
      <c r="D269" s="11" t="s">
        <v>479</v>
      </c>
      <c r="E269" s="11"/>
      <c r="F269" s="11" t="s">
        <v>22</v>
      </c>
      <c r="G269" s="11" t="s">
        <v>23</v>
      </c>
      <c r="H269" s="11" t="s">
        <v>480</v>
      </c>
      <c r="I269" s="11">
        <v>55183</v>
      </c>
      <c r="J269" s="11" t="s">
        <v>25</v>
      </c>
      <c r="K269" s="11">
        <v>6.6</v>
      </c>
      <c r="L269" s="12">
        <v>0</v>
      </c>
      <c r="M269" s="12">
        <v>0</v>
      </c>
      <c r="N269" s="12">
        <f t="shared" si="13"/>
        <v>0</v>
      </c>
      <c r="O269" s="12">
        <v>4324</v>
      </c>
      <c r="P269" s="12">
        <v>14310</v>
      </c>
      <c r="Q269" s="12">
        <f t="shared" si="14"/>
        <v>18634</v>
      </c>
      <c r="R269" s="12">
        <v>4324</v>
      </c>
      <c r="S269" s="12">
        <v>14310</v>
      </c>
      <c r="T269" s="12">
        <f t="shared" si="15"/>
        <v>18634</v>
      </c>
      <c r="U269" s="7" t="s">
        <v>26</v>
      </c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</row>
    <row r="270" spans="1:1024" x14ac:dyDescent="0.2">
      <c r="A270" s="7">
        <v>266</v>
      </c>
      <c r="B270" s="11" t="s">
        <v>19</v>
      </c>
      <c r="C270" s="11" t="s">
        <v>20</v>
      </c>
      <c r="D270" s="11" t="s">
        <v>481</v>
      </c>
      <c r="E270" s="11"/>
      <c r="F270" s="11" t="s">
        <v>22</v>
      </c>
      <c r="G270" s="11" t="s">
        <v>23</v>
      </c>
      <c r="H270" s="11" t="s">
        <v>482</v>
      </c>
      <c r="I270" s="11">
        <v>55194</v>
      </c>
      <c r="J270" s="11" t="s">
        <v>25</v>
      </c>
      <c r="K270" s="11">
        <v>6.6</v>
      </c>
      <c r="L270" s="12">
        <v>0</v>
      </c>
      <c r="M270" s="12">
        <v>0</v>
      </c>
      <c r="N270" s="12">
        <f t="shared" si="13"/>
        <v>0</v>
      </c>
      <c r="O270" s="12">
        <v>2867</v>
      </c>
      <c r="P270" s="12">
        <v>7179</v>
      </c>
      <c r="Q270" s="12">
        <f t="shared" si="14"/>
        <v>10046</v>
      </c>
      <c r="R270" s="12">
        <v>2867</v>
      </c>
      <c r="S270" s="12">
        <v>7179</v>
      </c>
      <c r="T270" s="12">
        <f t="shared" si="15"/>
        <v>10046</v>
      </c>
      <c r="U270" s="7" t="s">
        <v>26</v>
      </c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</row>
    <row r="271" spans="1:1024" x14ac:dyDescent="0.2">
      <c r="A271" s="7">
        <v>267</v>
      </c>
      <c r="B271" s="11" t="s">
        <v>19</v>
      </c>
      <c r="C271" s="11" t="s">
        <v>20</v>
      </c>
      <c r="D271" s="11" t="s">
        <v>483</v>
      </c>
      <c r="E271" s="11"/>
      <c r="F271" s="11" t="s">
        <v>22</v>
      </c>
      <c r="G271" s="11" t="s">
        <v>23</v>
      </c>
      <c r="H271" s="11" t="s">
        <v>484</v>
      </c>
      <c r="I271" s="11">
        <v>55047</v>
      </c>
      <c r="J271" s="11" t="s">
        <v>25</v>
      </c>
      <c r="K271" s="11">
        <v>6.6</v>
      </c>
      <c r="L271" s="12">
        <v>0</v>
      </c>
      <c r="M271" s="12">
        <v>0</v>
      </c>
      <c r="N271" s="12">
        <f t="shared" si="13"/>
        <v>0</v>
      </c>
      <c r="O271" s="12">
        <v>4035</v>
      </c>
      <c r="P271" s="12">
        <v>21803</v>
      </c>
      <c r="Q271" s="12">
        <f t="shared" si="14"/>
        <v>25838</v>
      </c>
      <c r="R271" s="12">
        <v>4035</v>
      </c>
      <c r="S271" s="12">
        <v>21803</v>
      </c>
      <c r="T271" s="12">
        <f t="shared" si="15"/>
        <v>25838</v>
      </c>
      <c r="U271" s="7" t="s">
        <v>26</v>
      </c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</row>
    <row r="272" spans="1:1024" x14ac:dyDescent="0.2">
      <c r="A272" s="7">
        <v>268</v>
      </c>
      <c r="B272" s="11" t="s">
        <v>19</v>
      </c>
      <c r="C272" s="11" t="s">
        <v>20</v>
      </c>
      <c r="D272" s="11" t="s">
        <v>485</v>
      </c>
      <c r="E272" s="11"/>
      <c r="F272" s="11" t="s">
        <v>22</v>
      </c>
      <c r="G272" s="11" t="s">
        <v>23</v>
      </c>
      <c r="H272" s="11" t="s">
        <v>486</v>
      </c>
      <c r="I272" s="11">
        <v>55119</v>
      </c>
      <c r="J272" s="11" t="s">
        <v>25</v>
      </c>
      <c r="K272" s="11">
        <v>6.6</v>
      </c>
      <c r="L272" s="12">
        <v>0</v>
      </c>
      <c r="M272" s="12">
        <v>0</v>
      </c>
      <c r="N272" s="12">
        <f t="shared" si="13"/>
        <v>0</v>
      </c>
      <c r="O272" s="12">
        <v>14975</v>
      </c>
      <c r="P272" s="12">
        <v>42801</v>
      </c>
      <c r="Q272" s="12">
        <f t="shared" si="14"/>
        <v>57776</v>
      </c>
      <c r="R272" s="12">
        <v>14975</v>
      </c>
      <c r="S272" s="12">
        <v>42801</v>
      </c>
      <c r="T272" s="12">
        <f t="shared" si="15"/>
        <v>57776</v>
      </c>
      <c r="U272" s="7" t="s">
        <v>26</v>
      </c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</row>
    <row r="273" spans="1:1024" x14ac:dyDescent="0.2">
      <c r="A273" s="7">
        <v>269</v>
      </c>
      <c r="B273" s="11" t="s">
        <v>19</v>
      </c>
      <c r="C273" s="11" t="s">
        <v>20</v>
      </c>
      <c r="D273" s="11" t="s">
        <v>487</v>
      </c>
      <c r="E273" s="11"/>
      <c r="F273" s="11" t="s">
        <v>22</v>
      </c>
      <c r="G273" s="11" t="s">
        <v>23</v>
      </c>
      <c r="H273" s="11" t="s">
        <v>488</v>
      </c>
      <c r="I273" s="11">
        <v>55159</v>
      </c>
      <c r="J273" s="11" t="s">
        <v>25</v>
      </c>
      <c r="K273" s="11">
        <v>6.6</v>
      </c>
      <c r="L273" s="12">
        <v>0</v>
      </c>
      <c r="M273" s="12">
        <v>0</v>
      </c>
      <c r="N273" s="12">
        <f t="shared" si="13"/>
        <v>0</v>
      </c>
      <c r="O273" s="12">
        <v>11299</v>
      </c>
      <c r="P273" s="12">
        <v>41045</v>
      </c>
      <c r="Q273" s="12">
        <f t="shared" si="14"/>
        <v>52344</v>
      </c>
      <c r="R273" s="12">
        <v>11299</v>
      </c>
      <c r="S273" s="12">
        <v>41045</v>
      </c>
      <c r="T273" s="12">
        <f t="shared" si="15"/>
        <v>52344</v>
      </c>
      <c r="U273" s="7" t="s">
        <v>26</v>
      </c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</row>
    <row r="274" spans="1:1024" x14ac:dyDescent="0.2">
      <c r="A274" s="7">
        <v>270</v>
      </c>
      <c r="B274" s="11" t="s">
        <v>19</v>
      </c>
      <c r="C274" s="11" t="s">
        <v>20</v>
      </c>
      <c r="D274" s="11" t="s">
        <v>399</v>
      </c>
      <c r="E274" s="11"/>
      <c r="F274" s="11" t="s">
        <v>22</v>
      </c>
      <c r="G274" s="11" t="s">
        <v>23</v>
      </c>
      <c r="H274" s="11" t="s">
        <v>489</v>
      </c>
      <c r="I274" s="11">
        <v>55187</v>
      </c>
      <c r="J274" s="11" t="s">
        <v>25</v>
      </c>
      <c r="K274" s="11">
        <v>6.6</v>
      </c>
      <c r="L274" s="12">
        <v>0</v>
      </c>
      <c r="M274" s="12">
        <v>0</v>
      </c>
      <c r="N274" s="12">
        <f t="shared" si="13"/>
        <v>0</v>
      </c>
      <c r="O274" s="12">
        <v>12632</v>
      </c>
      <c r="P274" s="12">
        <v>4144</v>
      </c>
      <c r="Q274" s="12">
        <f t="shared" si="14"/>
        <v>16776</v>
      </c>
      <c r="R274" s="12">
        <v>12632</v>
      </c>
      <c r="S274" s="12">
        <v>4144</v>
      </c>
      <c r="T274" s="12">
        <f t="shared" si="15"/>
        <v>16776</v>
      </c>
      <c r="U274" s="7" t="s">
        <v>26</v>
      </c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</row>
    <row r="275" spans="1:1024" x14ac:dyDescent="0.2">
      <c r="A275" s="7">
        <v>271</v>
      </c>
      <c r="B275" s="11" t="s">
        <v>19</v>
      </c>
      <c r="C275" s="11" t="s">
        <v>20</v>
      </c>
      <c r="D275" s="11" t="s">
        <v>490</v>
      </c>
      <c r="E275" s="11"/>
      <c r="F275" s="11" t="s">
        <v>22</v>
      </c>
      <c r="G275" s="11" t="s">
        <v>23</v>
      </c>
      <c r="H275" s="11" t="s">
        <v>491</v>
      </c>
      <c r="I275" s="11">
        <v>6329</v>
      </c>
      <c r="J275" s="11" t="s">
        <v>25</v>
      </c>
      <c r="K275" s="11">
        <v>6.6</v>
      </c>
      <c r="L275" s="12">
        <v>0</v>
      </c>
      <c r="M275" s="12">
        <v>0</v>
      </c>
      <c r="N275" s="12">
        <f t="shared" si="13"/>
        <v>0</v>
      </c>
      <c r="O275" s="12">
        <v>2287</v>
      </c>
      <c r="P275" s="12">
        <v>6868</v>
      </c>
      <c r="Q275" s="12">
        <f t="shared" si="14"/>
        <v>9155</v>
      </c>
      <c r="R275" s="12">
        <v>2287</v>
      </c>
      <c r="S275" s="12">
        <v>6868</v>
      </c>
      <c r="T275" s="12">
        <f t="shared" si="15"/>
        <v>9155</v>
      </c>
      <c r="U275" s="7" t="s">
        <v>26</v>
      </c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</row>
    <row r="276" spans="1:1024" x14ac:dyDescent="0.2">
      <c r="A276" s="7">
        <v>272</v>
      </c>
      <c r="B276" s="11" t="s">
        <v>19</v>
      </c>
      <c r="C276" s="11" t="s">
        <v>20</v>
      </c>
      <c r="D276" s="11" t="s">
        <v>492</v>
      </c>
      <c r="E276" s="11"/>
      <c r="F276" s="11" t="s">
        <v>22</v>
      </c>
      <c r="G276" s="11" t="s">
        <v>23</v>
      </c>
      <c r="H276" s="11" t="s">
        <v>493</v>
      </c>
      <c r="I276" s="11">
        <v>63111</v>
      </c>
      <c r="J276" s="11" t="s">
        <v>25</v>
      </c>
      <c r="K276" s="11">
        <v>6.6</v>
      </c>
      <c r="L276" s="12">
        <v>0</v>
      </c>
      <c r="M276" s="12">
        <v>0</v>
      </c>
      <c r="N276" s="12">
        <f t="shared" si="13"/>
        <v>0</v>
      </c>
      <c r="O276" s="12">
        <v>12541</v>
      </c>
      <c r="P276" s="12">
        <v>47890</v>
      </c>
      <c r="Q276" s="12">
        <f t="shared" si="14"/>
        <v>60431</v>
      </c>
      <c r="R276" s="12">
        <v>12541</v>
      </c>
      <c r="S276" s="12">
        <v>47890</v>
      </c>
      <c r="T276" s="12">
        <f t="shared" si="15"/>
        <v>60431</v>
      </c>
      <c r="U276" s="7" t="s">
        <v>26</v>
      </c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</row>
    <row r="277" spans="1:1024" x14ac:dyDescent="0.2">
      <c r="A277" s="7">
        <v>273</v>
      </c>
      <c r="B277" s="11" t="s">
        <v>19</v>
      </c>
      <c r="C277" s="11" t="s">
        <v>20</v>
      </c>
      <c r="D277" s="11" t="s">
        <v>205</v>
      </c>
      <c r="E277" s="11"/>
      <c r="F277" s="11" t="s">
        <v>22</v>
      </c>
      <c r="G277" s="11" t="s">
        <v>23</v>
      </c>
      <c r="H277" s="11" t="s">
        <v>494</v>
      </c>
      <c r="I277" s="11">
        <v>55081</v>
      </c>
      <c r="J277" s="11" t="s">
        <v>25</v>
      </c>
      <c r="K277" s="11">
        <v>6.6</v>
      </c>
      <c r="L277" s="12">
        <v>0</v>
      </c>
      <c r="M277" s="12">
        <v>0</v>
      </c>
      <c r="N277" s="12">
        <f t="shared" si="13"/>
        <v>0</v>
      </c>
      <c r="O277" s="12">
        <v>5916</v>
      </c>
      <c r="P277" s="12">
        <v>21730</v>
      </c>
      <c r="Q277" s="12">
        <f t="shared" si="14"/>
        <v>27646</v>
      </c>
      <c r="R277" s="12">
        <v>5916</v>
      </c>
      <c r="S277" s="12">
        <v>21730</v>
      </c>
      <c r="T277" s="12">
        <f t="shared" si="15"/>
        <v>27646</v>
      </c>
      <c r="U277" s="7" t="s">
        <v>26</v>
      </c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</row>
    <row r="278" spans="1:1024" x14ac:dyDescent="0.2">
      <c r="A278" s="7">
        <v>274</v>
      </c>
      <c r="B278" s="11" t="s">
        <v>19</v>
      </c>
      <c r="C278" s="11" t="s">
        <v>20</v>
      </c>
      <c r="D278" s="11" t="s">
        <v>495</v>
      </c>
      <c r="E278" s="11"/>
      <c r="F278" s="11" t="s">
        <v>22</v>
      </c>
      <c r="G278" s="11" t="s">
        <v>23</v>
      </c>
      <c r="H278" s="11" t="s">
        <v>496</v>
      </c>
      <c r="I278" s="11">
        <v>6398</v>
      </c>
      <c r="J278" s="11" t="s">
        <v>25</v>
      </c>
      <c r="K278" s="11">
        <v>6.6</v>
      </c>
      <c r="L278" s="12">
        <v>0</v>
      </c>
      <c r="M278" s="12">
        <v>0</v>
      </c>
      <c r="N278" s="12">
        <f t="shared" si="13"/>
        <v>0</v>
      </c>
      <c r="O278" s="12">
        <v>8483</v>
      </c>
      <c r="P278" s="12">
        <v>26394</v>
      </c>
      <c r="Q278" s="12">
        <f t="shared" si="14"/>
        <v>34877</v>
      </c>
      <c r="R278" s="12">
        <v>8483</v>
      </c>
      <c r="S278" s="12">
        <v>26394</v>
      </c>
      <c r="T278" s="12">
        <f t="shared" si="15"/>
        <v>34877</v>
      </c>
      <c r="U278" s="7" t="s">
        <v>26</v>
      </c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</row>
    <row r="279" spans="1:1024" x14ac:dyDescent="0.2">
      <c r="A279" s="7">
        <v>275</v>
      </c>
      <c r="B279" s="11" t="s">
        <v>19</v>
      </c>
      <c r="C279" s="11" t="s">
        <v>20</v>
      </c>
      <c r="D279" s="11" t="s">
        <v>497</v>
      </c>
      <c r="E279" s="11"/>
      <c r="F279" s="11" t="s">
        <v>22</v>
      </c>
      <c r="G279" s="11" t="s">
        <v>23</v>
      </c>
      <c r="H279" s="11" t="s">
        <v>498</v>
      </c>
      <c r="I279" s="11">
        <v>6330</v>
      </c>
      <c r="J279" s="11" t="s">
        <v>25</v>
      </c>
      <c r="K279" s="11">
        <v>6.6</v>
      </c>
      <c r="L279" s="12">
        <v>0</v>
      </c>
      <c r="M279" s="12">
        <v>0</v>
      </c>
      <c r="N279" s="12">
        <f t="shared" si="13"/>
        <v>0</v>
      </c>
      <c r="O279" s="12">
        <v>1147</v>
      </c>
      <c r="P279" s="12">
        <v>3576</v>
      </c>
      <c r="Q279" s="12">
        <f t="shared" si="14"/>
        <v>4723</v>
      </c>
      <c r="R279" s="12">
        <v>1147</v>
      </c>
      <c r="S279" s="12">
        <v>3576</v>
      </c>
      <c r="T279" s="12">
        <f t="shared" si="15"/>
        <v>4723</v>
      </c>
      <c r="U279" s="7" t="s">
        <v>26</v>
      </c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</row>
    <row r="280" spans="1:1024" x14ac:dyDescent="0.2">
      <c r="A280" s="7">
        <v>276</v>
      </c>
      <c r="B280" s="11" t="s">
        <v>19</v>
      </c>
      <c r="C280" s="11" t="s">
        <v>20</v>
      </c>
      <c r="D280" s="11" t="s">
        <v>499</v>
      </c>
      <c r="E280" s="11"/>
      <c r="F280" s="11" t="s">
        <v>22</v>
      </c>
      <c r="G280" s="11" t="s">
        <v>23</v>
      </c>
      <c r="H280" s="11" t="s">
        <v>500</v>
      </c>
      <c r="I280" s="11">
        <v>25168</v>
      </c>
      <c r="J280" s="11" t="s">
        <v>25</v>
      </c>
      <c r="K280" s="11">
        <v>3.5</v>
      </c>
      <c r="L280" s="12">
        <v>0</v>
      </c>
      <c r="M280" s="12">
        <v>0</v>
      </c>
      <c r="N280" s="12">
        <f t="shared" si="13"/>
        <v>0</v>
      </c>
      <c r="O280" s="12">
        <v>1134</v>
      </c>
      <c r="P280" s="12">
        <v>2008</v>
      </c>
      <c r="Q280" s="12">
        <f t="shared" si="14"/>
        <v>3142</v>
      </c>
      <c r="R280" s="12">
        <v>1134</v>
      </c>
      <c r="S280" s="12">
        <v>2008</v>
      </c>
      <c r="T280" s="12">
        <f t="shared" si="15"/>
        <v>3142</v>
      </c>
      <c r="U280" s="7" t="s">
        <v>26</v>
      </c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</row>
    <row r="281" spans="1:1024" x14ac:dyDescent="0.2">
      <c r="A281" s="7">
        <v>277</v>
      </c>
      <c r="B281" s="11" t="s">
        <v>19</v>
      </c>
      <c r="C281" s="11" t="s">
        <v>20</v>
      </c>
      <c r="D281" s="11" t="s">
        <v>501</v>
      </c>
      <c r="E281" s="11"/>
      <c r="F281" s="11" t="s">
        <v>22</v>
      </c>
      <c r="G281" s="11" t="s">
        <v>23</v>
      </c>
      <c r="H281" s="11" t="s">
        <v>502</v>
      </c>
      <c r="I281" s="11">
        <v>76549</v>
      </c>
      <c r="J281" s="11" t="s">
        <v>25</v>
      </c>
      <c r="K281" s="11">
        <v>3.5</v>
      </c>
      <c r="L281" s="12">
        <v>0</v>
      </c>
      <c r="M281" s="12">
        <v>0</v>
      </c>
      <c r="N281" s="12">
        <f t="shared" si="13"/>
        <v>0</v>
      </c>
      <c r="O281" s="12">
        <v>454</v>
      </c>
      <c r="P281" s="12">
        <v>1602</v>
      </c>
      <c r="Q281" s="12">
        <f t="shared" si="14"/>
        <v>2056</v>
      </c>
      <c r="R281" s="12">
        <v>454</v>
      </c>
      <c r="S281" s="12">
        <v>1602</v>
      </c>
      <c r="T281" s="12">
        <f t="shared" si="15"/>
        <v>2056</v>
      </c>
      <c r="U281" s="7" t="s">
        <v>26</v>
      </c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</row>
    <row r="282" spans="1:1024" x14ac:dyDescent="0.2">
      <c r="A282" s="7">
        <v>278</v>
      </c>
      <c r="B282" s="11" t="s">
        <v>19</v>
      </c>
      <c r="C282" s="11" t="s">
        <v>20</v>
      </c>
      <c r="D282" s="11" t="s">
        <v>503</v>
      </c>
      <c r="E282" s="11"/>
      <c r="F282" s="11" t="s">
        <v>22</v>
      </c>
      <c r="G282" s="11" t="s">
        <v>23</v>
      </c>
      <c r="H282" s="11" t="s">
        <v>504</v>
      </c>
      <c r="I282" s="11">
        <v>76571</v>
      </c>
      <c r="J282" s="11" t="s">
        <v>25</v>
      </c>
      <c r="K282" s="11">
        <v>6.6</v>
      </c>
      <c r="L282" s="12">
        <v>0</v>
      </c>
      <c r="M282" s="12">
        <v>0</v>
      </c>
      <c r="N282" s="12">
        <f t="shared" si="13"/>
        <v>0</v>
      </c>
      <c r="O282" s="12">
        <v>3054</v>
      </c>
      <c r="P282" s="12">
        <v>10686</v>
      </c>
      <c r="Q282" s="12">
        <f t="shared" si="14"/>
        <v>13740</v>
      </c>
      <c r="R282" s="12">
        <v>3054</v>
      </c>
      <c r="S282" s="12">
        <v>10686</v>
      </c>
      <c r="T282" s="12">
        <f t="shared" si="15"/>
        <v>13740</v>
      </c>
      <c r="U282" s="7" t="s">
        <v>26</v>
      </c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</row>
    <row r="283" spans="1:1024" x14ac:dyDescent="0.2">
      <c r="A283" s="7">
        <v>279</v>
      </c>
      <c r="B283" s="11" t="s">
        <v>19</v>
      </c>
      <c r="C283" s="11" t="s">
        <v>20</v>
      </c>
      <c r="D283" s="11" t="s">
        <v>505</v>
      </c>
      <c r="E283" s="11"/>
      <c r="F283" s="11" t="s">
        <v>22</v>
      </c>
      <c r="G283" s="11" t="s">
        <v>23</v>
      </c>
      <c r="H283" s="11" t="s">
        <v>506</v>
      </c>
      <c r="I283" s="11">
        <v>76572</v>
      </c>
      <c r="J283" s="11" t="s">
        <v>25</v>
      </c>
      <c r="K283" s="11">
        <v>3.7</v>
      </c>
      <c r="L283" s="12">
        <v>0</v>
      </c>
      <c r="M283" s="12">
        <v>0</v>
      </c>
      <c r="N283" s="12">
        <f t="shared" si="13"/>
        <v>0</v>
      </c>
      <c r="O283" s="12">
        <v>187</v>
      </c>
      <c r="P283" s="12">
        <v>627</v>
      </c>
      <c r="Q283" s="12">
        <f t="shared" si="14"/>
        <v>814</v>
      </c>
      <c r="R283" s="12">
        <v>187</v>
      </c>
      <c r="S283" s="12">
        <v>627</v>
      </c>
      <c r="T283" s="12">
        <f t="shared" si="15"/>
        <v>814</v>
      </c>
      <c r="U283" s="7" t="s">
        <v>26</v>
      </c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</row>
    <row r="284" spans="1:1024" x14ac:dyDescent="0.2">
      <c r="A284" s="7">
        <v>280</v>
      </c>
      <c r="B284" s="11" t="s">
        <v>19</v>
      </c>
      <c r="C284" s="11" t="s">
        <v>20</v>
      </c>
      <c r="D284" s="11" t="s">
        <v>507</v>
      </c>
      <c r="E284" s="11"/>
      <c r="F284" s="11" t="s">
        <v>22</v>
      </c>
      <c r="G284" s="11" t="s">
        <v>23</v>
      </c>
      <c r="H284" s="11" t="s">
        <v>508</v>
      </c>
      <c r="I284" s="11">
        <v>1785</v>
      </c>
      <c r="J284" s="11" t="s">
        <v>25</v>
      </c>
      <c r="K284" s="11">
        <v>1.1000000000000001</v>
      </c>
      <c r="L284" s="12">
        <v>0</v>
      </c>
      <c r="M284" s="12">
        <v>0</v>
      </c>
      <c r="N284" s="12">
        <f t="shared" si="13"/>
        <v>0</v>
      </c>
      <c r="O284" s="12">
        <v>2266</v>
      </c>
      <c r="P284" s="12">
        <v>4921</v>
      </c>
      <c r="Q284" s="12">
        <f t="shared" si="14"/>
        <v>7187</v>
      </c>
      <c r="R284" s="12">
        <v>2266</v>
      </c>
      <c r="S284" s="12">
        <v>4921</v>
      </c>
      <c r="T284" s="12">
        <f t="shared" si="15"/>
        <v>7187</v>
      </c>
      <c r="U284" s="7" t="s">
        <v>26</v>
      </c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</row>
    <row r="285" spans="1:1024" x14ac:dyDescent="0.2">
      <c r="A285" s="7">
        <v>281</v>
      </c>
      <c r="B285" s="11" t="s">
        <v>19</v>
      </c>
      <c r="C285" s="11" t="s">
        <v>20</v>
      </c>
      <c r="D285" s="11" t="s">
        <v>509</v>
      </c>
      <c r="E285" s="11"/>
      <c r="F285" s="11" t="s">
        <v>22</v>
      </c>
      <c r="G285" s="11" t="s">
        <v>23</v>
      </c>
      <c r="H285" s="11" t="s">
        <v>510</v>
      </c>
      <c r="I285" s="11">
        <v>6328</v>
      </c>
      <c r="J285" s="11" t="s">
        <v>25</v>
      </c>
      <c r="K285" s="11">
        <v>6.6</v>
      </c>
      <c r="L285" s="12">
        <v>0</v>
      </c>
      <c r="M285" s="12">
        <v>0</v>
      </c>
      <c r="N285" s="12">
        <f t="shared" si="13"/>
        <v>0</v>
      </c>
      <c r="O285" s="12">
        <v>1820</v>
      </c>
      <c r="P285" s="12">
        <v>5946</v>
      </c>
      <c r="Q285" s="12">
        <f t="shared" si="14"/>
        <v>7766</v>
      </c>
      <c r="R285" s="12">
        <v>1820</v>
      </c>
      <c r="S285" s="12">
        <v>5946</v>
      </c>
      <c r="T285" s="12">
        <f t="shared" si="15"/>
        <v>7766</v>
      </c>
      <c r="U285" s="7" t="s">
        <v>26</v>
      </c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</row>
    <row r="286" spans="1:1024" x14ac:dyDescent="0.2">
      <c r="A286" s="7">
        <v>282</v>
      </c>
      <c r="B286" s="11" t="s">
        <v>19</v>
      </c>
      <c r="C286" s="11" t="s">
        <v>20</v>
      </c>
      <c r="D286" s="11" t="s">
        <v>511</v>
      </c>
      <c r="E286" s="11"/>
      <c r="F286" s="11" t="s">
        <v>22</v>
      </c>
      <c r="G286" s="11" t="s">
        <v>23</v>
      </c>
      <c r="H286" s="11" t="s">
        <v>512</v>
      </c>
      <c r="I286" s="11">
        <v>6434</v>
      </c>
      <c r="J286" s="11" t="s">
        <v>25</v>
      </c>
      <c r="K286" s="11">
        <v>6.6</v>
      </c>
      <c r="L286" s="12">
        <v>0</v>
      </c>
      <c r="M286" s="12">
        <v>0</v>
      </c>
      <c r="N286" s="12">
        <f t="shared" si="13"/>
        <v>0</v>
      </c>
      <c r="O286" s="12">
        <v>5840</v>
      </c>
      <c r="P286" s="12">
        <v>20862</v>
      </c>
      <c r="Q286" s="12">
        <f t="shared" si="14"/>
        <v>26702</v>
      </c>
      <c r="R286" s="12">
        <v>5840</v>
      </c>
      <c r="S286" s="12">
        <v>20862</v>
      </c>
      <c r="T286" s="12">
        <f t="shared" si="15"/>
        <v>26702</v>
      </c>
      <c r="U286" s="7" t="s">
        <v>26</v>
      </c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</row>
    <row r="287" spans="1:1024" x14ac:dyDescent="0.2">
      <c r="A287" s="7">
        <v>283</v>
      </c>
      <c r="B287" s="11" t="s">
        <v>19</v>
      </c>
      <c r="C287" s="11" t="s">
        <v>20</v>
      </c>
      <c r="D287" s="11" t="s">
        <v>513</v>
      </c>
      <c r="E287" s="11"/>
      <c r="F287" s="11" t="s">
        <v>22</v>
      </c>
      <c r="G287" s="11" t="s">
        <v>23</v>
      </c>
      <c r="H287" s="11" t="s">
        <v>514</v>
      </c>
      <c r="I287" s="11">
        <v>55190</v>
      </c>
      <c r="J287" s="11" t="s">
        <v>25</v>
      </c>
      <c r="K287" s="11">
        <v>6.6</v>
      </c>
      <c r="L287" s="12">
        <v>0</v>
      </c>
      <c r="M287" s="12">
        <v>0</v>
      </c>
      <c r="N287" s="12">
        <f t="shared" si="13"/>
        <v>0</v>
      </c>
      <c r="O287" s="12">
        <v>10716</v>
      </c>
      <c r="P287" s="12">
        <v>25635</v>
      </c>
      <c r="Q287" s="12">
        <f t="shared" si="14"/>
        <v>36351</v>
      </c>
      <c r="R287" s="12">
        <v>10716</v>
      </c>
      <c r="S287" s="12">
        <v>25635</v>
      </c>
      <c r="T287" s="12">
        <f t="shared" si="15"/>
        <v>36351</v>
      </c>
      <c r="U287" s="7" t="s">
        <v>26</v>
      </c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</row>
    <row r="288" spans="1:1024" x14ac:dyDescent="0.2">
      <c r="A288" s="7">
        <v>284</v>
      </c>
      <c r="B288" s="11" t="s">
        <v>19</v>
      </c>
      <c r="C288" s="11" t="s">
        <v>20</v>
      </c>
      <c r="D288" s="11" t="s">
        <v>515</v>
      </c>
      <c r="E288" s="11"/>
      <c r="F288" s="11" t="s">
        <v>22</v>
      </c>
      <c r="G288" s="11" t="s">
        <v>23</v>
      </c>
      <c r="H288" s="11" t="s">
        <v>516</v>
      </c>
      <c r="I288" s="11">
        <v>70792</v>
      </c>
      <c r="J288" s="11" t="s">
        <v>25</v>
      </c>
      <c r="K288" s="11">
        <v>3</v>
      </c>
      <c r="L288" s="12">
        <v>0</v>
      </c>
      <c r="M288" s="12">
        <v>0</v>
      </c>
      <c r="N288" s="12">
        <f t="shared" si="13"/>
        <v>0</v>
      </c>
      <c r="O288" s="12">
        <v>774</v>
      </c>
      <c r="P288" s="12">
        <v>2953</v>
      </c>
      <c r="Q288" s="12">
        <f t="shared" si="14"/>
        <v>3727</v>
      </c>
      <c r="R288" s="12">
        <v>774</v>
      </c>
      <c r="S288" s="12">
        <v>2953</v>
      </c>
      <c r="T288" s="12">
        <f t="shared" si="15"/>
        <v>3727</v>
      </c>
      <c r="U288" s="7" t="s">
        <v>26</v>
      </c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</row>
    <row r="289" spans="1:1024" x14ac:dyDescent="0.2">
      <c r="A289" s="7">
        <v>285</v>
      </c>
      <c r="B289" s="11" t="s">
        <v>19</v>
      </c>
      <c r="C289" s="11" t="s">
        <v>20</v>
      </c>
      <c r="D289" s="11" t="s">
        <v>501</v>
      </c>
      <c r="E289" s="11"/>
      <c r="F289" s="11" t="s">
        <v>22</v>
      </c>
      <c r="G289" s="11" t="s">
        <v>23</v>
      </c>
      <c r="H289" s="11" t="s">
        <v>517</v>
      </c>
      <c r="I289" s="11">
        <v>76550</v>
      </c>
      <c r="J289" s="11" t="s">
        <v>25</v>
      </c>
      <c r="K289" s="11">
        <v>3</v>
      </c>
      <c r="L289" s="12">
        <v>0</v>
      </c>
      <c r="M289" s="12">
        <v>0</v>
      </c>
      <c r="N289" s="12">
        <f t="shared" si="13"/>
        <v>0</v>
      </c>
      <c r="O289" s="12">
        <v>1057</v>
      </c>
      <c r="P289" s="12">
        <v>2966</v>
      </c>
      <c r="Q289" s="12">
        <f t="shared" si="14"/>
        <v>4023</v>
      </c>
      <c r="R289" s="12">
        <v>1057</v>
      </c>
      <c r="S289" s="12">
        <v>2966</v>
      </c>
      <c r="T289" s="12">
        <f t="shared" si="15"/>
        <v>4023</v>
      </c>
      <c r="U289" s="7" t="s">
        <v>26</v>
      </c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</row>
    <row r="290" spans="1:1024" x14ac:dyDescent="0.2">
      <c r="A290" s="7">
        <v>286</v>
      </c>
      <c r="B290" s="11" t="s">
        <v>19</v>
      </c>
      <c r="C290" s="11" t="s">
        <v>20</v>
      </c>
      <c r="D290" s="11" t="s">
        <v>471</v>
      </c>
      <c r="E290" s="11"/>
      <c r="F290" s="11" t="s">
        <v>22</v>
      </c>
      <c r="G290" s="11" t="s">
        <v>23</v>
      </c>
      <c r="H290" s="11" t="s">
        <v>518</v>
      </c>
      <c r="I290" s="11">
        <v>6331</v>
      </c>
      <c r="J290" s="11" t="s">
        <v>25</v>
      </c>
      <c r="K290" s="11">
        <v>6.6</v>
      </c>
      <c r="L290" s="12">
        <v>0</v>
      </c>
      <c r="M290" s="12">
        <v>0</v>
      </c>
      <c r="N290" s="12">
        <f t="shared" si="13"/>
        <v>0</v>
      </c>
      <c r="O290" s="12">
        <v>4762</v>
      </c>
      <c r="P290" s="12">
        <v>15710</v>
      </c>
      <c r="Q290" s="12">
        <f t="shared" si="14"/>
        <v>20472</v>
      </c>
      <c r="R290" s="12">
        <v>4762</v>
      </c>
      <c r="S290" s="12">
        <v>15710</v>
      </c>
      <c r="T290" s="12">
        <f t="shared" si="15"/>
        <v>20472</v>
      </c>
      <c r="U290" s="7" t="s">
        <v>26</v>
      </c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  <c r="AMG290"/>
      <c r="AMH290"/>
      <c r="AMI290"/>
      <c r="AMJ290"/>
    </row>
    <row r="291" spans="1:1024" x14ac:dyDescent="0.2">
      <c r="A291" s="7">
        <v>287</v>
      </c>
      <c r="B291" s="11" t="s">
        <v>19</v>
      </c>
      <c r="C291" s="11" t="s">
        <v>20</v>
      </c>
      <c r="D291" s="11" t="s">
        <v>519</v>
      </c>
      <c r="E291" s="11"/>
      <c r="F291" s="11" t="s">
        <v>22</v>
      </c>
      <c r="G291" s="11" t="s">
        <v>23</v>
      </c>
      <c r="H291" s="11" t="s">
        <v>520</v>
      </c>
      <c r="I291" s="11">
        <v>1827</v>
      </c>
      <c r="J291" s="11" t="s">
        <v>25</v>
      </c>
      <c r="K291" s="11">
        <v>6.6</v>
      </c>
      <c r="L291" s="12">
        <v>0</v>
      </c>
      <c r="M291" s="12">
        <v>0</v>
      </c>
      <c r="N291" s="12">
        <f t="shared" si="13"/>
        <v>0</v>
      </c>
      <c r="O291" s="12">
        <v>28956</v>
      </c>
      <c r="P291" s="12">
        <v>75745</v>
      </c>
      <c r="Q291" s="12">
        <f t="shared" si="14"/>
        <v>104701</v>
      </c>
      <c r="R291" s="12">
        <v>28956</v>
      </c>
      <c r="S291" s="12">
        <v>75745</v>
      </c>
      <c r="T291" s="12">
        <f t="shared" si="15"/>
        <v>104701</v>
      </c>
      <c r="U291" s="7" t="s">
        <v>26</v>
      </c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MW291"/>
      <c r="MX291"/>
      <c r="MY291"/>
      <c r="MZ291"/>
      <c r="NA291"/>
      <c r="NB291"/>
      <c r="NC291"/>
      <c r="ND291"/>
      <c r="NE291"/>
      <c r="NF291"/>
      <c r="NG291"/>
      <c r="NH291"/>
      <c r="NI291"/>
      <c r="NJ291"/>
      <c r="NK291"/>
      <c r="NL291"/>
      <c r="NM291"/>
      <c r="NN291"/>
      <c r="NO291"/>
      <c r="NP291"/>
      <c r="NQ291"/>
      <c r="NR291"/>
      <c r="NS291"/>
      <c r="NT291"/>
      <c r="NU291"/>
      <c r="NV291"/>
      <c r="NW291"/>
      <c r="NX291"/>
      <c r="NY291"/>
      <c r="NZ291"/>
      <c r="OA291"/>
      <c r="OB291"/>
      <c r="OC291"/>
      <c r="OD291"/>
      <c r="OE291"/>
      <c r="OF291"/>
      <c r="OG291"/>
      <c r="OH291"/>
      <c r="OI291"/>
      <c r="OJ291"/>
      <c r="OK291"/>
      <c r="OL291"/>
      <c r="OM291"/>
      <c r="ON291"/>
      <c r="OO291"/>
      <c r="OP291"/>
      <c r="OQ291"/>
      <c r="OR291"/>
      <c r="OS291"/>
      <c r="OT291"/>
      <c r="OU291"/>
      <c r="OV291"/>
      <c r="OW291"/>
      <c r="OX291"/>
      <c r="OY291"/>
      <c r="OZ291"/>
      <c r="PA291"/>
      <c r="PB291"/>
      <c r="PC291"/>
      <c r="PD291"/>
      <c r="PE291"/>
      <c r="PF291"/>
      <c r="PG291"/>
      <c r="PH291"/>
      <c r="PI291"/>
      <c r="PJ291"/>
      <c r="PK291"/>
      <c r="PL291"/>
      <c r="PM291"/>
      <c r="PN291"/>
      <c r="PO291"/>
      <c r="PP291"/>
      <c r="PQ291"/>
      <c r="PR291"/>
      <c r="PS291"/>
      <c r="PT291"/>
      <c r="PU291"/>
      <c r="PV291"/>
      <c r="PW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  <c r="RS291"/>
      <c r="RT291"/>
      <c r="RU291"/>
      <c r="RV291"/>
      <c r="RW291"/>
      <c r="RX291"/>
      <c r="RY291"/>
      <c r="RZ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  <c r="TA291"/>
      <c r="TB291"/>
      <c r="TC291"/>
      <c r="TD291"/>
      <c r="TE291"/>
      <c r="TF291"/>
      <c r="TG291"/>
      <c r="TH291"/>
      <c r="TI291"/>
      <c r="TJ291"/>
      <c r="TK291"/>
      <c r="TL291"/>
      <c r="TM291"/>
      <c r="TN291"/>
      <c r="TO291"/>
      <c r="TP291"/>
      <c r="TQ291"/>
      <c r="TR291"/>
      <c r="TS291"/>
      <c r="TT291"/>
      <c r="TU291"/>
      <c r="TV291"/>
      <c r="TW291"/>
      <c r="TX291"/>
      <c r="TY291"/>
      <c r="TZ291"/>
      <c r="UA291"/>
      <c r="UB291"/>
      <c r="UC291"/>
      <c r="UD291"/>
      <c r="UE291"/>
      <c r="UF291"/>
      <c r="UG291"/>
      <c r="UH291"/>
      <c r="UI291"/>
      <c r="UJ291"/>
      <c r="UK291"/>
      <c r="UL291"/>
      <c r="UM291"/>
      <c r="UN291"/>
      <c r="UO291"/>
      <c r="UP291"/>
      <c r="UQ291"/>
      <c r="UR291"/>
      <c r="US291"/>
      <c r="UT291"/>
      <c r="UU291"/>
      <c r="UV291"/>
      <c r="UW291"/>
      <c r="UX291"/>
      <c r="UY291"/>
      <c r="UZ291"/>
      <c r="VA291"/>
      <c r="VB291"/>
      <c r="VC291"/>
      <c r="VD291"/>
      <c r="VE291"/>
      <c r="VF291"/>
      <c r="VG291"/>
      <c r="VH291"/>
      <c r="VI291"/>
      <c r="VJ291"/>
      <c r="VK291"/>
      <c r="VL291"/>
      <c r="VM291"/>
      <c r="VN291"/>
      <c r="VO291"/>
      <c r="VP291"/>
      <c r="VQ291"/>
      <c r="VR291"/>
      <c r="VS291"/>
      <c r="VT291"/>
      <c r="VU291"/>
      <c r="VV291"/>
      <c r="VW291"/>
      <c r="VX291"/>
      <c r="VY291"/>
      <c r="VZ291"/>
      <c r="WA291"/>
      <c r="WB291"/>
      <c r="WC291"/>
      <c r="WD291"/>
      <c r="WE291"/>
      <c r="WF291"/>
      <c r="WG291"/>
      <c r="WH291"/>
      <c r="WI291"/>
      <c r="WJ291"/>
      <c r="WK291"/>
      <c r="WL291"/>
      <c r="WM291"/>
      <c r="WN291"/>
      <c r="WO291"/>
      <c r="WP291"/>
      <c r="WQ291"/>
      <c r="WR291"/>
      <c r="WS291"/>
      <c r="WT291"/>
      <c r="WU291"/>
      <c r="WV291"/>
      <c r="WW291"/>
      <c r="WX291"/>
      <c r="WY291"/>
      <c r="WZ291"/>
      <c r="XA291"/>
      <c r="XB291"/>
      <c r="XC291"/>
      <c r="XD291"/>
      <c r="XE291"/>
      <c r="XF291"/>
      <c r="XG291"/>
      <c r="XH291"/>
      <c r="XI291"/>
      <c r="XJ291"/>
      <c r="XK291"/>
      <c r="XL291"/>
      <c r="XM291"/>
      <c r="XN291"/>
      <c r="XO291"/>
      <c r="XP291"/>
      <c r="XQ291"/>
      <c r="XR291"/>
      <c r="XS291"/>
      <c r="XT291"/>
      <c r="XU291"/>
      <c r="XV291"/>
      <c r="XW291"/>
      <c r="XX291"/>
      <c r="XY291"/>
      <c r="XZ291"/>
      <c r="YA291"/>
      <c r="YB291"/>
      <c r="YC291"/>
      <c r="YD291"/>
      <c r="YE291"/>
      <c r="YF291"/>
      <c r="YG291"/>
      <c r="YH291"/>
      <c r="YI291"/>
      <c r="YJ291"/>
      <c r="YK291"/>
      <c r="YL291"/>
      <c r="YM291"/>
      <c r="YN291"/>
      <c r="YO291"/>
      <c r="YP291"/>
      <c r="YQ291"/>
      <c r="YR291"/>
      <c r="YS291"/>
      <c r="YT291"/>
      <c r="YU291"/>
      <c r="YV291"/>
      <c r="YW291"/>
      <c r="YX291"/>
      <c r="YY291"/>
      <c r="YZ291"/>
      <c r="ZA291"/>
      <c r="ZB291"/>
      <c r="ZC291"/>
      <c r="ZD291"/>
      <c r="ZE291"/>
      <c r="ZF291"/>
      <c r="ZG291"/>
      <c r="ZH291"/>
      <c r="ZI291"/>
      <c r="ZJ291"/>
      <c r="ZK291"/>
      <c r="ZL291"/>
      <c r="ZM291"/>
      <c r="ZN291"/>
      <c r="ZO291"/>
      <c r="ZP291"/>
      <c r="ZQ291"/>
      <c r="ZR291"/>
      <c r="ZS291"/>
      <c r="ZT291"/>
      <c r="ZU291"/>
      <c r="ZV291"/>
      <c r="ZW291"/>
      <c r="ZX291"/>
      <c r="ZY291"/>
      <c r="ZZ291"/>
      <c r="AAA291"/>
      <c r="AAB291"/>
      <c r="AAC291"/>
      <c r="AAD291"/>
      <c r="AAE291"/>
      <c r="AAF291"/>
      <c r="AAG291"/>
      <c r="AAH291"/>
      <c r="AAI291"/>
      <c r="AAJ291"/>
      <c r="AAK291"/>
      <c r="AAL291"/>
      <c r="AAM291"/>
      <c r="AAN291"/>
      <c r="AAO291"/>
      <c r="AAP291"/>
      <c r="AAQ291"/>
      <c r="AAR291"/>
      <c r="AAS291"/>
      <c r="AAT291"/>
      <c r="AAU291"/>
      <c r="AAV291"/>
      <c r="AAW291"/>
      <c r="AAX291"/>
      <c r="AAY291"/>
      <c r="AAZ291"/>
      <c r="ABA291"/>
      <c r="ABB291"/>
      <c r="ABC291"/>
      <c r="ABD291"/>
      <c r="ABE291"/>
      <c r="ABF291"/>
      <c r="ABG291"/>
      <c r="ABH291"/>
      <c r="ABI291"/>
      <c r="ABJ291"/>
      <c r="ABK291"/>
      <c r="ABL291"/>
      <c r="ABM291"/>
      <c r="ABN291"/>
      <c r="ABO291"/>
      <c r="ABP291"/>
      <c r="ABQ291"/>
      <c r="ABR291"/>
      <c r="ABS291"/>
      <c r="ABT291"/>
      <c r="ABU291"/>
      <c r="ABV291"/>
      <c r="ABW291"/>
      <c r="ABX291"/>
      <c r="ABY291"/>
      <c r="ABZ291"/>
      <c r="ACA291"/>
      <c r="ACB291"/>
      <c r="ACC291"/>
      <c r="ACD291"/>
      <c r="ACE291"/>
      <c r="ACF291"/>
      <c r="ACG291"/>
      <c r="ACH291"/>
      <c r="ACI291"/>
      <c r="ACJ291"/>
      <c r="ACK291"/>
      <c r="ACL291"/>
      <c r="ACM291"/>
      <c r="ACN291"/>
      <c r="ACO291"/>
      <c r="ACP291"/>
      <c r="ACQ291"/>
      <c r="ACR291"/>
      <c r="ACS291"/>
      <c r="ACT291"/>
      <c r="ACU291"/>
      <c r="ACV291"/>
      <c r="ACW291"/>
      <c r="ACX291"/>
      <c r="ACY291"/>
      <c r="ACZ291"/>
      <c r="ADA291"/>
      <c r="ADB291"/>
      <c r="ADC291"/>
      <c r="ADD291"/>
      <c r="ADE291"/>
      <c r="ADF291"/>
      <c r="ADG291"/>
      <c r="ADH291"/>
      <c r="ADI291"/>
      <c r="ADJ291"/>
      <c r="ADK291"/>
      <c r="ADL291"/>
      <c r="ADM291"/>
      <c r="ADN291"/>
      <c r="ADO291"/>
      <c r="ADP291"/>
      <c r="ADQ291"/>
      <c r="ADR291"/>
      <c r="ADS291"/>
      <c r="ADT291"/>
      <c r="ADU291"/>
      <c r="ADV291"/>
      <c r="ADW291"/>
      <c r="ADX291"/>
      <c r="ADY291"/>
      <c r="ADZ291"/>
      <c r="AEA291"/>
      <c r="AEB291"/>
      <c r="AEC291"/>
      <c r="AED291"/>
      <c r="AEE291"/>
      <c r="AEF291"/>
      <c r="AEG291"/>
      <c r="AEH291"/>
      <c r="AEI291"/>
      <c r="AEJ291"/>
      <c r="AEK291"/>
      <c r="AEL291"/>
      <c r="AEM291"/>
      <c r="AEN291"/>
      <c r="AEO291"/>
      <c r="AEP291"/>
      <c r="AEQ291"/>
      <c r="AER291"/>
      <c r="AES291"/>
      <c r="AET291"/>
      <c r="AEU291"/>
      <c r="AEV291"/>
      <c r="AEW291"/>
      <c r="AEX291"/>
      <c r="AEY291"/>
      <c r="AEZ291"/>
      <c r="AFA291"/>
      <c r="AFB291"/>
      <c r="AFC291"/>
      <c r="AFD291"/>
      <c r="AFE291"/>
      <c r="AFF291"/>
      <c r="AFG291"/>
      <c r="AFH291"/>
      <c r="AFI291"/>
      <c r="AFJ291"/>
      <c r="AFK291"/>
      <c r="AFL291"/>
      <c r="AFM291"/>
      <c r="AFN291"/>
      <c r="AFO291"/>
      <c r="AFP291"/>
      <c r="AFQ291"/>
      <c r="AFR291"/>
      <c r="AFS291"/>
      <c r="AFT291"/>
      <c r="AFU291"/>
      <c r="AFV291"/>
      <c r="AFW291"/>
      <c r="AFX291"/>
      <c r="AFY291"/>
      <c r="AFZ291"/>
      <c r="AGA291"/>
      <c r="AGB291"/>
      <c r="AGC291"/>
      <c r="AGD291"/>
      <c r="AGE291"/>
      <c r="AGF291"/>
      <c r="AGG291"/>
      <c r="AGH291"/>
      <c r="AGI291"/>
      <c r="AGJ291"/>
      <c r="AGK291"/>
      <c r="AGL291"/>
      <c r="AGM291"/>
      <c r="AGN291"/>
      <c r="AGO291"/>
      <c r="AGP291"/>
      <c r="AGQ291"/>
      <c r="AGR291"/>
      <c r="AGS291"/>
      <c r="AGT291"/>
      <c r="AGU291"/>
      <c r="AGV291"/>
      <c r="AGW291"/>
      <c r="AGX291"/>
      <c r="AGY291"/>
      <c r="AGZ291"/>
      <c r="AHA291"/>
      <c r="AHB291"/>
      <c r="AHC291"/>
      <c r="AHD291"/>
      <c r="AHE291"/>
      <c r="AHF291"/>
      <c r="AHG291"/>
      <c r="AHH291"/>
      <c r="AHI291"/>
      <c r="AHJ291"/>
      <c r="AHK291"/>
      <c r="AHL291"/>
      <c r="AHM291"/>
      <c r="AHN291"/>
      <c r="AHO291"/>
      <c r="AHP291"/>
      <c r="AHQ291"/>
      <c r="AHR291"/>
      <c r="AHS291"/>
      <c r="AHT291"/>
      <c r="AHU291"/>
      <c r="AHV291"/>
      <c r="AHW291"/>
      <c r="AHX291"/>
      <c r="AHY291"/>
      <c r="AHZ291"/>
      <c r="AIA291"/>
      <c r="AIB291"/>
      <c r="AIC291"/>
      <c r="AID291"/>
      <c r="AIE291"/>
      <c r="AIF291"/>
      <c r="AIG291"/>
      <c r="AIH291"/>
      <c r="AII291"/>
      <c r="AIJ291"/>
      <c r="AIK291"/>
      <c r="AIL291"/>
      <c r="AIM291"/>
      <c r="AIN291"/>
      <c r="AIO291"/>
      <c r="AIP291"/>
      <c r="AIQ291"/>
      <c r="AIR291"/>
      <c r="AIS291"/>
      <c r="AIT291"/>
      <c r="AIU291"/>
      <c r="AIV291"/>
      <c r="AIW291"/>
      <c r="AIX291"/>
      <c r="AIY291"/>
      <c r="AIZ291"/>
      <c r="AJA291"/>
      <c r="AJB291"/>
      <c r="AJC291"/>
      <c r="AJD291"/>
      <c r="AJE291"/>
      <c r="AJF291"/>
      <c r="AJG291"/>
      <c r="AJH291"/>
      <c r="AJI291"/>
      <c r="AJJ291"/>
      <c r="AJK291"/>
      <c r="AJL291"/>
      <c r="AJM291"/>
      <c r="AJN291"/>
      <c r="AJO291"/>
      <c r="AJP291"/>
      <c r="AJQ291"/>
      <c r="AJR291"/>
      <c r="AJS291"/>
      <c r="AJT291"/>
      <c r="AJU291"/>
      <c r="AJV291"/>
      <c r="AJW291"/>
      <c r="AJX291"/>
      <c r="AJY291"/>
      <c r="AJZ291"/>
      <c r="AKA291"/>
      <c r="AKB291"/>
      <c r="AKC291"/>
      <c r="AKD291"/>
      <c r="AKE291"/>
      <c r="AKF291"/>
      <c r="AKG291"/>
      <c r="AKH291"/>
      <c r="AKI291"/>
      <c r="AKJ291"/>
      <c r="AKK291"/>
      <c r="AKL291"/>
      <c r="AKM291"/>
      <c r="AKN291"/>
      <c r="AKO291"/>
      <c r="AKP291"/>
      <c r="AKQ291"/>
      <c r="AKR291"/>
      <c r="AKS291"/>
      <c r="AKT291"/>
      <c r="AKU291"/>
      <c r="AKV291"/>
      <c r="AKW291"/>
      <c r="AKX291"/>
      <c r="AKY291"/>
      <c r="AKZ291"/>
      <c r="ALA291"/>
      <c r="ALB291"/>
      <c r="ALC291"/>
      <c r="ALD291"/>
      <c r="ALE291"/>
      <c r="ALF291"/>
      <c r="ALG291"/>
      <c r="ALH291"/>
      <c r="ALI291"/>
      <c r="ALJ291"/>
      <c r="ALK291"/>
      <c r="ALL291"/>
      <c r="ALM291"/>
      <c r="ALN291"/>
      <c r="ALO291"/>
      <c r="ALP291"/>
      <c r="ALQ291"/>
      <c r="ALR291"/>
      <c r="ALS291"/>
      <c r="ALT291"/>
      <c r="ALU291"/>
      <c r="ALV291"/>
      <c r="ALW291"/>
      <c r="ALX291"/>
      <c r="ALY291"/>
      <c r="ALZ291"/>
      <c r="AMA291"/>
      <c r="AMB291"/>
      <c r="AMC291"/>
      <c r="AMD291"/>
      <c r="AME291"/>
      <c r="AMF291"/>
      <c r="AMG291"/>
      <c r="AMH291"/>
      <c r="AMI291"/>
      <c r="AMJ291"/>
    </row>
    <row r="292" spans="1:1024" x14ac:dyDescent="0.2">
      <c r="A292" s="7">
        <v>288</v>
      </c>
      <c r="B292" s="11" t="s">
        <v>19</v>
      </c>
      <c r="C292" s="11" t="s">
        <v>20</v>
      </c>
      <c r="D292" s="11" t="s">
        <v>521</v>
      </c>
      <c r="E292" s="11"/>
      <c r="F292" s="11" t="s">
        <v>22</v>
      </c>
      <c r="G292" s="11" t="s">
        <v>23</v>
      </c>
      <c r="H292" s="11" t="s">
        <v>522</v>
      </c>
      <c r="I292" s="11">
        <v>55089</v>
      </c>
      <c r="J292" s="11" t="s">
        <v>25</v>
      </c>
      <c r="K292" s="11">
        <v>6.6</v>
      </c>
      <c r="L292" s="12">
        <v>0</v>
      </c>
      <c r="M292" s="12">
        <v>0</v>
      </c>
      <c r="N292" s="12">
        <f t="shared" si="13"/>
        <v>0</v>
      </c>
      <c r="O292" s="12">
        <v>10442</v>
      </c>
      <c r="P292" s="12">
        <v>33795</v>
      </c>
      <c r="Q292" s="12">
        <f t="shared" si="14"/>
        <v>44237</v>
      </c>
      <c r="R292" s="12">
        <v>10442</v>
      </c>
      <c r="S292" s="12">
        <v>33795</v>
      </c>
      <c r="T292" s="12">
        <f t="shared" si="15"/>
        <v>44237</v>
      </c>
      <c r="U292" s="7" t="s">
        <v>26</v>
      </c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LR292"/>
      <c r="LS292"/>
      <c r="LT292"/>
      <c r="LU292"/>
      <c r="LV292"/>
      <c r="LW292"/>
      <c r="LX292"/>
      <c r="LY292"/>
      <c r="LZ292"/>
      <c r="MA292"/>
      <c r="MB292"/>
      <c r="MC292"/>
      <c r="MD292"/>
      <c r="ME292"/>
      <c r="MF292"/>
      <c r="MG292"/>
      <c r="MH292"/>
      <c r="MI292"/>
      <c r="MJ292"/>
      <c r="MK292"/>
      <c r="ML292"/>
      <c r="MM292"/>
      <c r="MN292"/>
      <c r="MO292"/>
      <c r="MP292"/>
      <c r="MQ292"/>
      <c r="MR292"/>
      <c r="MS292"/>
      <c r="MT292"/>
      <c r="MU292"/>
      <c r="MV292"/>
      <c r="MW292"/>
      <c r="MX292"/>
      <c r="MY292"/>
      <c r="MZ292"/>
      <c r="NA292"/>
      <c r="NB292"/>
      <c r="NC292"/>
      <c r="ND292"/>
      <c r="NE292"/>
      <c r="NF292"/>
      <c r="NG292"/>
      <c r="NH292"/>
      <c r="NI292"/>
      <c r="NJ292"/>
      <c r="NK292"/>
      <c r="NL292"/>
      <c r="NM292"/>
      <c r="NN292"/>
      <c r="NO292"/>
      <c r="NP292"/>
      <c r="NQ292"/>
      <c r="NR292"/>
      <c r="NS292"/>
      <c r="NT292"/>
      <c r="NU292"/>
      <c r="NV292"/>
      <c r="NW292"/>
      <c r="NX292"/>
      <c r="NY292"/>
      <c r="NZ292"/>
      <c r="OA292"/>
      <c r="OB292"/>
      <c r="OC292"/>
      <c r="OD292"/>
      <c r="OE292"/>
      <c r="OF292"/>
      <c r="OG292"/>
      <c r="OH292"/>
      <c r="OI292"/>
      <c r="OJ292"/>
      <c r="OK292"/>
      <c r="OL292"/>
      <c r="OM292"/>
      <c r="ON292"/>
      <c r="OO292"/>
      <c r="OP292"/>
      <c r="OQ292"/>
      <c r="OR292"/>
      <c r="OS292"/>
      <c r="OT292"/>
      <c r="OU292"/>
      <c r="OV292"/>
      <c r="OW292"/>
      <c r="OX292"/>
      <c r="OY292"/>
      <c r="OZ292"/>
      <c r="PA292"/>
      <c r="PB292"/>
      <c r="PC292"/>
      <c r="PD292"/>
      <c r="PE292"/>
      <c r="PF292"/>
      <c r="PG292"/>
      <c r="PH292"/>
      <c r="PI292"/>
      <c r="PJ292"/>
      <c r="PK292"/>
      <c r="PL292"/>
      <c r="PM292"/>
      <c r="PN292"/>
      <c r="PO292"/>
      <c r="PP292"/>
      <c r="PQ292"/>
      <c r="PR292"/>
      <c r="PS292"/>
      <c r="PT292"/>
      <c r="PU292"/>
      <c r="PV292"/>
      <c r="PW292"/>
      <c r="PX292"/>
      <c r="PY292"/>
      <c r="PZ292"/>
      <c r="QA292"/>
      <c r="QB292"/>
      <c r="QC292"/>
      <c r="QD292"/>
      <c r="QE292"/>
      <c r="QF292"/>
      <c r="QG292"/>
      <c r="QH292"/>
      <c r="QI292"/>
      <c r="QJ292"/>
      <c r="QK292"/>
      <c r="QL292"/>
      <c r="QM292"/>
      <c r="QN292"/>
      <c r="QO292"/>
      <c r="QP292"/>
      <c r="QQ292"/>
      <c r="QR292"/>
      <c r="QS292"/>
      <c r="QT292"/>
      <c r="QU292"/>
      <c r="QV292"/>
      <c r="QW292"/>
      <c r="QX292"/>
      <c r="QY292"/>
      <c r="QZ292"/>
      <c r="RA292"/>
      <c r="RB292"/>
      <c r="RC292"/>
      <c r="RD292"/>
      <c r="RE292"/>
      <c r="RF292"/>
      <c r="RG292"/>
      <c r="RH292"/>
      <c r="RI292"/>
      <c r="RJ292"/>
      <c r="RK292"/>
      <c r="RL292"/>
      <c r="RM292"/>
      <c r="RN292"/>
      <c r="RO292"/>
      <c r="RP292"/>
      <c r="RQ292"/>
      <c r="RR292"/>
      <c r="RS292"/>
      <c r="RT292"/>
      <c r="RU292"/>
      <c r="RV292"/>
      <c r="RW292"/>
      <c r="RX292"/>
      <c r="RY292"/>
      <c r="RZ292"/>
      <c r="SA292"/>
      <c r="SB292"/>
      <c r="SC292"/>
      <c r="SD292"/>
      <c r="SE292"/>
      <c r="SF292"/>
      <c r="SG292"/>
      <c r="SH292"/>
      <c r="SI292"/>
      <c r="SJ292"/>
      <c r="SK292"/>
      <c r="SL292"/>
      <c r="SM292"/>
      <c r="SN292"/>
      <c r="SO292"/>
      <c r="SP292"/>
      <c r="SQ292"/>
      <c r="SR292"/>
      <c r="SS292"/>
      <c r="ST292"/>
      <c r="SU292"/>
      <c r="SV292"/>
      <c r="SW292"/>
      <c r="SX292"/>
      <c r="SY292"/>
      <c r="SZ292"/>
      <c r="TA292"/>
      <c r="TB292"/>
      <c r="TC292"/>
      <c r="TD292"/>
      <c r="TE292"/>
      <c r="TF292"/>
      <c r="TG292"/>
      <c r="TH292"/>
      <c r="TI292"/>
      <c r="TJ292"/>
      <c r="TK292"/>
      <c r="TL292"/>
      <c r="TM292"/>
      <c r="TN292"/>
      <c r="TO292"/>
      <c r="TP292"/>
      <c r="TQ292"/>
      <c r="TR292"/>
      <c r="TS292"/>
      <c r="TT292"/>
      <c r="TU292"/>
      <c r="TV292"/>
      <c r="TW292"/>
      <c r="TX292"/>
      <c r="TY292"/>
      <c r="TZ292"/>
      <c r="UA292"/>
      <c r="UB292"/>
      <c r="UC292"/>
      <c r="UD292"/>
      <c r="UE292"/>
      <c r="UF292"/>
      <c r="UG292"/>
      <c r="UH292"/>
      <c r="UI292"/>
      <c r="UJ292"/>
      <c r="UK292"/>
      <c r="UL292"/>
      <c r="UM292"/>
      <c r="UN292"/>
      <c r="UO292"/>
      <c r="UP292"/>
      <c r="UQ292"/>
      <c r="UR292"/>
      <c r="US292"/>
      <c r="UT292"/>
      <c r="UU292"/>
      <c r="UV292"/>
      <c r="UW292"/>
      <c r="UX292"/>
      <c r="UY292"/>
      <c r="UZ292"/>
      <c r="VA292"/>
      <c r="VB292"/>
      <c r="VC292"/>
      <c r="VD292"/>
      <c r="VE292"/>
      <c r="VF292"/>
      <c r="VG292"/>
      <c r="VH292"/>
      <c r="VI292"/>
      <c r="VJ292"/>
      <c r="VK292"/>
      <c r="VL292"/>
      <c r="VM292"/>
      <c r="VN292"/>
      <c r="VO292"/>
      <c r="VP292"/>
      <c r="VQ292"/>
      <c r="VR292"/>
      <c r="VS292"/>
      <c r="VT292"/>
      <c r="VU292"/>
      <c r="VV292"/>
      <c r="VW292"/>
      <c r="VX292"/>
      <c r="VY292"/>
      <c r="VZ292"/>
      <c r="WA292"/>
      <c r="WB292"/>
      <c r="WC292"/>
      <c r="WD292"/>
      <c r="WE292"/>
      <c r="WF292"/>
      <c r="WG292"/>
      <c r="WH292"/>
      <c r="WI292"/>
      <c r="WJ292"/>
      <c r="WK292"/>
      <c r="WL292"/>
      <c r="WM292"/>
      <c r="WN292"/>
      <c r="WO292"/>
      <c r="WP292"/>
      <c r="WQ292"/>
      <c r="WR292"/>
      <c r="WS292"/>
      <c r="WT292"/>
      <c r="WU292"/>
      <c r="WV292"/>
      <c r="WW292"/>
      <c r="WX292"/>
      <c r="WY292"/>
      <c r="WZ292"/>
      <c r="XA292"/>
      <c r="XB292"/>
      <c r="XC292"/>
      <c r="XD292"/>
      <c r="XE292"/>
      <c r="XF292"/>
      <c r="XG292"/>
      <c r="XH292"/>
      <c r="XI292"/>
      <c r="XJ292"/>
      <c r="XK292"/>
      <c r="XL292"/>
      <c r="XM292"/>
      <c r="XN292"/>
      <c r="XO292"/>
      <c r="XP292"/>
      <c r="XQ292"/>
      <c r="XR292"/>
      <c r="XS292"/>
      <c r="XT292"/>
      <c r="XU292"/>
      <c r="XV292"/>
      <c r="XW292"/>
      <c r="XX292"/>
      <c r="XY292"/>
      <c r="XZ292"/>
      <c r="YA292"/>
      <c r="YB292"/>
      <c r="YC292"/>
      <c r="YD292"/>
      <c r="YE292"/>
      <c r="YF292"/>
      <c r="YG292"/>
      <c r="YH292"/>
      <c r="YI292"/>
      <c r="YJ292"/>
      <c r="YK292"/>
      <c r="YL292"/>
      <c r="YM292"/>
      <c r="YN292"/>
      <c r="YO292"/>
      <c r="YP292"/>
      <c r="YQ292"/>
      <c r="YR292"/>
      <c r="YS292"/>
      <c r="YT292"/>
      <c r="YU292"/>
      <c r="YV292"/>
      <c r="YW292"/>
      <c r="YX292"/>
      <c r="YY292"/>
      <c r="YZ292"/>
      <c r="ZA292"/>
      <c r="ZB292"/>
      <c r="ZC292"/>
      <c r="ZD292"/>
      <c r="ZE292"/>
      <c r="ZF292"/>
      <c r="ZG292"/>
      <c r="ZH292"/>
      <c r="ZI292"/>
      <c r="ZJ292"/>
      <c r="ZK292"/>
      <c r="ZL292"/>
      <c r="ZM292"/>
      <c r="ZN292"/>
      <c r="ZO292"/>
      <c r="ZP292"/>
      <c r="ZQ292"/>
      <c r="ZR292"/>
      <c r="ZS292"/>
      <c r="ZT292"/>
      <c r="ZU292"/>
      <c r="ZV292"/>
      <c r="ZW292"/>
      <c r="ZX292"/>
      <c r="ZY292"/>
      <c r="ZZ292"/>
      <c r="AAA292"/>
      <c r="AAB292"/>
      <c r="AAC292"/>
      <c r="AAD292"/>
      <c r="AAE292"/>
      <c r="AAF292"/>
      <c r="AAG292"/>
      <c r="AAH292"/>
      <c r="AAI292"/>
      <c r="AAJ292"/>
      <c r="AAK292"/>
      <c r="AAL292"/>
      <c r="AAM292"/>
      <c r="AAN292"/>
      <c r="AAO292"/>
      <c r="AAP292"/>
      <c r="AAQ292"/>
      <c r="AAR292"/>
      <c r="AAS292"/>
      <c r="AAT292"/>
      <c r="AAU292"/>
      <c r="AAV292"/>
      <c r="AAW292"/>
      <c r="AAX292"/>
      <c r="AAY292"/>
      <c r="AAZ292"/>
      <c r="ABA292"/>
      <c r="ABB292"/>
      <c r="ABC292"/>
      <c r="ABD292"/>
      <c r="ABE292"/>
      <c r="ABF292"/>
      <c r="ABG292"/>
      <c r="ABH292"/>
      <c r="ABI292"/>
      <c r="ABJ292"/>
      <c r="ABK292"/>
      <c r="ABL292"/>
      <c r="ABM292"/>
      <c r="ABN292"/>
      <c r="ABO292"/>
      <c r="ABP292"/>
      <c r="ABQ292"/>
      <c r="ABR292"/>
      <c r="ABS292"/>
      <c r="ABT292"/>
      <c r="ABU292"/>
      <c r="ABV292"/>
      <c r="ABW292"/>
      <c r="ABX292"/>
      <c r="ABY292"/>
      <c r="ABZ292"/>
      <c r="ACA292"/>
      <c r="ACB292"/>
      <c r="ACC292"/>
      <c r="ACD292"/>
      <c r="ACE292"/>
      <c r="ACF292"/>
      <c r="ACG292"/>
      <c r="ACH292"/>
      <c r="ACI292"/>
      <c r="ACJ292"/>
      <c r="ACK292"/>
      <c r="ACL292"/>
      <c r="ACM292"/>
      <c r="ACN292"/>
      <c r="ACO292"/>
      <c r="ACP292"/>
      <c r="ACQ292"/>
      <c r="ACR292"/>
      <c r="ACS292"/>
      <c r="ACT292"/>
      <c r="ACU292"/>
      <c r="ACV292"/>
      <c r="ACW292"/>
      <c r="ACX292"/>
      <c r="ACY292"/>
      <c r="ACZ292"/>
      <c r="ADA292"/>
      <c r="ADB292"/>
      <c r="ADC292"/>
      <c r="ADD292"/>
      <c r="ADE292"/>
      <c r="ADF292"/>
      <c r="ADG292"/>
      <c r="ADH292"/>
      <c r="ADI292"/>
      <c r="ADJ292"/>
      <c r="ADK292"/>
      <c r="ADL292"/>
      <c r="ADM292"/>
      <c r="ADN292"/>
      <c r="ADO292"/>
      <c r="ADP292"/>
      <c r="ADQ292"/>
      <c r="ADR292"/>
      <c r="ADS292"/>
      <c r="ADT292"/>
      <c r="ADU292"/>
      <c r="ADV292"/>
      <c r="ADW292"/>
      <c r="ADX292"/>
      <c r="ADY292"/>
      <c r="ADZ292"/>
      <c r="AEA292"/>
      <c r="AEB292"/>
      <c r="AEC292"/>
      <c r="AED292"/>
      <c r="AEE292"/>
      <c r="AEF292"/>
      <c r="AEG292"/>
      <c r="AEH292"/>
      <c r="AEI292"/>
      <c r="AEJ292"/>
      <c r="AEK292"/>
      <c r="AEL292"/>
      <c r="AEM292"/>
      <c r="AEN292"/>
      <c r="AEO292"/>
      <c r="AEP292"/>
      <c r="AEQ292"/>
      <c r="AER292"/>
      <c r="AES292"/>
      <c r="AET292"/>
      <c r="AEU292"/>
      <c r="AEV292"/>
      <c r="AEW292"/>
      <c r="AEX292"/>
      <c r="AEY292"/>
      <c r="AEZ292"/>
      <c r="AFA292"/>
      <c r="AFB292"/>
      <c r="AFC292"/>
      <c r="AFD292"/>
      <c r="AFE292"/>
      <c r="AFF292"/>
      <c r="AFG292"/>
      <c r="AFH292"/>
      <c r="AFI292"/>
      <c r="AFJ292"/>
      <c r="AFK292"/>
      <c r="AFL292"/>
      <c r="AFM292"/>
      <c r="AFN292"/>
      <c r="AFO292"/>
      <c r="AFP292"/>
      <c r="AFQ292"/>
      <c r="AFR292"/>
      <c r="AFS292"/>
      <c r="AFT292"/>
      <c r="AFU292"/>
      <c r="AFV292"/>
      <c r="AFW292"/>
      <c r="AFX292"/>
      <c r="AFY292"/>
      <c r="AFZ292"/>
      <c r="AGA292"/>
      <c r="AGB292"/>
      <c r="AGC292"/>
      <c r="AGD292"/>
      <c r="AGE292"/>
      <c r="AGF292"/>
      <c r="AGG292"/>
      <c r="AGH292"/>
      <c r="AGI292"/>
      <c r="AGJ292"/>
      <c r="AGK292"/>
      <c r="AGL292"/>
      <c r="AGM292"/>
      <c r="AGN292"/>
      <c r="AGO292"/>
      <c r="AGP292"/>
      <c r="AGQ292"/>
      <c r="AGR292"/>
      <c r="AGS292"/>
      <c r="AGT292"/>
      <c r="AGU292"/>
      <c r="AGV292"/>
      <c r="AGW292"/>
      <c r="AGX292"/>
      <c r="AGY292"/>
      <c r="AGZ292"/>
      <c r="AHA292"/>
      <c r="AHB292"/>
      <c r="AHC292"/>
      <c r="AHD292"/>
      <c r="AHE292"/>
      <c r="AHF292"/>
      <c r="AHG292"/>
      <c r="AHH292"/>
      <c r="AHI292"/>
      <c r="AHJ292"/>
      <c r="AHK292"/>
      <c r="AHL292"/>
      <c r="AHM292"/>
      <c r="AHN292"/>
      <c r="AHO292"/>
      <c r="AHP292"/>
      <c r="AHQ292"/>
      <c r="AHR292"/>
      <c r="AHS292"/>
      <c r="AHT292"/>
      <c r="AHU292"/>
      <c r="AHV292"/>
      <c r="AHW292"/>
      <c r="AHX292"/>
      <c r="AHY292"/>
      <c r="AHZ292"/>
      <c r="AIA292"/>
      <c r="AIB292"/>
      <c r="AIC292"/>
      <c r="AID292"/>
      <c r="AIE292"/>
      <c r="AIF292"/>
      <c r="AIG292"/>
      <c r="AIH292"/>
      <c r="AII292"/>
      <c r="AIJ292"/>
      <c r="AIK292"/>
      <c r="AIL292"/>
      <c r="AIM292"/>
      <c r="AIN292"/>
      <c r="AIO292"/>
      <c r="AIP292"/>
      <c r="AIQ292"/>
      <c r="AIR292"/>
      <c r="AIS292"/>
      <c r="AIT292"/>
      <c r="AIU292"/>
      <c r="AIV292"/>
      <c r="AIW292"/>
      <c r="AIX292"/>
      <c r="AIY292"/>
      <c r="AIZ292"/>
      <c r="AJA292"/>
      <c r="AJB292"/>
      <c r="AJC292"/>
      <c r="AJD292"/>
      <c r="AJE292"/>
      <c r="AJF292"/>
      <c r="AJG292"/>
      <c r="AJH292"/>
      <c r="AJI292"/>
      <c r="AJJ292"/>
      <c r="AJK292"/>
      <c r="AJL292"/>
      <c r="AJM292"/>
      <c r="AJN292"/>
      <c r="AJO292"/>
      <c r="AJP292"/>
      <c r="AJQ292"/>
      <c r="AJR292"/>
      <c r="AJS292"/>
      <c r="AJT292"/>
      <c r="AJU292"/>
      <c r="AJV292"/>
      <c r="AJW292"/>
      <c r="AJX292"/>
      <c r="AJY292"/>
      <c r="AJZ292"/>
      <c r="AKA292"/>
      <c r="AKB292"/>
      <c r="AKC292"/>
      <c r="AKD292"/>
      <c r="AKE292"/>
      <c r="AKF292"/>
      <c r="AKG292"/>
      <c r="AKH292"/>
      <c r="AKI292"/>
      <c r="AKJ292"/>
      <c r="AKK292"/>
      <c r="AKL292"/>
      <c r="AKM292"/>
      <c r="AKN292"/>
      <c r="AKO292"/>
      <c r="AKP292"/>
      <c r="AKQ292"/>
      <c r="AKR292"/>
      <c r="AKS292"/>
      <c r="AKT292"/>
      <c r="AKU292"/>
      <c r="AKV292"/>
      <c r="AKW292"/>
      <c r="AKX292"/>
      <c r="AKY292"/>
      <c r="AKZ292"/>
      <c r="ALA292"/>
      <c r="ALB292"/>
      <c r="ALC292"/>
      <c r="ALD292"/>
      <c r="ALE292"/>
      <c r="ALF292"/>
      <c r="ALG292"/>
      <c r="ALH292"/>
      <c r="ALI292"/>
      <c r="ALJ292"/>
      <c r="ALK292"/>
      <c r="ALL292"/>
      <c r="ALM292"/>
      <c r="ALN292"/>
      <c r="ALO292"/>
      <c r="ALP292"/>
      <c r="ALQ292"/>
      <c r="ALR292"/>
      <c r="ALS292"/>
      <c r="ALT292"/>
      <c r="ALU292"/>
      <c r="ALV292"/>
      <c r="ALW292"/>
      <c r="ALX292"/>
      <c r="ALY292"/>
      <c r="ALZ292"/>
      <c r="AMA292"/>
      <c r="AMB292"/>
      <c r="AMC292"/>
      <c r="AMD292"/>
      <c r="AME292"/>
      <c r="AMF292"/>
      <c r="AMG292"/>
      <c r="AMH292"/>
      <c r="AMI292"/>
      <c r="AMJ292"/>
    </row>
    <row r="293" spans="1:1024" x14ac:dyDescent="0.2">
      <c r="A293" s="7">
        <v>289</v>
      </c>
      <c r="B293" s="11" t="s">
        <v>19</v>
      </c>
      <c r="C293" s="11" t="s">
        <v>20</v>
      </c>
      <c r="D293" s="11" t="s">
        <v>523</v>
      </c>
      <c r="E293" s="11"/>
      <c r="F293" s="11" t="s">
        <v>22</v>
      </c>
      <c r="G293" s="11" t="s">
        <v>23</v>
      </c>
      <c r="H293" s="11" t="s">
        <v>524</v>
      </c>
      <c r="I293" s="11">
        <v>55135</v>
      </c>
      <c r="J293" s="11" t="s">
        <v>25</v>
      </c>
      <c r="K293" s="11">
        <v>6.6</v>
      </c>
      <c r="L293" s="12">
        <v>0</v>
      </c>
      <c r="M293" s="12">
        <v>0</v>
      </c>
      <c r="N293" s="12">
        <f t="shared" si="13"/>
        <v>0</v>
      </c>
      <c r="O293" s="12">
        <v>14704</v>
      </c>
      <c r="P293" s="12">
        <v>47964</v>
      </c>
      <c r="Q293" s="12">
        <f t="shared" si="14"/>
        <v>62668</v>
      </c>
      <c r="R293" s="12">
        <v>14704</v>
      </c>
      <c r="S293" s="12">
        <v>47964</v>
      </c>
      <c r="T293" s="12">
        <f t="shared" si="15"/>
        <v>62668</v>
      </c>
      <c r="U293" s="7" t="s">
        <v>26</v>
      </c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</row>
    <row r="294" spans="1:1024" x14ac:dyDescent="0.2">
      <c r="A294" s="7">
        <v>290</v>
      </c>
      <c r="B294" s="11" t="s">
        <v>19</v>
      </c>
      <c r="C294" s="11" t="s">
        <v>20</v>
      </c>
      <c r="D294" s="11" t="s">
        <v>525</v>
      </c>
      <c r="E294" s="11"/>
      <c r="F294" s="11" t="s">
        <v>22</v>
      </c>
      <c r="G294" s="11" t="s">
        <v>23</v>
      </c>
      <c r="H294" s="11" t="s">
        <v>526</v>
      </c>
      <c r="I294" s="11">
        <v>55163</v>
      </c>
      <c r="J294" s="11" t="s">
        <v>25</v>
      </c>
      <c r="K294" s="11">
        <v>6.6</v>
      </c>
      <c r="L294" s="12">
        <v>0</v>
      </c>
      <c r="M294" s="12">
        <v>0</v>
      </c>
      <c r="N294" s="12">
        <f t="shared" si="13"/>
        <v>0</v>
      </c>
      <c r="O294" s="12">
        <v>4378</v>
      </c>
      <c r="P294" s="12">
        <v>14100</v>
      </c>
      <c r="Q294" s="12">
        <f t="shared" si="14"/>
        <v>18478</v>
      </c>
      <c r="R294" s="12">
        <v>4378</v>
      </c>
      <c r="S294" s="12">
        <v>14100</v>
      </c>
      <c r="T294" s="12">
        <f t="shared" si="15"/>
        <v>18478</v>
      </c>
      <c r="U294" s="7" t="s">
        <v>26</v>
      </c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</row>
    <row r="295" spans="1:1024" x14ac:dyDescent="0.2">
      <c r="A295" s="7">
        <v>291</v>
      </c>
      <c r="B295" s="11" t="s">
        <v>19</v>
      </c>
      <c r="C295" s="11" t="s">
        <v>20</v>
      </c>
      <c r="D295" s="11" t="s">
        <v>503</v>
      </c>
      <c r="E295" s="11"/>
      <c r="F295" s="11" t="s">
        <v>22</v>
      </c>
      <c r="G295" s="11" t="s">
        <v>23</v>
      </c>
      <c r="H295" s="11" t="s">
        <v>527</v>
      </c>
      <c r="I295" s="11">
        <v>55164</v>
      </c>
      <c r="J295" s="11" t="s">
        <v>25</v>
      </c>
      <c r="K295" s="11">
        <v>6.6</v>
      </c>
      <c r="L295" s="12">
        <v>0</v>
      </c>
      <c r="M295" s="12">
        <v>0</v>
      </c>
      <c r="N295" s="12">
        <f t="shared" si="13"/>
        <v>0</v>
      </c>
      <c r="O295" s="12">
        <v>6386</v>
      </c>
      <c r="P295" s="12">
        <v>20423</v>
      </c>
      <c r="Q295" s="12">
        <f t="shared" si="14"/>
        <v>26809</v>
      </c>
      <c r="R295" s="12">
        <v>6386</v>
      </c>
      <c r="S295" s="12">
        <v>20423</v>
      </c>
      <c r="T295" s="12">
        <f t="shared" si="15"/>
        <v>26809</v>
      </c>
      <c r="U295" s="7" t="s">
        <v>26</v>
      </c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</row>
    <row r="296" spans="1:1024" x14ac:dyDescent="0.2">
      <c r="A296" s="7">
        <v>292</v>
      </c>
      <c r="B296" s="11" t="s">
        <v>19</v>
      </c>
      <c r="C296" s="11" t="s">
        <v>20</v>
      </c>
      <c r="D296" s="11" t="s">
        <v>528</v>
      </c>
      <c r="E296" s="11"/>
      <c r="F296" s="11" t="s">
        <v>22</v>
      </c>
      <c r="G296" s="11" t="s">
        <v>23</v>
      </c>
      <c r="H296" s="11" t="s">
        <v>529</v>
      </c>
      <c r="I296" s="11">
        <v>55191</v>
      </c>
      <c r="J296" s="11" t="s">
        <v>25</v>
      </c>
      <c r="K296" s="11">
        <v>6</v>
      </c>
      <c r="L296" s="12">
        <v>0</v>
      </c>
      <c r="M296" s="12">
        <v>0</v>
      </c>
      <c r="N296" s="12">
        <f t="shared" si="13"/>
        <v>0</v>
      </c>
      <c r="O296" s="12">
        <v>7172</v>
      </c>
      <c r="P296" s="12">
        <v>22400</v>
      </c>
      <c r="Q296" s="12">
        <f t="shared" si="14"/>
        <v>29572</v>
      </c>
      <c r="R296" s="12">
        <v>7172</v>
      </c>
      <c r="S296" s="12">
        <v>22400</v>
      </c>
      <c r="T296" s="12">
        <f t="shared" si="15"/>
        <v>29572</v>
      </c>
      <c r="U296" s="7" t="s">
        <v>26</v>
      </c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</row>
    <row r="297" spans="1:1024" x14ac:dyDescent="0.2">
      <c r="A297" s="7">
        <v>293</v>
      </c>
      <c r="B297" s="11" t="s">
        <v>19</v>
      </c>
      <c r="C297" s="11" t="s">
        <v>20</v>
      </c>
      <c r="D297" s="11" t="s">
        <v>471</v>
      </c>
      <c r="E297" s="11"/>
      <c r="F297" s="11" t="s">
        <v>22</v>
      </c>
      <c r="G297" s="11" t="s">
        <v>23</v>
      </c>
      <c r="H297" s="11" t="s">
        <v>530</v>
      </c>
      <c r="I297" s="11">
        <v>6332</v>
      </c>
      <c r="J297" s="11" t="s">
        <v>25</v>
      </c>
      <c r="K297" s="11">
        <v>10</v>
      </c>
      <c r="L297" s="12">
        <v>0</v>
      </c>
      <c r="M297" s="12">
        <v>0</v>
      </c>
      <c r="N297" s="12">
        <f t="shared" si="13"/>
        <v>0</v>
      </c>
      <c r="O297" s="12">
        <v>2077</v>
      </c>
      <c r="P297" s="12">
        <v>5225</v>
      </c>
      <c r="Q297" s="12">
        <f t="shared" si="14"/>
        <v>7302</v>
      </c>
      <c r="R297" s="12">
        <v>2077</v>
      </c>
      <c r="S297" s="12">
        <v>5225</v>
      </c>
      <c r="T297" s="12">
        <f t="shared" si="15"/>
        <v>7302</v>
      </c>
      <c r="U297" s="7" t="s">
        <v>26</v>
      </c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</row>
    <row r="298" spans="1:1024" x14ac:dyDescent="0.2">
      <c r="A298" s="7">
        <v>294</v>
      </c>
      <c r="B298" s="11" t="s">
        <v>19</v>
      </c>
      <c r="C298" s="11" t="s">
        <v>20</v>
      </c>
      <c r="D298" s="11" t="s">
        <v>531</v>
      </c>
      <c r="E298" s="11"/>
      <c r="F298" s="11" t="s">
        <v>22</v>
      </c>
      <c r="G298" s="11" t="s">
        <v>23</v>
      </c>
      <c r="H298" s="11" t="s">
        <v>532</v>
      </c>
      <c r="I298" s="11">
        <v>55162</v>
      </c>
      <c r="J298" s="11" t="s">
        <v>25</v>
      </c>
      <c r="K298" s="11">
        <v>10</v>
      </c>
      <c r="L298" s="12">
        <v>0</v>
      </c>
      <c r="M298" s="12">
        <v>0</v>
      </c>
      <c r="N298" s="12">
        <f t="shared" si="13"/>
        <v>0</v>
      </c>
      <c r="O298" s="12">
        <v>3925</v>
      </c>
      <c r="P298" s="12">
        <v>15591</v>
      </c>
      <c r="Q298" s="12">
        <f t="shared" si="14"/>
        <v>19516</v>
      </c>
      <c r="R298" s="12">
        <v>3925</v>
      </c>
      <c r="S298" s="12">
        <v>15591</v>
      </c>
      <c r="T298" s="12">
        <f t="shared" si="15"/>
        <v>19516</v>
      </c>
      <c r="U298" s="7" t="s">
        <v>26</v>
      </c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</row>
    <row r="299" spans="1:1024" x14ac:dyDescent="0.2">
      <c r="A299" s="7">
        <v>295</v>
      </c>
      <c r="B299" s="11" t="s">
        <v>19</v>
      </c>
      <c r="C299" s="11" t="s">
        <v>20</v>
      </c>
      <c r="D299" s="11" t="s">
        <v>533</v>
      </c>
      <c r="E299" s="11"/>
      <c r="F299" s="11" t="s">
        <v>22</v>
      </c>
      <c r="G299" s="11" t="s">
        <v>23</v>
      </c>
      <c r="H299" s="11" t="s">
        <v>534</v>
      </c>
      <c r="I299" s="11">
        <v>55186</v>
      </c>
      <c r="J299" s="11" t="s">
        <v>25</v>
      </c>
      <c r="K299" s="11">
        <v>12</v>
      </c>
      <c r="L299" s="12">
        <v>0</v>
      </c>
      <c r="M299" s="12">
        <v>0</v>
      </c>
      <c r="N299" s="12">
        <f t="shared" si="13"/>
        <v>0</v>
      </c>
      <c r="O299" s="12">
        <v>3697</v>
      </c>
      <c r="P299" s="12">
        <v>10911</v>
      </c>
      <c r="Q299" s="12">
        <f t="shared" si="14"/>
        <v>14608</v>
      </c>
      <c r="R299" s="12">
        <v>3697</v>
      </c>
      <c r="S299" s="12">
        <v>10911</v>
      </c>
      <c r="T299" s="12">
        <f t="shared" si="15"/>
        <v>14608</v>
      </c>
      <c r="U299" s="7" t="s">
        <v>26</v>
      </c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  <c r="AMG299"/>
      <c r="AMH299"/>
      <c r="AMI299"/>
      <c r="AMJ299"/>
    </row>
    <row r="300" spans="1:1024" x14ac:dyDescent="0.2">
      <c r="A300" s="7">
        <v>296</v>
      </c>
      <c r="B300" s="11" t="s">
        <v>19</v>
      </c>
      <c r="C300" s="11" t="s">
        <v>20</v>
      </c>
      <c r="D300" s="11" t="s">
        <v>535</v>
      </c>
      <c r="E300" s="11"/>
      <c r="F300" s="11" t="s">
        <v>22</v>
      </c>
      <c r="G300" s="11" t="s">
        <v>23</v>
      </c>
      <c r="H300" s="11" t="s">
        <v>536</v>
      </c>
      <c r="I300" s="11">
        <v>55096</v>
      </c>
      <c r="J300" s="11" t="s">
        <v>25</v>
      </c>
      <c r="K300" s="11">
        <v>6</v>
      </c>
      <c r="L300" s="12">
        <v>0</v>
      </c>
      <c r="M300" s="12">
        <v>0</v>
      </c>
      <c r="N300" s="12">
        <f t="shared" si="13"/>
        <v>0</v>
      </c>
      <c r="O300" s="12">
        <v>4894</v>
      </c>
      <c r="P300" s="12">
        <v>18579</v>
      </c>
      <c r="Q300" s="12">
        <f t="shared" si="14"/>
        <v>23473</v>
      </c>
      <c r="R300" s="12">
        <v>4894</v>
      </c>
      <c r="S300" s="12">
        <v>18579</v>
      </c>
      <c r="T300" s="12">
        <f t="shared" si="15"/>
        <v>23473</v>
      </c>
      <c r="U300" s="7" t="s">
        <v>26</v>
      </c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</row>
    <row r="301" spans="1:1024" x14ac:dyDescent="0.2">
      <c r="A301" s="7">
        <v>297</v>
      </c>
      <c r="B301" s="11" t="s">
        <v>19</v>
      </c>
      <c r="C301" s="11" t="s">
        <v>20</v>
      </c>
      <c r="D301" s="11" t="s">
        <v>479</v>
      </c>
      <c r="E301" s="11"/>
      <c r="F301" s="11" t="s">
        <v>22</v>
      </c>
      <c r="G301" s="11" t="s">
        <v>23</v>
      </c>
      <c r="H301" s="11" t="s">
        <v>537</v>
      </c>
      <c r="I301" s="11">
        <v>1910</v>
      </c>
      <c r="J301" s="11" t="s">
        <v>25</v>
      </c>
      <c r="K301" s="11">
        <v>6</v>
      </c>
      <c r="L301" s="12">
        <v>0</v>
      </c>
      <c r="M301" s="12">
        <v>0</v>
      </c>
      <c r="N301" s="12">
        <f t="shared" si="13"/>
        <v>0</v>
      </c>
      <c r="O301" s="12">
        <v>1532</v>
      </c>
      <c r="P301" s="12">
        <v>5454</v>
      </c>
      <c r="Q301" s="12">
        <f t="shared" si="14"/>
        <v>6986</v>
      </c>
      <c r="R301" s="12">
        <v>1532</v>
      </c>
      <c r="S301" s="12">
        <v>5454</v>
      </c>
      <c r="T301" s="12">
        <f t="shared" si="15"/>
        <v>6986</v>
      </c>
      <c r="U301" s="7" t="s">
        <v>26</v>
      </c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</row>
    <row r="302" spans="1:1024" x14ac:dyDescent="0.2">
      <c r="A302" s="7">
        <v>298</v>
      </c>
      <c r="B302" s="11" t="s">
        <v>19</v>
      </c>
      <c r="C302" s="11" t="s">
        <v>20</v>
      </c>
      <c r="D302" s="11" t="s">
        <v>538</v>
      </c>
      <c r="E302" s="11"/>
      <c r="F302" s="11" t="s">
        <v>22</v>
      </c>
      <c r="G302" s="11" t="s">
        <v>23</v>
      </c>
      <c r="H302" s="11" t="s">
        <v>539</v>
      </c>
      <c r="I302" s="11">
        <v>76547</v>
      </c>
      <c r="J302" s="11" t="s">
        <v>25</v>
      </c>
      <c r="K302" s="11">
        <v>0.3</v>
      </c>
      <c r="L302" s="12">
        <v>0</v>
      </c>
      <c r="M302" s="12">
        <v>0</v>
      </c>
      <c r="N302" s="12">
        <f t="shared" si="13"/>
        <v>0</v>
      </c>
      <c r="O302" s="12">
        <v>152</v>
      </c>
      <c r="P302" s="12">
        <v>499</v>
      </c>
      <c r="Q302" s="12">
        <f t="shared" si="14"/>
        <v>651</v>
      </c>
      <c r="R302" s="12">
        <v>152</v>
      </c>
      <c r="S302" s="12">
        <v>499</v>
      </c>
      <c r="T302" s="12">
        <f t="shared" si="15"/>
        <v>651</v>
      </c>
      <c r="U302" s="7" t="s">
        <v>26</v>
      </c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</row>
    <row r="303" spans="1:1024" s="13" customFormat="1" x14ac:dyDescent="0.2">
      <c r="A303" s="7">
        <v>299</v>
      </c>
      <c r="B303" s="11" t="s">
        <v>19</v>
      </c>
      <c r="C303" s="11" t="s">
        <v>20</v>
      </c>
      <c r="D303" s="11" t="s">
        <v>540</v>
      </c>
      <c r="E303" s="11"/>
      <c r="F303" s="11" t="s">
        <v>22</v>
      </c>
      <c r="G303" s="11" t="s">
        <v>23</v>
      </c>
      <c r="H303" s="11" t="s">
        <v>541</v>
      </c>
      <c r="I303" s="11">
        <v>1804</v>
      </c>
      <c r="J303" s="11" t="s">
        <v>25</v>
      </c>
      <c r="K303" s="11">
        <v>10</v>
      </c>
      <c r="L303" s="12">
        <v>0</v>
      </c>
      <c r="M303" s="12">
        <v>0</v>
      </c>
      <c r="N303" s="12">
        <f t="shared" si="13"/>
        <v>0</v>
      </c>
      <c r="O303" s="12">
        <v>3179</v>
      </c>
      <c r="P303" s="12">
        <v>10353</v>
      </c>
      <c r="Q303" s="12">
        <f t="shared" si="14"/>
        <v>13532</v>
      </c>
      <c r="R303" s="12">
        <v>3179</v>
      </c>
      <c r="S303" s="12">
        <v>10353</v>
      </c>
      <c r="T303" s="12">
        <f t="shared" si="15"/>
        <v>13532</v>
      </c>
      <c r="U303" s="7" t="s">
        <v>26</v>
      </c>
    </row>
    <row r="304" spans="1:1024" x14ac:dyDescent="0.2">
      <c r="A304" s="7">
        <v>300</v>
      </c>
      <c r="B304" s="11" t="s">
        <v>19</v>
      </c>
      <c r="C304" s="11" t="s">
        <v>20</v>
      </c>
      <c r="D304" s="11" t="s">
        <v>542</v>
      </c>
      <c r="E304" s="11"/>
      <c r="F304" s="11" t="s">
        <v>22</v>
      </c>
      <c r="G304" s="11" t="s">
        <v>23</v>
      </c>
      <c r="H304" s="11" t="s">
        <v>543</v>
      </c>
      <c r="I304" s="11">
        <v>1830</v>
      </c>
      <c r="J304" s="11" t="s">
        <v>25</v>
      </c>
      <c r="K304" s="11">
        <v>6</v>
      </c>
      <c r="L304" s="12">
        <v>0</v>
      </c>
      <c r="M304" s="12">
        <v>0</v>
      </c>
      <c r="N304" s="12">
        <f t="shared" si="13"/>
        <v>0</v>
      </c>
      <c r="O304" s="12">
        <v>1761</v>
      </c>
      <c r="P304" s="12">
        <v>11469</v>
      </c>
      <c r="Q304" s="12">
        <f t="shared" si="14"/>
        <v>13230</v>
      </c>
      <c r="R304" s="12">
        <v>1761</v>
      </c>
      <c r="S304" s="12">
        <v>11469</v>
      </c>
      <c r="T304" s="12">
        <f t="shared" si="15"/>
        <v>13230</v>
      </c>
      <c r="U304" s="7" t="s">
        <v>26</v>
      </c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  <c r="AMG304"/>
      <c r="AMH304"/>
      <c r="AMI304"/>
      <c r="AMJ304"/>
    </row>
    <row r="305" spans="1:1024" x14ac:dyDescent="0.2">
      <c r="A305" s="7">
        <v>301</v>
      </c>
      <c r="B305" s="11" t="s">
        <v>19</v>
      </c>
      <c r="C305" s="11" t="s">
        <v>20</v>
      </c>
      <c r="D305" s="11" t="s">
        <v>542</v>
      </c>
      <c r="E305" s="11"/>
      <c r="F305" s="11" t="s">
        <v>22</v>
      </c>
      <c r="G305" s="11" t="s">
        <v>23</v>
      </c>
      <c r="H305" s="11" t="s">
        <v>544</v>
      </c>
      <c r="I305" s="11">
        <v>55101</v>
      </c>
      <c r="J305" s="11" t="s">
        <v>25</v>
      </c>
      <c r="K305" s="11">
        <v>6</v>
      </c>
      <c r="L305" s="12">
        <v>0</v>
      </c>
      <c r="M305" s="12">
        <v>0</v>
      </c>
      <c r="N305" s="12">
        <f t="shared" si="13"/>
        <v>0</v>
      </c>
      <c r="O305" s="12">
        <v>7052</v>
      </c>
      <c r="P305" s="12">
        <v>25805</v>
      </c>
      <c r="Q305" s="12">
        <f t="shared" si="14"/>
        <v>32857</v>
      </c>
      <c r="R305" s="12">
        <v>7052</v>
      </c>
      <c r="S305" s="12">
        <v>25805</v>
      </c>
      <c r="T305" s="12">
        <f t="shared" si="15"/>
        <v>32857</v>
      </c>
      <c r="U305" s="7" t="s">
        <v>26</v>
      </c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</row>
    <row r="306" spans="1:1024" x14ac:dyDescent="0.2">
      <c r="A306" s="7">
        <v>302</v>
      </c>
      <c r="B306" s="11" t="s">
        <v>19</v>
      </c>
      <c r="C306" s="11" t="s">
        <v>20</v>
      </c>
      <c r="D306" s="11" t="s">
        <v>545</v>
      </c>
      <c r="E306" s="11"/>
      <c r="F306" s="11" t="s">
        <v>22</v>
      </c>
      <c r="G306" s="11" t="s">
        <v>23</v>
      </c>
      <c r="H306" s="11" t="s">
        <v>546</v>
      </c>
      <c r="I306" s="11">
        <v>55105</v>
      </c>
      <c r="J306" s="11" t="s">
        <v>25</v>
      </c>
      <c r="K306" s="11">
        <v>6</v>
      </c>
      <c r="L306" s="12">
        <v>0</v>
      </c>
      <c r="M306" s="12">
        <v>0</v>
      </c>
      <c r="N306" s="12">
        <f t="shared" si="13"/>
        <v>0</v>
      </c>
      <c r="O306" s="12">
        <v>4368</v>
      </c>
      <c r="P306" s="12">
        <v>15167</v>
      </c>
      <c r="Q306" s="12">
        <f t="shared" si="14"/>
        <v>19535</v>
      </c>
      <c r="R306" s="12">
        <v>4368</v>
      </c>
      <c r="S306" s="12">
        <v>15167</v>
      </c>
      <c r="T306" s="12">
        <f t="shared" si="15"/>
        <v>19535</v>
      </c>
      <c r="U306" s="7" t="s">
        <v>26</v>
      </c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</row>
    <row r="307" spans="1:1024" x14ac:dyDescent="0.2">
      <c r="A307" s="7">
        <v>303</v>
      </c>
      <c r="B307" s="11" t="s">
        <v>19</v>
      </c>
      <c r="C307" s="11" t="s">
        <v>20</v>
      </c>
      <c r="D307" s="11" t="s">
        <v>547</v>
      </c>
      <c r="E307" s="11"/>
      <c r="F307" s="11" t="s">
        <v>22</v>
      </c>
      <c r="G307" s="11" t="s">
        <v>23</v>
      </c>
      <c r="H307" s="11" t="s">
        <v>548</v>
      </c>
      <c r="I307" s="11">
        <v>71991795</v>
      </c>
      <c r="J307" s="11" t="s">
        <v>25</v>
      </c>
      <c r="K307" s="11">
        <v>15</v>
      </c>
      <c r="L307" s="12">
        <v>0</v>
      </c>
      <c r="M307" s="12">
        <v>0</v>
      </c>
      <c r="N307" s="12">
        <f t="shared" si="13"/>
        <v>0</v>
      </c>
      <c r="O307" s="12">
        <v>3277</v>
      </c>
      <c r="P307" s="12">
        <v>7648</v>
      </c>
      <c r="Q307" s="12">
        <f t="shared" si="14"/>
        <v>10925</v>
      </c>
      <c r="R307" s="12">
        <v>3277</v>
      </c>
      <c r="S307" s="12">
        <v>7648</v>
      </c>
      <c r="T307" s="12">
        <f t="shared" si="15"/>
        <v>10925</v>
      </c>
      <c r="U307" s="7" t="s">
        <v>26</v>
      </c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</row>
    <row r="308" spans="1:1024" x14ac:dyDescent="0.2">
      <c r="A308" s="7">
        <v>304</v>
      </c>
      <c r="B308" s="11" t="s">
        <v>19</v>
      </c>
      <c r="C308" s="11" t="s">
        <v>20</v>
      </c>
      <c r="D308" s="11" t="s">
        <v>549</v>
      </c>
      <c r="E308" s="11"/>
      <c r="F308" s="11" t="s">
        <v>22</v>
      </c>
      <c r="G308" s="11" t="s">
        <v>23</v>
      </c>
      <c r="H308" s="11" t="s">
        <v>550</v>
      </c>
      <c r="I308" s="11">
        <v>71991786</v>
      </c>
      <c r="J308" s="11" t="s">
        <v>25</v>
      </c>
      <c r="K308" s="11">
        <v>32</v>
      </c>
      <c r="L308" s="12">
        <v>0</v>
      </c>
      <c r="M308" s="12">
        <v>0</v>
      </c>
      <c r="N308" s="12">
        <f t="shared" si="13"/>
        <v>0</v>
      </c>
      <c r="O308" s="12">
        <v>2383</v>
      </c>
      <c r="P308" s="12">
        <v>5563</v>
      </c>
      <c r="Q308" s="12">
        <f t="shared" si="14"/>
        <v>7946</v>
      </c>
      <c r="R308" s="12">
        <v>2383</v>
      </c>
      <c r="S308" s="12">
        <v>5563</v>
      </c>
      <c r="T308" s="12">
        <f t="shared" si="15"/>
        <v>7946</v>
      </c>
      <c r="U308" s="7" t="s">
        <v>26</v>
      </c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</row>
    <row r="309" spans="1:1024" x14ac:dyDescent="0.2">
      <c r="A309" s="7">
        <v>305</v>
      </c>
      <c r="B309" s="11" t="s">
        <v>19</v>
      </c>
      <c r="C309" s="11" t="s">
        <v>20</v>
      </c>
      <c r="D309" s="11" t="s">
        <v>399</v>
      </c>
      <c r="E309" s="11"/>
      <c r="F309" s="11" t="s">
        <v>22</v>
      </c>
      <c r="G309" s="11" t="s">
        <v>23</v>
      </c>
      <c r="H309" s="11" t="s">
        <v>551</v>
      </c>
      <c r="I309" s="11">
        <v>94884377</v>
      </c>
      <c r="J309" s="11" t="s">
        <v>25</v>
      </c>
      <c r="K309" s="11">
        <v>40</v>
      </c>
      <c r="L309" s="12">
        <v>0</v>
      </c>
      <c r="M309" s="12">
        <v>0</v>
      </c>
      <c r="N309" s="12">
        <f t="shared" si="13"/>
        <v>0</v>
      </c>
      <c r="O309" s="12">
        <v>3023</v>
      </c>
      <c r="P309" s="12">
        <v>103174</v>
      </c>
      <c r="Q309" s="12">
        <f t="shared" si="14"/>
        <v>106197</v>
      </c>
      <c r="R309" s="12">
        <v>3023</v>
      </c>
      <c r="S309" s="12">
        <v>103174</v>
      </c>
      <c r="T309" s="12">
        <f t="shared" si="15"/>
        <v>106197</v>
      </c>
      <c r="U309" s="7" t="s">
        <v>26</v>
      </c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</row>
    <row r="310" spans="1:1024" x14ac:dyDescent="0.2">
      <c r="A310" s="7">
        <v>306</v>
      </c>
      <c r="B310" s="11" t="s">
        <v>19</v>
      </c>
      <c r="C310" s="11" t="s">
        <v>20</v>
      </c>
      <c r="D310" s="11" t="s">
        <v>552</v>
      </c>
      <c r="E310" s="11"/>
      <c r="F310" s="11" t="s">
        <v>22</v>
      </c>
      <c r="G310" s="11" t="s">
        <v>23</v>
      </c>
      <c r="H310" s="11" t="s">
        <v>553</v>
      </c>
      <c r="I310" s="11">
        <v>94931553</v>
      </c>
      <c r="J310" s="11" t="s">
        <v>25</v>
      </c>
      <c r="K310" s="11">
        <v>40</v>
      </c>
      <c r="L310" s="12">
        <v>0</v>
      </c>
      <c r="M310" s="12">
        <v>0</v>
      </c>
      <c r="N310" s="12">
        <f t="shared" si="13"/>
        <v>0</v>
      </c>
      <c r="O310" s="12">
        <v>15750</v>
      </c>
      <c r="P310" s="12">
        <v>36280</v>
      </c>
      <c r="Q310" s="12">
        <f t="shared" si="14"/>
        <v>52030</v>
      </c>
      <c r="R310" s="12">
        <v>15750</v>
      </c>
      <c r="S310" s="12">
        <v>36280</v>
      </c>
      <c r="T310" s="12">
        <f t="shared" si="15"/>
        <v>52030</v>
      </c>
      <c r="U310" s="7" t="s">
        <v>26</v>
      </c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</row>
    <row r="311" spans="1:1024" x14ac:dyDescent="0.2">
      <c r="A311" s="7">
        <v>307</v>
      </c>
      <c r="B311" s="11" t="s">
        <v>19</v>
      </c>
      <c r="C311" s="11" t="s">
        <v>20</v>
      </c>
      <c r="D311" s="11" t="s">
        <v>554</v>
      </c>
      <c r="E311" s="11"/>
      <c r="F311" s="11" t="s">
        <v>22</v>
      </c>
      <c r="G311" s="11" t="s">
        <v>23</v>
      </c>
      <c r="H311" s="11" t="s">
        <v>555</v>
      </c>
      <c r="I311" s="11">
        <v>61017547</v>
      </c>
      <c r="J311" s="11" t="s">
        <v>25</v>
      </c>
      <c r="K311" s="11">
        <v>3</v>
      </c>
      <c r="L311" s="12">
        <v>0</v>
      </c>
      <c r="M311" s="12">
        <v>0</v>
      </c>
      <c r="N311" s="12">
        <f t="shared" si="13"/>
        <v>0</v>
      </c>
      <c r="O311" s="12">
        <v>150</v>
      </c>
      <c r="P311" s="12">
        <v>638</v>
      </c>
      <c r="Q311" s="12">
        <f t="shared" si="14"/>
        <v>788</v>
      </c>
      <c r="R311" s="12">
        <v>150</v>
      </c>
      <c r="S311" s="12">
        <v>638</v>
      </c>
      <c r="T311" s="12">
        <f t="shared" si="15"/>
        <v>788</v>
      </c>
      <c r="U311" s="7" t="s">
        <v>26</v>
      </c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  <c r="AMG311"/>
      <c r="AMH311"/>
      <c r="AMI311"/>
      <c r="AMJ311"/>
    </row>
    <row r="312" spans="1:1024" ht="15" x14ac:dyDescent="0.25">
      <c r="A312" s="7">
        <v>308</v>
      </c>
      <c r="B312" s="11" t="s">
        <v>19</v>
      </c>
      <c r="C312" s="11" t="s">
        <v>20</v>
      </c>
      <c r="D312" s="11" t="s">
        <v>556</v>
      </c>
      <c r="E312" s="11"/>
      <c r="F312" s="11" t="s">
        <v>22</v>
      </c>
      <c r="G312" s="11" t="s">
        <v>23</v>
      </c>
      <c r="H312" s="14" t="s">
        <v>557</v>
      </c>
      <c r="I312" s="11"/>
      <c r="J312" s="11" t="s">
        <v>25</v>
      </c>
      <c r="K312" s="11" t="s">
        <v>558</v>
      </c>
      <c r="L312" s="12">
        <v>0</v>
      </c>
      <c r="M312" s="12">
        <v>0</v>
      </c>
      <c r="N312" s="12">
        <f t="shared" si="13"/>
        <v>0</v>
      </c>
      <c r="O312" s="12">
        <v>774</v>
      </c>
      <c r="P312" s="12">
        <v>2953</v>
      </c>
      <c r="Q312" s="12">
        <f t="shared" si="14"/>
        <v>3727</v>
      </c>
      <c r="R312" s="12">
        <v>774</v>
      </c>
      <c r="S312" s="12">
        <v>2953</v>
      </c>
      <c r="T312" s="12">
        <f t="shared" si="15"/>
        <v>3727</v>
      </c>
      <c r="U312" s="7" t="s">
        <v>26</v>
      </c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  <c r="AMG312"/>
      <c r="AMH312"/>
      <c r="AMI312"/>
      <c r="AMJ312"/>
    </row>
    <row r="313" spans="1:1024" x14ac:dyDescent="0.2">
      <c r="A313" s="15"/>
      <c r="B313" s="16"/>
      <c r="C313" s="16"/>
      <c r="D313" s="16"/>
      <c r="E313" s="16"/>
      <c r="F313" s="16"/>
      <c r="G313" s="16"/>
      <c r="H313" s="16"/>
      <c r="I313" s="16"/>
      <c r="J313" s="16"/>
      <c r="K313" s="16"/>
      <c r="L313" s="17">
        <f t="shared" ref="L313:T313" si="16">SUM(L5:L312)</f>
        <v>0</v>
      </c>
      <c r="M313" s="17">
        <f t="shared" si="16"/>
        <v>0</v>
      </c>
      <c r="N313" s="17">
        <f t="shared" si="16"/>
        <v>0</v>
      </c>
      <c r="O313" s="17">
        <f t="shared" si="16"/>
        <v>1924428</v>
      </c>
      <c r="P313" s="17">
        <f t="shared" si="16"/>
        <v>6332542</v>
      </c>
      <c r="Q313" s="17">
        <f t="shared" si="16"/>
        <v>8256970</v>
      </c>
      <c r="R313" s="17">
        <f t="shared" si="16"/>
        <v>1924428</v>
      </c>
      <c r="S313" s="17">
        <f t="shared" si="16"/>
        <v>6332542</v>
      </c>
      <c r="T313" s="17">
        <f t="shared" si="16"/>
        <v>8256970</v>
      </c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</row>
    <row r="314" spans="1:1024" ht="30" customHeight="1" x14ac:dyDescent="0.2">
      <c r="A314" s="166"/>
      <c r="B314" s="166"/>
      <c r="C314" s="166"/>
      <c r="D314" s="166"/>
      <c r="E314" s="166"/>
      <c r="F314" s="166"/>
      <c r="G314" s="166"/>
      <c r="H314" s="166"/>
      <c r="I314" s="166"/>
      <c r="J314" s="166"/>
      <c r="K314" s="166"/>
      <c r="L314" s="166"/>
      <c r="M314" s="166"/>
      <c r="N314" s="166"/>
      <c r="O314" s="166"/>
      <c r="P314" s="166"/>
      <c r="Q314" s="166"/>
      <c r="R314" s="166"/>
      <c r="S314" s="166"/>
      <c r="T314" s="166"/>
      <c r="U314" s="166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  <c r="AMG314"/>
      <c r="AMH314"/>
      <c r="AMI314"/>
      <c r="AMJ314"/>
    </row>
    <row r="315" spans="1:1024" ht="32.1" customHeight="1" x14ac:dyDescent="0.2">
      <c r="A315" s="5" t="s">
        <v>559</v>
      </c>
      <c r="B315" s="171" t="s">
        <v>560</v>
      </c>
      <c r="C315" s="171"/>
      <c r="D315" s="171"/>
      <c r="E315" s="171"/>
      <c r="F315" s="171"/>
      <c r="G315" s="171"/>
      <c r="H315" s="171"/>
      <c r="I315" s="171"/>
      <c r="J315" s="171"/>
      <c r="K315" s="171"/>
      <c r="L315" s="168" t="s">
        <v>1</v>
      </c>
      <c r="M315" s="168"/>
      <c r="N315" s="168"/>
      <c r="O315" s="169" t="s">
        <v>2</v>
      </c>
      <c r="P315" s="169"/>
      <c r="Q315" s="169"/>
      <c r="R315" s="169" t="s">
        <v>3</v>
      </c>
      <c r="S315" s="169"/>
      <c r="T315" s="169"/>
      <c r="U315" s="170" t="s">
        <v>4</v>
      </c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</row>
    <row r="316" spans="1:1024" ht="42" customHeight="1" x14ac:dyDescent="0.2">
      <c r="A316" s="8" t="s">
        <v>5</v>
      </c>
      <c r="B316" s="9" t="s">
        <v>6</v>
      </c>
      <c r="C316" s="9" t="s">
        <v>7</v>
      </c>
      <c r="D316" s="10" t="s">
        <v>8</v>
      </c>
      <c r="E316" s="10" t="s">
        <v>9</v>
      </c>
      <c r="F316" s="10" t="s">
        <v>10</v>
      </c>
      <c r="G316" s="10" t="s">
        <v>11</v>
      </c>
      <c r="H316" s="10" t="s">
        <v>12</v>
      </c>
      <c r="I316" s="10" t="s">
        <v>13</v>
      </c>
      <c r="J316" s="10" t="s">
        <v>14</v>
      </c>
      <c r="K316" s="8" t="s">
        <v>15</v>
      </c>
      <c r="L316" s="6" t="s">
        <v>16</v>
      </c>
      <c r="M316" s="8" t="s">
        <v>17</v>
      </c>
      <c r="N316" s="8" t="s">
        <v>18</v>
      </c>
      <c r="O316" s="6" t="s">
        <v>16</v>
      </c>
      <c r="P316" s="8" t="s">
        <v>17</v>
      </c>
      <c r="Q316" s="8" t="s">
        <v>18</v>
      </c>
      <c r="R316" s="6" t="s">
        <v>16</v>
      </c>
      <c r="S316" s="8" t="s">
        <v>17</v>
      </c>
      <c r="T316" s="8" t="s">
        <v>18</v>
      </c>
      <c r="U316" s="170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  <c r="AMG316"/>
      <c r="AMH316"/>
      <c r="AMI316"/>
      <c r="AMJ316"/>
    </row>
    <row r="317" spans="1:1024" x14ac:dyDescent="0.2">
      <c r="A317" s="7">
        <v>1</v>
      </c>
      <c r="B317" s="11" t="s">
        <v>19</v>
      </c>
      <c r="C317" s="11" t="s">
        <v>561</v>
      </c>
      <c r="D317" s="11" t="s">
        <v>562</v>
      </c>
      <c r="E317" s="11"/>
      <c r="F317" s="11" t="s">
        <v>22</v>
      </c>
      <c r="G317" s="11" t="s">
        <v>23</v>
      </c>
      <c r="H317" s="11" t="s">
        <v>563</v>
      </c>
      <c r="I317" s="11">
        <v>998549</v>
      </c>
      <c r="J317" s="11" t="s">
        <v>564</v>
      </c>
      <c r="K317" s="11">
        <v>6</v>
      </c>
      <c r="L317" s="12">
        <v>0</v>
      </c>
      <c r="M317" s="12">
        <v>0</v>
      </c>
      <c r="N317" s="12">
        <f t="shared" ref="N317:N348" si="17">L317+M317</f>
        <v>0</v>
      </c>
      <c r="O317" s="12">
        <v>10940</v>
      </c>
      <c r="P317" s="12">
        <v>0</v>
      </c>
      <c r="Q317" s="12">
        <f t="shared" ref="Q317:Q348" si="18">O317+P317</f>
        <v>10940</v>
      </c>
      <c r="R317" s="12">
        <v>10940</v>
      </c>
      <c r="S317" s="12">
        <v>0</v>
      </c>
      <c r="T317" s="12">
        <f t="shared" ref="T317:T348" si="19">R317+S317</f>
        <v>10940</v>
      </c>
      <c r="U317" s="7" t="s">
        <v>26</v>
      </c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  <c r="AET317"/>
      <c r="AEU317"/>
      <c r="AEV317"/>
      <c r="AEW317"/>
      <c r="AEX317"/>
      <c r="AEY317"/>
      <c r="AEZ317"/>
      <c r="AFA317"/>
      <c r="AFB317"/>
      <c r="AFC317"/>
      <c r="AFD317"/>
      <c r="AFE317"/>
      <c r="AFF317"/>
      <c r="AFG317"/>
      <c r="AFH317"/>
      <c r="AFI317"/>
      <c r="AFJ317"/>
      <c r="AFK317"/>
      <c r="AFL317"/>
      <c r="AFM317"/>
      <c r="AFN317"/>
      <c r="AFO317"/>
      <c r="AFP317"/>
      <c r="AFQ317"/>
      <c r="AFR317"/>
      <c r="AFS317"/>
      <c r="AFT317"/>
      <c r="AFU317"/>
      <c r="AFV317"/>
      <c r="AFW317"/>
      <c r="AFX317"/>
      <c r="AFY317"/>
      <c r="AFZ317"/>
      <c r="AGA317"/>
      <c r="AGB317"/>
      <c r="AGC317"/>
      <c r="AGD317"/>
      <c r="AGE317"/>
      <c r="AGF317"/>
      <c r="AGG317"/>
      <c r="AGH317"/>
      <c r="AGI317"/>
      <c r="AGJ317"/>
      <c r="AGK317"/>
      <c r="AGL317"/>
      <c r="AGM317"/>
      <c r="AGN317"/>
      <c r="AGO317"/>
      <c r="AGP317"/>
      <c r="AGQ317"/>
      <c r="AGR317"/>
      <c r="AGS317"/>
      <c r="AGT317"/>
      <c r="AGU317"/>
      <c r="AGV317"/>
      <c r="AGW317"/>
      <c r="AGX317"/>
      <c r="AGY317"/>
      <c r="AGZ317"/>
      <c r="AHA317"/>
      <c r="AHB317"/>
      <c r="AHC317"/>
      <c r="AHD317"/>
      <c r="AHE317"/>
      <c r="AHF317"/>
      <c r="AHG317"/>
      <c r="AHH317"/>
      <c r="AHI317"/>
      <c r="AHJ317"/>
      <c r="AHK317"/>
      <c r="AHL317"/>
      <c r="AHM317"/>
      <c r="AHN317"/>
      <c r="AHO317"/>
      <c r="AHP317"/>
      <c r="AHQ317"/>
      <c r="AHR317"/>
      <c r="AHS317"/>
      <c r="AHT317"/>
      <c r="AHU317"/>
      <c r="AHV317"/>
      <c r="AHW317"/>
      <c r="AHX317"/>
      <c r="AHY317"/>
      <c r="AHZ317"/>
      <c r="AIA317"/>
      <c r="AIB317"/>
      <c r="AIC317"/>
      <c r="AID317"/>
      <c r="AIE317"/>
      <c r="AIF317"/>
      <c r="AIG317"/>
      <c r="AIH317"/>
      <c r="AII317"/>
      <c r="AIJ317"/>
      <c r="AIK317"/>
      <c r="AIL317"/>
      <c r="AIM317"/>
      <c r="AIN317"/>
      <c r="AIO317"/>
      <c r="AIP317"/>
      <c r="AIQ317"/>
      <c r="AIR317"/>
      <c r="AIS317"/>
      <c r="AIT317"/>
      <c r="AIU317"/>
      <c r="AIV317"/>
      <c r="AIW317"/>
      <c r="AIX317"/>
      <c r="AIY317"/>
      <c r="AIZ317"/>
      <c r="AJA317"/>
      <c r="AJB317"/>
      <c r="AJC317"/>
      <c r="AJD317"/>
      <c r="AJE317"/>
      <c r="AJF317"/>
      <c r="AJG317"/>
      <c r="AJH317"/>
      <c r="AJI317"/>
      <c r="AJJ317"/>
      <c r="AJK317"/>
      <c r="AJL317"/>
      <c r="AJM317"/>
      <c r="AJN317"/>
      <c r="AJO317"/>
      <c r="AJP317"/>
      <c r="AJQ317"/>
      <c r="AJR317"/>
      <c r="AJS317"/>
      <c r="AJT317"/>
      <c r="AJU317"/>
      <c r="AJV317"/>
      <c r="AJW317"/>
      <c r="AJX317"/>
      <c r="AJY317"/>
      <c r="AJZ317"/>
      <c r="AKA317"/>
      <c r="AKB317"/>
      <c r="AKC317"/>
      <c r="AKD317"/>
      <c r="AKE317"/>
      <c r="AKF317"/>
      <c r="AKG317"/>
      <c r="AKH317"/>
      <c r="AKI317"/>
      <c r="AKJ317"/>
      <c r="AKK317"/>
      <c r="AKL317"/>
      <c r="AKM317"/>
      <c r="AKN317"/>
      <c r="AKO317"/>
      <c r="AKP317"/>
      <c r="AKQ317"/>
      <c r="AKR317"/>
      <c r="AKS317"/>
      <c r="AKT317"/>
      <c r="AKU317"/>
      <c r="AKV317"/>
      <c r="AKW317"/>
      <c r="AKX317"/>
      <c r="AKY317"/>
      <c r="AKZ317"/>
      <c r="ALA317"/>
      <c r="ALB317"/>
      <c r="ALC317"/>
      <c r="ALD317"/>
      <c r="ALE317"/>
      <c r="ALF317"/>
      <c r="ALG317"/>
      <c r="ALH317"/>
      <c r="ALI317"/>
      <c r="ALJ317"/>
      <c r="ALK317"/>
      <c r="ALL317"/>
      <c r="ALM317"/>
      <c r="ALN317"/>
      <c r="ALO317"/>
      <c r="ALP317"/>
      <c r="ALQ317"/>
      <c r="ALR317"/>
      <c r="ALS317"/>
      <c r="ALT317"/>
      <c r="ALU317"/>
      <c r="ALV317"/>
      <c r="ALW317"/>
      <c r="ALX317"/>
      <c r="ALY317"/>
      <c r="ALZ317"/>
      <c r="AMA317"/>
      <c r="AMB317"/>
      <c r="AMC317"/>
      <c r="AMD317"/>
      <c r="AME317"/>
      <c r="AMF317"/>
      <c r="AMG317"/>
      <c r="AMH317"/>
      <c r="AMI317"/>
      <c r="AMJ317"/>
    </row>
    <row r="318" spans="1:1024" x14ac:dyDescent="0.2">
      <c r="A318" s="7">
        <v>2</v>
      </c>
      <c r="B318" s="11" t="s">
        <v>19</v>
      </c>
      <c r="C318" s="11" t="s">
        <v>561</v>
      </c>
      <c r="D318" s="11" t="s">
        <v>565</v>
      </c>
      <c r="E318" s="11"/>
      <c r="F318" s="11" t="s">
        <v>22</v>
      </c>
      <c r="G318" s="11" t="s">
        <v>23</v>
      </c>
      <c r="H318" s="7" t="s">
        <v>566</v>
      </c>
      <c r="I318" s="11">
        <v>3765589</v>
      </c>
      <c r="J318" s="11" t="s">
        <v>564</v>
      </c>
      <c r="K318" s="11">
        <v>6</v>
      </c>
      <c r="L318" s="12">
        <v>0</v>
      </c>
      <c r="M318" s="12">
        <v>0</v>
      </c>
      <c r="N318" s="12">
        <f t="shared" si="17"/>
        <v>0</v>
      </c>
      <c r="O318" s="12">
        <v>9030</v>
      </c>
      <c r="P318" s="12">
        <v>0</v>
      </c>
      <c r="Q318" s="12">
        <f t="shared" si="18"/>
        <v>9030</v>
      </c>
      <c r="R318" s="12">
        <v>9030</v>
      </c>
      <c r="S318" s="12">
        <v>0</v>
      </c>
      <c r="T318" s="12">
        <f t="shared" si="19"/>
        <v>9030</v>
      </c>
      <c r="U318" s="7" t="s">
        <v>26</v>
      </c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  <c r="AMG318"/>
      <c r="AMH318"/>
      <c r="AMI318"/>
      <c r="AMJ318"/>
    </row>
    <row r="319" spans="1:1024" x14ac:dyDescent="0.2">
      <c r="A319" s="7">
        <v>3</v>
      </c>
      <c r="B319" s="11" t="s">
        <v>19</v>
      </c>
      <c r="C319" s="11" t="s">
        <v>561</v>
      </c>
      <c r="D319" s="11" t="s">
        <v>483</v>
      </c>
      <c r="E319" s="11"/>
      <c r="F319" s="11" t="s">
        <v>22</v>
      </c>
      <c r="G319" s="11" t="s">
        <v>23</v>
      </c>
      <c r="H319" s="11" t="s">
        <v>567</v>
      </c>
      <c r="I319" s="11">
        <v>39338640</v>
      </c>
      <c r="J319" s="11" t="s">
        <v>564</v>
      </c>
      <c r="K319" s="11">
        <v>2</v>
      </c>
      <c r="L319" s="12">
        <v>0</v>
      </c>
      <c r="M319" s="12">
        <v>0</v>
      </c>
      <c r="N319" s="12">
        <f t="shared" si="17"/>
        <v>0</v>
      </c>
      <c r="O319" s="12">
        <v>1728</v>
      </c>
      <c r="P319" s="12">
        <v>0</v>
      </c>
      <c r="Q319" s="12">
        <f t="shared" si="18"/>
        <v>1728</v>
      </c>
      <c r="R319" s="12">
        <v>1728</v>
      </c>
      <c r="S319" s="12">
        <v>0</v>
      </c>
      <c r="T319" s="12">
        <f t="shared" si="19"/>
        <v>1728</v>
      </c>
      <c r="U319" s="7" t="s">
        <v>26</v>
      </c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</row>
    <row r="320" spans="1:1024" x14ac:dyDescent="0.2">
      <c r="A320" s="7">
        <v>4</v>
      </c>
      <c r="B320" s="11" t="s">
        <v>19</v>
      </c>
      <c r="C320" s="11" t="s">
        <v>561</v>
      </c>
      <c r="D320" s="11" t="s">
        <v>231</v>
      </c>
      <c r="E320" s="11"/>
      <c r="F320" s="11" t="s">
        <v>22</v>
      </c>
      <c r="G320" s="11" t="s">
        <v>23</v>
      </c>
      <c r="H320" s="11" t="s">
        <v>568</v>
      </c>
      <c r="I320" s="11">
        <v>82133</v>
      </c>
      <c r="J320" s="11" t="s">
        <v>564</v>
      </c>
      <c r="K320" s="11">
        <v>3</v>
      </c>
      <c r="L320" s="12">
        <v>0</v>
      </c>
      <c r="M320" s="12">
        <v>0</v>
      </c>
      <c r="N320" s="12">
        <f t="shared" si="17"/>
        <v>0</v>
      </c>
      <c r="O320" s="12">
        <v>8858</v>
      </c>
      <c r="P320" s="12">
        <v>0</v>
      </c>
      <c r="Q320" s="12">
        <f t="shared" si="18"/>
        <v>8858</v>
      </c>
      <c r="R320" s="12">
        <v>8858</v>
      </c>
      <c r="S320" s="12">
        <v>0</v>
      </c>
      <c r="T320" s="12">
        <f t="shared" si="19"/>
        <v>8858</v>
      </c>
      <c r="U320" s="7" t="s">
        <v>26</v>
      </c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  <c r="TH320"/>
      <c r="TI320"/>
      <c r="TJ320"/>
      <c r="TK320"/>
      <c r="TL320"/>
      <c r="TM320"/>
      <c r="TN320"/>
      <c r="TO320"/>
      <c r="TP320"/>
      <c r="TQ320"/>
      <c r="TR320"/>
      <c r="TS320"/>
      <c r="TT320"/>
      <c r="TU320"/>
      <c r="TV320"/>
      <c r="TW320"/>
      <c r="TX320"/>
      <c r="TY320"/>
      <c r="TZ320"/>
      <c r="UA320"/>
      <c r="UB320"/>
      <c r="UC320"/>
      <c r="UD320"/>
      <c r="UE320"/>
      <c r="UF320"/>
      <c r="UG320"/>
      <c r="UH320"/>
      <c r="UI320"/>
      <c r="UJ320"/>
      <c r="UK320"/>
      <c r="UL320"/>
      <c r="UM320"/>
      <c r="UN320"/>
      <c r="UO320"/>
      <c r="UP320"/>
      <c r="UQ320"/>
      <c r="UR320"/>
      <c r="US320"/>
      <c r="UT320"/>
      <c r="UU320"/>
      <c r="UV320"/>
      <c r="UW320"/>
      <c r="UX320"/>
      <c r="UY320"/>
      <c r="UZ320"/>
      <c r="VA320"/>
      <c r="VB320"/>
      <c r="VC320"/>
      <c r="VD320"/>
      <c r="VE320"/>
      <c r="VF320"/>
      <c r="VG320"/>
      <c r="VH320"/>
      <c r="VI320"/>
      <c r="VJ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  <c r="VX320"/>
      <c r="VY320"/>
      <c r="VZ320"/>
      <c r="WA320"/>
      <c r="WB320"/>
      <c r="WC320"/>
      <c r="WD320"/>
      <c r="WE320"/>
      <c r="WF320"/>
      <c r="WG320"/>
      <c r="WH320"/>
      <c r="WI320"/>
      <c r="WJ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  <c r="WX320"/>
      <c r="WY320"/>
      <c r="WZ320"/>
      <c r="XA320"/>
      <c r="XB320"/>
      <c r="XC320"/>
      <c r="XD320"/>
      <c r="XE320"/>
      <c r="XF320"/>
      <c r="XG320"/>
      <c r="XH320"/>
      <c r="XI320"/>
      <c r="XJ320"/>
      <c r="XK320"/>
      <c r="XL320"/>
      <c r="XM320"/>
      <c r="XN320"/>
      <c r="XO320"/>
      <c r="XP320"/>
      <c r="XQ320"/>
      <c r="XR320"/>
      <c r="XS320"/>
      <c r="XT320"/>
      <c r="XU320"/>
      <c r="XV320"/>
      <c r="XW320"/>
      <c r="XX320"/>
      <c r="XY320"/>
      <c r="XZ320"/>
      <c r="YA320"/>
      <c r="YB320"/>
      <c r="YC320"/>
      <c r="YD320"/>
      <c r="YE320"/>
      <c r="YF320"/>
      <c r="YG320"/>
      <c r="YH320"/>
      <c r="YI320"/>
      <c r="YJ320"/>
      <c r="YK320"/>
      <c r="YL320"/>
      <c r="YM320"/>
      <c r="YN320"/>
      <c r="YO320"/>
      <c r="YP320"/>
      <c r="YQ320"/>
      <c r="YR320"/>
      <c r="YS320"/>
      <c r="YT320"/>
      <c r="YU320"/>
      <c r="YV320"/>
      <c r="YW320"/>
      <c r="YX320"/>
      <c r="YY320"/>
      <c r="YZ320"/>
      <c r="ZA320"/>
      <c r="ZB320"/>
      <c r="ZC320"/>
      <c r="ZD320"/>
      <c r="ZE320"/>
      <c r="ZF320"/>
      <c r="ZG320"/>
      <c r="ZH320"/>
      <c r="ZI320"/>
      <c r="ZJ320"/>
      <c r="ZK320"/>
      <c r="ZL320"/>
      <c r="ZM320"/>
      <c r="ZN320"/>
      <c r="ZO320"/>
      <c r="ZP320"/>
      <c r="ZQ320"/>
      <c r="ZR320"/>
      <c r="ZS320"/>
      <c r="ZT320"/>
      <c r="ZU320"/>
      <c r="ZV320"/>
      <c r="ZW320"/>
      <c r="ZX320"/>
      <c r="ZY320"/>
      <c r="ZZ320"/>
      <c r="AAA320"/>
      <c r="AAB320"/>
      <c r="AAC320"/>
      <c r="AAD320"/>
      <c r="AAE320"/>
      <c r="AAF320"/>
      <c r="AAG320"/>
      <c r="AAH320"/>
      <c r="AAI320"/>
      <c r="AAJ320"/>
      <c r="AAK320"/>
      <c r="AAL320"/>
      <c r="AAM320"/>
      <c r="AAN320"/>
      <c r="AAO320"/>
      <c r="AAP320"/>
      <c r="AAQ320"/>
      <c r="AAR320"/>
      <c r="AAS320"/>
      <c r="AAT320"/>
      <c r="AAU320"/>
      <c r="AAV320"/>
      <c r="AAW320"/>
      <c r="AAX320"/>
      <c r="AAY320"/>
      <c r="AAZ320"/>
      <c r="ABA320"/>
      <c r="ABB320"/>
      <c r="ABC320"/>
      <c r="ABD320"/>
      <c r="ABE320"/>
      <c r="ABF320"/>
      <c r="ABG320"/>
      <c r="ABH320"/>
      <c r="ABI320"/>
      <c r="ABJ320"/>
      <c r="ABK320"/>
      <c r="ABL320"/>
      <c r="ABM320"/>
      <c r="ABN320"/>
      <c r="ABO320"/>
      <c r="ABP320"/>
      <c r="ABQ320"/>
      <c r="ABR320"/>
      <c r="ABS320"/>
      <c r="ABT320"/>
      <c r="ABU320"/>
      <c r="ABV320"/>
      <c r="ABW320"/>
      <c r="ABX320"/>
      <c r="ABY320"/>
      <c r="ABZ320"/>
      <c r="ACA320"/>
      <c r="ACB320"/>
      <c r="ACC320"/>
      <c r="ACD320"/>
      <c r="ACE320"/>
      <c r="ACF320"/>
      <c r="ACG320"/>
      <c r="ACH320"/>
      <c r="ACI320"/>
      <c r="ACJ320"/>
      <c r="ACK320"/>
      <c r="ACL320"/>
      <c r="ACM320"/>
      <c r="ACN320"/>
      <c r="ACO320"/>
      <c r="ACP320"/>
      <c r="ACQ320"/>
      <c r="ACR320"/>
      <c r="ACS320"/>
      <c r="ACT320"/>
      <c r="ACU320"/>
      <c r="ACV320"/>
      <c r="ACW320"/>
      <c r="ACX320"/>
      <c r="ACY320"/>
      <c r="ACZ320"/>
      <c r="ADA320"/>
      <c r="ADB320"/>
      <c r="ADC320"/>
      <c r="ADD320"/>
      <c r="ADE320"/>
      <c r="ADF320"/>
      <c r="ADG320"/>
      <c r="ADH320"/>
      <c r="ADI320"/>
      <c r="ADJ320"/>
      <c r="ADK320"/>
      <c r="ADL320"/>
      <c r="ADM320"/>
      <c r="ADN320"/>
      <c r="ADO320"/>
      <c r="ADP320"/>
      <c r="ADQ320"/>
      <c r="ADR320"/>
      <c r="ADS320"/>
      <c r="ADT320"/>
      <c r="ADU320"/>
      <c r="ADV320"/>
      <c r="ADW320"/>
      <c r="ADX320"/>
      <c r="ADY320"/>
      <c r="ADZ320"/>
      <c r="AEA320"/>
      <c r="AEB320"/>
      <c r="AEC320"/>
      <c r="AED320"/>
      <c r="AEE320"/>
      <c r="AEF320"/>
      <c r="AEG320"/>
      <c r="AEH320"/>
      <c r="AEI320"/>
      <c r="AEJ320"/>
      <c r="AEK320"/>
      <c r="AEL320"/>
      <c r="AEM320"/>
      <c r="AEN320"/>
      <c r="AEO320"/>
      <c r="AEP320"/>
      <c r="AEQ320"/>
      <c r="AER320"/>
      <c r="AES320"/>
      <c r="AET320"/>
      <c r="AEU320"/>
      <c r="AEV320"/>
      <c r="AEW320"/>
      <c r="AEX320"/>
      <c r="AEY320"/>
      <c r="AEZ320"/>
      <c r="AFA320"/>
      <c r="AFB320"/>
      <c r="AFC320"/>
      <c r="AFD320"/>
      <c r="AFE320"/>
      <c r="AFF320"/>
      <c r="AFG320"/>
      <c r="AFH320"/>
      <c r="AFI320"/>
      <c r="AFJ320"/>
      <c r="AFK320"/>
      <c r="AFL320"/>
      <c r="AFM320"/>
      <c r="AFN320"/>
      <c r="AFO320"/>
      <c r="AFP320"/>
      <c r="AFQ320"/>
      <c r="AFR320"/>
      <c r="AFS320"/>
      <c r="AFT320"/>
      <c r="AFU320"/>
      <c r="AFV320"/>
      <c r="AFW320"/>
      <c r="AFX320"/>
      <c r="AFY320"/>
      <c r="AFZ320"/>
      <c r="AGA320"/>
      <c r="AGB320"/>
      <c r="AGC320"/>
      <c r="AGD320"/>
      <c r="AGE320"/>
      <c r="AGF320"/>
      <c r="AGG320"/>
      <c r="AGH320"/>
      <c r="AGI320"/>
      <c r="AGJ320"/>
      <c r="AGK320"/>
      <c r="AGL320"/>
      <c r="AGM320"/>
      <c r="AGN320"/>
      <c r="AGO320"/>
      <c r="AGP320"/>
      <c r="AGQ320"/>
      <c r="AGR320"/>
      <c r="AGS320"/>
      <c r="AGT320"/>
      <c r="AGU320"/>
      <c r="AGV320"/>
      <c r="AGW320"/>
      <c r="AGX320"/>
      <c r="AGY320"/>
      <c r="AGZ320"/>
      <c r="AHA320"/>
      <c r="AHB320"/>
      <c r="AHC320"/>
      <c r="AHD320"/>
      <c r="AHE320"/>
      <c r="AHF320"/>
      <c r="AHG320"/>
      <c r="AHH320"/>
      <c r="AHI320"/>
      <c r="AHJ320"/>
      <c r="AHK320"/>
      <c r="AHL320"/>
      <c r="AHM320"/>
      <c r="AHN320"/>
      <c r="AHO320"/>
      <c r="AHP320"/>
      <c r="AHQ320"/>
      <c r="AHR320"/>
      <c r="AHS320"/>
      <c r="AHT320"/>
      <c r="AHU320"/>
      <c r="AHV320"/>
      <c r="AHW320"/>
      <c r="AHX320"/>
      <c r="AHY320"/>
      <c r="AHZ320"/>
      <c r="AIA320"/>
      <c r="AIB320"/>
      <c r="AIC320"/>
      <c r="AID320"/>
      <c r="AIE320"/>
      <c r="AIF320"/>
      <c r="AIG320"/>
      <c r="AIH320"/>
      <c r="AII320"/>
      <c r="AIJ320"/>
      <c r="AIK320"/>
      <c r="AIL320"/>
      <c r="AIM320"/>
      <c r="AIN320"/>
      <c r="AIO320"/>
      <c r="AIP320"/>
      <c r="AIQ320"/>
      <c r="AIR320"/>
      <c r="AIS320"/>
      <c r="AIT320"/>
      <c r="AIU320"/>
      <c r="AIV320"/>
      <c r="AIW320"/>
      <c r="AIX320"/>
      <c r="AIY320"/>
      <c r="AIZ320"/>
      <c r="AJA320"/>
      <c r="AJB320"/>
      <c r="AJC320"/>
      <c r="AJD320"/>
      <c r="AJE320"/>
      <c r="AJF320"/>
      <c r="AJG320"/>
      <c r="AJH320"/>
      <c r="AJI320"/>
      <c r="AJJ320"/>
      <c r="AJK320"/>
      <c r="AJL320"/>
      <c r="AJM320"/>
      <c r="AJN320"/>
      <c r="AJO320"/>
      <c r="AJP320"/>
      <c r="AJQ320"/>
      <c r="AJR320"/>
      <c r="AJS320"/>
      <c r="AJT320"/>
      <c r="AJU320"/>
      <c r="AJV320"/>
      <c r="AJW320"/>
      <c r="AJX320"/>
      <c r="AJY320"/>
      <c r="AJZ320"/>
      <c r="AKA320"/>
      <c r="AKB320"/>
      <c r="AKC320"/>
      <c r="AKD320"/>
      <c r="AKE320"/>
      <c r="AKF320"/>
      <c r="AKG320"/>
      <c r="AKH320"/>
      <c r="AKI320"/>
      <c r="AKJ320"/>
      <c r="AKK320"/>
      <c r="AKL320"/>
      <c r="AKM320"/>
      <c r="AKN320"/>
      <c r="AKO320"/>
      <c r="AKP320"/>
      <c r="AKQ320"/>
      <c r="AKR320"/>
      <c r="AKS320"/>
      <c r="AKT320"/>
      <c r="AKU320"/>
      <c r="AKV320"/>
      <c r="AKW320"/>
      <c r="AKX320"/>
      <c r="AKY320"/>
      <c r="AKZ320"/>
      <c r="ALA320"/>
      <c r="ALB320"/>
      <c r="ALC320"/>
      <c r="ALD320"/>
      <c r="ALE320"/>
      <c r="ALF320"/>
      <c r="ALG320"/>
      <c r="ALH320"/>
      <c r="ALI320"/>
      <c r="ALJ320"/>
      <c r="ALK320"/>
      <c r="ALL320"/>
      <c r="ALM320"/>
      <c r="ALN320"/>
      <c r="ALO320"/>
      <c r="ALP320"/>
      <c r="ALQ320"/>
      <c r="ALR320"/>
      <c r="ALS320"/>
      <c r="ALT320"/>
      <c r="ALU320"/>
      <c r="ALV320"/>
      <c r="ALW320"/>
      <c r="ALX320"/>
      <c r="ALY320"/>
      <c r="ALZ320"/>
      <c r="AMA320"/>
      <c r="AMB320"/>
      <c r="AMC320"/>
      <c r="AMD320"/>
      <c r="AME320"/>
      <c r="AMF320"/>
      <c r="AMG320"/>
      <c r="AMH320"/>
      <c r="AMI320"/>
      <c r="AMJ320"/>
    </row>
    <row r="321" spans="1:1024" x14ac:dyDescent="0.2">
      <c r="A321" s="7">
        <v>5</v>
      </c>
      <c r="B321" s="11" t="s">
        <v>19</v>
      </c>
      <c r="C321" s="11" t="s">
        <v>561</v>
      </c>
      <c r="D321" s="11" t="s">
        <v>569</v>
      </c>
      <c r="E321" s="11"/>
      <c r="F321" s="11" t="s">
        <v>22</v>
      </c>
      <c r="G321" s="11" t="s">
        <v>23</v>
      </c>
      <c r="H321" s="11" t="s">
        <v>570</v>
      </c>
      <c r="I321" s="11">
        <v>80645238</v>
      </c>
      <c r="J321" s="11" t="s">
        <v>564</v>
      </c>
      <c r="K321" s="11">
        <v>2</v>
      </c>
      <c r="L321" s="12">
        <v>0</v>
      </c>
      <c r="M321" s="12">
        <v>0</v>
      </c>
      <c r="N321" s="12">
        <f t="shared" si="17"/>
        <v>0</v>
      </c>
      <c r="O321" s="12">
        <v>27649</v>
      </c>
      <c r="P321" s="12">
        <v>0</v>
      </c>
      <c r="Q321" s="12">
        <f t="shared" si="18"/>
        <v>27649</v>
      </c>
      <c r="R321" s="12">
        <v>27649</v>
      </c>
      <c r="S321" s="12">
        <v>0</v>
      </c>
      <c r="T321" s="12">
        <f t="shared" si="19"/>
        <v>27649</v>
      </c>
      <c r="U321" s="7" t="s">
        <v>26</v>
      </c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  <c r="AMG321"/>
      <c r="AMH321"/>
      <c r="AMI321"/>
      <c r="AMJ321"/>
    </row>
    <row r="322" spans="1:1024" x14ac:dyDescent="0.2">
      <c r="A322" s="7">
        <v>6</v>
      </c>
      <c r="B322" s="11" t="s">
        <v>19</v>
      </c>
      <c r="C322" s="11" t="s">
        <v>561</v>
      </c>
      <c r="D322" s="11" t="s">
        <v>483</v>
      </c>
      <c r="E322" s="11"/>
      <c r="F322" s="11" t="s">
        <v>22</v>
      </c>
      <c r="G322" s="11" t="s">
        <v>23</v>
      </c>
      <c r="H322" s="11" t="s">
        <v>571</v>
      </c>
      <c r="I322" s="11">
        <v>27956294</v>
      </c>
      <c r="J322" s="11" t="s">
        <v>564</v>
      </c>
      <c r="K322" s="11">
        <v>2</v>
      </c>
      <c r="L322" s="12">
        <v>0</v>
      </c>
      <c r="M322" s="12">
        <v>0</v>
      </c>
      <c r="N322" s="12">
        <f t="shared" si="17"/>
        <v>0</v>
      </c>
      <c r="O322" s="12">
        <v>3465</v>
      </c>
      <c r="P322" s="12">
        <v>0</v>
      </c>
      <c r="Q322" s="12">
        <f t="shared" si="18"/>
        <v>3465</v>
      </c>
      <c r="R322" s="12">
        <v>3465</v>
      </c>
      <c r="S322" s="12">
        <v>0</v>
      </c>
      <c r="T322" s="12">
        <f t="shared" si="19"/>
        <v>3465</v>
      </c>
      <c r="U322" s="7" t="s">
        <v>26</v>
      </c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  <c r="AMG322"/>
      <c r="AMH322"/>
      <c r="AMI322"/>
      <c r="AMJ322"/>
    </row>
    <row r="323" spans="1:1024" x14ac:dyDescent="0.2">
      <c r="A323" s="7">
        <v>7</v>
      </c>
      <c r="B323" s="11" t="s">
        <v>19</v>
      </c>
      <c r="C323" s="11" t="s">
        <v>561</v>
      </c>
      <c r="D323" s="11" t="s">
        <v>483</v>
      </c>
      <c r="E323" s="11"/>
      <c r="F323" s="11" t="s">
        <v>22</v>
      </c>
      <c r="G323" s="11" t="s">
        <v>23</v>
      </c>
      <c r="H323" s="11" t="s">
        <v>572</v>
      </c>
      <c r="I323" s="11">
        <v>31966703</v>
      </c>
      <c r="J323" s="11" t="s">
        <v>564</v>
      </c>
      <c r="K323" s="11">
        <v>2</v>
      </c>
      <c r="L323" s="12">
        <v>0</v>
      </c>
      <c r="M323" s="12">
        <v>0</v>
      </c>
      <c r="N323" s="12">
        <f t="shared" si="17"/>
        <v>0</v>
      </c>
      <c r="O323" s="12">
        <v>4434</v>
      </c>
      <c r="P323" s="12">
        <v>0</v>
      </c>
      <c r="Q323" s="12">
        <f t="shared" si="18"/>
        <v>4434</v>
      </c>
      <c r="R323" s="12">
        <v>4434</v>
      </c>
      <c r="S323" s="12">
        <v>0</v>
      </c>
      <c r="T323" s="12">
        <f t="shared" si="19"/>
        <v>4434</v>
      </c>
      <c r="U323" s="7" t="s">
        <v>26</v>
      </c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  <c r="AET323"/>
      <c r="AEU323"/>
      <c r="AEV323"/>
      <c r="AEW323"/>
      <c r="AEX323"/>
      <c r="AEY323"/>
      <c r="AEZ323"/>
      <c r="AFA323"/>
      <c r="AFB323"/>
      <c r="AFC323"/>
      <c r="AFD323"/>
      <c r="AFE323"/>
      <c r="AFF323"/>
      <c r="AFG323"/>
      <c r="AFH323"/>
      <c r="AFI323"/>
      <c r="AFJ323"/>
      <c r="AFK323"/>
      <c r="AFL323"/>
      <c r="AFM323"/>
      <c r="AFN323"/>
      <c r="AFO323"/>
      <c r="AFP323"/>
      <c r="AFQ323"/>
      <c r="AFR323"/>
      <c r="AFS323"/>
      <c r="AFT323"/>
      <c r="AFU323"/>
      <c r="AFV323"/>
      <c r="AFW323"/>
      <c r="AFX323"/>
      <c r="AFY323"/>
      <c r="AFZ323"/>
      <c r="AGA323"/>
      <c r="AGB323"/>
      <c r="AGC323"/>
      <c r="AGD323"/>
      <c r="AGE323"/>
      <c r="AGF323"/>
      <c r="AGG323"/>
      <c r="AGH323"/>
      <c r="AGI323"/>
      <c r="AGJ323"/>
      <c r="AGK323"/>
      <c r="AGL323"/>
      <c r="AGM323"/>
      <c r="AGN323"/>
      <c r="AGO323"/>
      <c r="AGP323"/>
      <c r="AGQ323"/>
      <c r="AGR323"/>
      <c r="AGS323"/>
      <c r="AGT323"/>
      <c r="AGU323"/>
      <c r="AGV323"/>
      <c r="AGW323"/>
      <c r="AGX323"/>
      <c r="AGY323"/>
      <c r="AGZ323"/>
      <c r="AHA323"/>
      <c r="AHB323"/>
      <c r="AHC323"/>
      <c r="AHD323"/>
      <c r="AHE323"/>
      <c r="AHF323"/>
      <c r="AHG323"/>
      <c r="AHH323"/>
      <c r="AHI323"/>
      <c r="AHJ323"/>
      <c r="AHK323"/>
      <c r="AHL323"/>
      <c r="AHM323"/>
      <c r="AHN323"/>
      <c r="AHO323"/>
      <c r="AHP323"/>
      <c r="AHQ323"/>
      <c r="AHR323"/>
      <c r="AHS323"/>
      <c r="AHT323"/>
      <c r="AHU323"/>
      <c r="AHV323"/>
      <c r="AHW323"/>
      <c r="AHX323"/>
      <c r="AHY323"/>
      <c r="AHZ323"/>
      <c r="AIA323"/>
      <c r="AIB323"/>
      <c r="AIC323"/>
      <c r="AID323"/>
      <c r="AIE323"/>
      <c r="AIF323"/>
      <c r="AIG323"/>
      <c r="AIH323"/>
      <c r="AII323"/>
      <c r="AIJ323"/>
      <c r="AIK323"/>
      <c r="AIL323"/>
      <c r="AIM323"/>
      <c r="AIN323"/>
      <c r="AIO323"/>
      <c r="AIP323"/>
      <c r="AIQ323"/>
      <c r="AIR323"/>
      <c r="AIS323"/>
      <c r="AIT323"/>
      <c r="AIU323"/>
      <c r="AIV323"/>
      <c r="AIW323"/>
      <c r="AIX323"/>
      <c r="AIY323"/>
      <c r="AIZ323"/>
      <c r="AJA323"/>
      <c r="AJB323"/>
      <c r="AJC323"/>
      <c r="AJD323"/>
      <c r="AJE323"/>
      <c r="AJF323"/>
      <c r="AJG323"/>
      <c r="AJH323"/>
      <c r="AJI323"/>
      <c r="AJJ323"/>
      <c r="AJK323"/>
      <c r="AJL323"/>
      <c r="AJM323"/>
      <c r="AJN323"/>
      <c r="AJO323"/>
      <c r="AJP323"/>
      <c r="AJQ323"/>
      <c r="AJR323"/>
      <c r="AJS323"/>
      <c r="AJT323"/>
      <c r="AJU323"/>
      <c r="AJV323"/>
      <c r="AJW323"/>
      <c r="AJX323"/>
      <c r="AJY323"/>
      <c r="AJZ323"/>
      <c r="AKA323"/>
      <c r="AKB323"/>
      <c r="AKC323"/>
      <c r="AKD323"/>
      <c r="AKE323"/>
      <c r="AKF323"/>
      <c r="AKG323"/>
      <c r="AKH323"/>
      <c r="AKI323"/>
      <c r="AKJ323"/>
      <c r="AKK323"/>
      <c r="AKL323"/>
      <c r="AKM323"/>
      <c r="AKN323"/>
      <c r="AKO323"/>
      <c r="AKP323"/>
      <c r="AKQ323"/>
      <c r="AKR323"/>
      <c r="AKS323"/>
      <c r="AKT323"/>
      <c r="AKU323"/>
      <c r="AKV323"/>
      <c r="AKW323"/>
      <c r="AKX323"/>
      <c r="AKY323"/>
      <c r="AKZ323"/>
      <c r="ALA323"/>
      <c r="ALB323"/>
      <c r="ALC323"/>
      <c r="ALD323"/>
      <c r="ALE323"/>
      <c r="ALF323"/>
      <c r="ALG323"/>
      <c r="ALH323"/>
      <c r="ALI323"/>
      <c r="ALJ323"/>
      <c r="ALK323"/>
      <c r="ALL323"/>
      <c r="ALM323"/>
      <c r="ALN323"/>
      <c r="ALO323"/>
      <c r="ALP323"/>
      <c r="ALQ323"/>
      <c r="ALR323"/>
      <c r="ALS323"/>
      <c r="ALT323"/>
      <c r="ALU323"/>
      <c r="ALV323"/>
      <c r="ALW323"/>
      <c r="ALX323"/>
      <c r="ALY323"/>
      <c r="ALZ323"/>
      <c r="AMA323"/>
      <c r="AMB323"/>
      <c r="AMC323"/>
      <c r="AMD323"/>
      <c r="AME323"/>
      <c r="AMF323"/>
      <c r="AMG323"/>
      <c r="AMH323"/>
      <c r="AMI323"/>
      <c r="AMJ323"/>
    </row>
    <row r="324" spans="1:1024" x14ac:dyDescent="0.2">
      <c r="A324" s="7">
        <v>8</v>
      </c>
      <c r="B324" s="11" t="s">
        <v>19</v>
      </c>
      <c r="C324" s="11" t="s">
        <v>561</v>
      </c>
      <c r="D324" s="11" t="s">
        <v>573</v>
      </c>
      <c r="E324" s="11"/>
      <c r="F324" s="11" t="s">
        <v>22</v>
      </c>
      <c r="G324" s="11" t="s">
        <v>23</v>
      </c>
      <c r="H324" s="11" t="s">
        <v>574</v>
      </c>
      <c r="I324" s="11">
        <v>27225737</v>
      </c>
      <c r="J324" s="11" t="s">
        <v>564</v>
      </c>
      <c r="K324" s="11">
        <v>1</v>
      </c>
      <c r="L324" s="12">
        <v>0</v>
      </c>
      <c r="M324" s="12">
        <v>0</v>
      </c>
      <c r="N324" s="12">
        <f t="shared" si="17"/>
        <v>0</v>
      </c>
      <c r="O324" s="12">
        <v>1439</v>
      </c>
      <c r="P324" s="12">
        <v>0</v>
      </c>
      <c r="Q324" s="12">
        <f t="shared" si="18"/>
        <v>1439</v>
      </c>
      <c r="R324" s="12">
        <v>1439</v>
      </c>
      <c r="S324" s="12">
        <v>0</v>
      </c>
      <c r="T324" s="12">
        <f t="shared" si="19"/>
        <v>1439</v>
      </c>
      <c r="U324" s="7" t="s">
        <v>26</v>
      </c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  <c r="TH324"/>
      <c r="TI324"/>
      <c r="TJ324"/>
      <c r="TK324"/>
      <c r="TL324"/>
      <c r="TM324"/>
      <c r="TN324"/>
      <c r="TO324"/>
      <c r="TP324"/>
      <c r="TQ324"/>
      <c r="TR324"/>
      <c r="TS324"/>
      <c r="TT324"/>
      <c r="TU324"/>
      <c r="TV324"/>
      <c r="TW324"/>
      <c r="TX324"/>
      <c r="TY324"/>
      <c r="TZ324"/>
      <c r="UA324"/>
      <c r="UB324"/>
      <c r="UC324"/>
      <c r="UD324"/>
      <c r="UE324"/>
      <c r="UF324"/>
      <c r="UG324"/>
      <c r="UH324"/>
      <c r="UI324"/>
      <c r="UJ324"/>
      <c r="UK324"/>
      <c r="UL324"/>
      <c r="UM324"/>
      <c r="UN324"/>
      <c r="UO324"/>
      <c r="UP324"/>
      <c r="UQ324"/>
      <c r="UR324"/>
      <c r="US324"/>
      <c r="UT324"/>
      <c r="UU324"/>
      <c r="UV324"/>
      <c r="UW324"/>
      <c r="UX324"/>
      <c r="UY324"/>
      <c r="UZ324"/>
      <c r="VA324"/>
      <c r="VB324"/>
      <c r="VC324"/>
      <c r="VD324"/>
      <c r="VE324"/>
      <c r="VF324"/>
      <c r="VG324"/>
      <c r="VH324"/>
      <c r="VI324"/>
      <c r="VJ324"/>
      <c r="VK324"/>
      <c r="VL324"/>
      <c r="VM324"/>
      <c r="VN324"/>
      <c r="VO324"/>
      <c r="VP324"/>
      <c r="VQ324"/>
      <c r="VR324"/>
      <c r="VS324"/>
      <c r="VT324"/>
      <c r="VU324"/>
      <c r="VV324"/>
      <c r="VW324"/>
      <c r="VX324"/>
      <c r="VY324"/>
      <c r="VZ324"/>
      <c r="WA324"/>
      <c r="WB324"/>
      <c r="WC324"/>
      <c r="WD324"/>
      <c r="WE324"/>
      <c r="WF324"/>
      <c r="WG324"/>
      <c r="WH324"/>
      <c r="WI324"/>
      <c r="WJ324"/>
      <c r="WK324"/>
      <c r="WL324"/>
      <c r="WM324"/>
      <c r="WN324"/>
      <c r="WO324"/>
      <c r="WP324"/>
      <c r="WQ324"/>
      <c r="WR324"/>
      <c r="WS324"/>
      <c r="WT324"/>
      <c r="WU324"/>
      <c r="WV324"/>
      <c r="WW324"/>
      <c r="WX324"/>
      <c r="WY324"/>
      <c r="WZ324"/>
      <c r="XA324"/>
      <c r="XB324"/>
      <c r="XC324"/>
      <c r="XD324"/>
      <c r="XE324"/>
      <c r="XF324"/>
      <c r="XG324"/>
      <c r="XH324"/>
      <c r="XI324"/>
      <c r="XJ324"/>
      <c r="XK324"/>
      <c r="XL324"/>
      <c r="XM324"/>
      <c r="XN324"/>
      <c r="XO324"/>
      <c r="XP324"/>
      <c r="XQ324"/>
      <c r="XR324"/>
      <c r="XS324"/>
      <c r="XT324"/>
      <c r="XU324"/>
      <c r="XV324"/>
      <c r="XW324"/>
      <c r="XX324"/>
      <c r="XY324"/>
      <c r="XZ324"/>
      <c r="YA324"/>
      <c r="YB324"/>
      <c r="YC324"/>
      <c r="YD324"/>
      <c r="YE324"/>
      <c r="YF324"/>
      <c r="YG324"/>
      <c r="YH324"/>
      <c r="YI324"/>
      <c r="YJ324"/>
      <c r="YK324"/>
      <c r="YL324"/>
      <c r="YM324"/>
      <c r="YN324"/>
      <c r="YO324"/>
      <c r="YP324"/>
      <c r="YQ324"/>
      <c r="YR324"/>
      <c r="YS324"/>
      <c r="YT324"/>
      <c r="YU324"/>
      <c r="YV324"/>
      <c r="YW324"/>
      <c r="YX324"/>
      <c r="YY324"/>
      <c r="YZ324"/>
      <c r="ZA324"/>
      <c r="ZB324"/>
      <c r="ZC324"/>
      <c r="ZD324"/>
      <c r="ZE324"/>
      <c r="ZF324"/>
      <c r="ZG324"/>
      <c r="ZH324"/>
      <c r="ZI324"/>
      <c r="ZJ324"/>
      <c r="ZK324"/>
      <c r="ZL324"/>
      <c r="ZM324"/>
      <c r="ZN324"/>
      <c r="ZO324"/>
      <c r="ZP324"/>
      <c r="ZQ324"/>
      <c r="ZR324"/>
      <c r="ZS324"/>
      <c r="ZT324"/>
      <c r="ZU324"/>
      <c r="ZV324"/>
      <c r="ZW324"/>
      <c r="ZX324"/>
      <c r="ZY324"/>
      <c r="ZZ324"/>
      <c r="AAA324"/>
      <c r="AAB324"/>
      <c r="AAC324"/>
      <c r="AAD324"/>
      <c r="AAE324"/>
      <c r="AAF324"/>
      <c r="AAG324"/>
      <c r="AAH324"/>
      <c r="AAI324"/>
      <c r="AAJ324"/>
      <c r="AAK324"/>
      <c r="AAL324"/>
      <c r="AAM324"/>
      <c r="AAN324"/>
      <c r="AAO324"/>
      <c r="AAP324"/>
      <c r="AAQ324"/>
      <c r="AAR324"/>
      <c r="AAS324"/>
      <c r="AAT324"/>
      <c r="AAU324"/>
      <c r="AAV324"/>
      <c r="AAW324"/>
      <c r="AAX324"/>
      <c r="AAY324"/>
      <c r="AAZ324"/>
      <c r="ABA324"/>
      <c r="ABB324"/>
      <c r="ABC324"/>
      <c r="ABD324"/>
      <c r="ABE324"/>
      <c r="ABF324"/>
      <c r="ABG324"/>
      <c r="ABH324"/>
      <c r="ABI324"/>
      <c r="ABJ324"/>
      <c r="ABK324"/>
      <c r="ABL324"/>
      <c r="ABM324"/>
      <c r="ABN324"/>
      <c r="ABO324"/>
      <c r="ABP324"/>
      <c r="ABQ324"/>
      <c r="ABR324"/>
      <c r="ABS324"/>
      <c r="ABT324"/>
      <c r="ABU324"/>
      <c r="ABV324"/>
      <c r="ABW324"/>
      <c r="ABX324"/>
      <c r="ABY324"/>
      <c r="ABZ324"/>
      <c r="ACA324"/>
      <c r="ACB324"/>
      <c r="ACC324"/>
      <c r="ACD324"/>
      <c r="ACE324"/>
      <c r="ACF324"/>
      <c r="ACG324"/>
      <c r="ACH324"/>
      <c r="ACI324"/>
      <c r="ACJ324"/>
      <c r="ACK324"/>
      <c r="ACL324"/>
      <c r="ACM324"/>
      <c r="ACN324"/>
      <c r="ACO324"/>
      <c r="ACP324"/>
      <c r="ACQ324"/>
      <c r="ACR324"/>
      <c r="ACS324"/>
      <c r="ACT324"/>
      <c r="ACU324"/>
      <c r="ACV324"/>
      <c r="ACW324"/>
      <c r="ACX324"/>
      <c r="ACY324"/>
      <c r="ACZ324"/>
      <c r="ADA324"/>
      <c r="ADB324"/>
      <c r="ADC324"/>
      <c r="ADD324"/>
      <c r="ADE324"/>
      <c r="ADF324"/>
      <c r="ADG324"/>
      <c r="ADH324"/>
      <c r="ADI324"/>
      <c r="ADJ324"/>
      <c r="ADK324"/>
      <c r="ADL324"/>
      <c r="ADM324"/>
      <c r="ADN324"/>
      <c r="ADO324"/>
      <c r="ADP324"/>
      <c r="ADQ324"/>
      <c r="ADR324"/>
      <c r="ADS324"/>
      <c r="ADT324"/>
      <c r="ADU324"/>
      <c r="ADV324"/>
      <c r="ADW324"/>
      <c r="ADX324"/>
      <c r="ADY324"/>
      <c r="ADZ324"/>
      <c r="AEA324"/>
      <c r="AEB324"/>
      <c r="AEC324"/>
      <c r="AED324"/>
      <c r="AEE324"/>
      <c r="AEF324"/>
      <c r="AEG324"/>
      <c r="AEH324"/>
      <c r="AEI324"/>
      <c r="AEJ324"/>
      <c r="AEK324"/>
      <c r="AEL324"/>
      <c r="AEM324"/>
      <c r="AEN324"/>
      <c r="AEO324"/>
      <c r="AEP324"/>
      <c r="AEQ324"/>
      <c r="AER324"/>
      <c r="AES324"/>
      <c r="AET324"/>
      <c r="AEU324"/>
      <c r="AEV324"/>
      <c r="AEW324"/>
      <c r="AEX324"/>
      <c r="AEY324"/>
      <c r="AEZ324"/>
      <c r="AFA324"/>
      <c r="AFB324"/>
      <c r="AFC324"/>
      <c r="AFD324"/>
      <c r="AFE324"/>
      <c r="AFF324"/>
      <c r="AFG324"/>
      <c r="AFH324"/>
      <c r="AFI324"/>
      <c r="AFJ324"/>
      <c r="AFK324"/>
      <c r="AFL324"/>
      <c r="AFM324"/>
      <c r="AFN324"/>
      <c r="AFO324"/>
      <c r="AFP324"/>
      <c r="AFQ324"/>
      <c r="AFR324"/>
      <c r="AFS324"/>
      <c r="AFT324"/>
      <c r="AFU324"/>
      <c r="AFV324"/>
      <c r="AFW324"/>
      <c r="AFX324"/>
      <c r="AFY324"/>
      <c r="AFZ324"/>
      <c r="AGA324"/>
      <c r="AGB324"/>
      <c r="AGC324"/>
      <c r="AGD324"/>
      <c r="AGE324"/>
      <c r="AGF324"/>
      <c r="AGG324"/>
      <c r="AGH324"/>
      <c r="AGI324"/>
      <c r="AGJ324"/>
      <c r="AGK324"/>
      <c r="AGL324"/>
      <c r="AGM324"/>
      <c r="AGN324"/>
      <c r="AGO324"/>
      <c r="AGP324"/>
      <c r="AGQ324"/>
      <c r="AGR324"/>
      <c r="AGS324"/>
      <c r="AGT324"/>
      <c r="AGU324"/>
      <c r="AGV324"/>
      <c r="AGW324"/>
      <c r="AGX324"/>
      <c r="AGY324"/>
      <c r="AGZ324"/>
      <c r="AHA324"/>
      <c r="AHB324"/>
      <c r="AHC324"/>
      <c r="AHD324"/>
      <c r="AHE324"/>
      <c r="AHF324"/>
      <c r="AHG324"/>
      <c r="AHH324"/>
      <c r="AHI324"/>
      <c r="AHJ324"/>
      <c r="AHK324"/>
      <c r="AHL324"/>
      <c r="AHM324"/>
      <c r="AHN324"/>
      <c r="AHO324"/>
      <c r="AHP324"/>
      <c r="AHQ324"/>
      <c r="AHR324"/>
      <c r="AHS324"/>
      <c r="AHT324"/>
      <c r="AHU324"/>
      <c r="AHV324"/>
      <c r="AHW324"/>
      <c r="AHX324"/>
      <c r="AHY324"/>
      <c r="AHZ324"/>
      <c r="AIA324"/>
      <c r="AIB324"/>
      <c r="AIC324"/>
      <c r="AID324"/>
      <c r="AIE324"/>
      <c r="AIF324"/>
      <c r="AIG324"/>
      <c r="AIH324"/>
      <c r="AII324"/>
      <c r="AIJ324"/>
      <c r="AIK324"/>
      <c r="AIL324"/>
      <c r="AIM324"/>
      <c r="AIN324"/>
      <c r="AIO324"/>
      <c r="AIP324"/>
      <c r="AIQ324"/>
      <c r="AIR324"/>
      <c r="AIS324"/>
      <c r="AIT324"/>
      <c r="AIU324"/>
      <c r="AIV324"/>
      <c r="AIW324"/>
      <c r="AIX324"/>
      <c r="AIY324"/>
      <c r="AIZ324"/>
      <c r="AJA324"/>
      <c r="AJB324"/>
      <c r="AJC324"/>
      <c r="AJD324"/>
      <c r="AJE324"/>
      <c r="AJF324"/>
      <c r="AJG324"/>
      <c r="AJH324"/>
      <c r="AJI324"/>
      <c r="AJJ324"/>
      <c r="AJK324"/>
      <c r="AJL324"/>
      <c r="AJM324"/>
      <c r="AJN324"/>
      <c r="AJO324"/>
      <c r="AJP324"/>
      <c r="AJQ324"/>
      <c r="AJR324"/>
      <c r="AJS324"/>
      <c r="AJT324"/>
      <c r="AJU324"/>
      <c r="AJV324"/>
      <c r="AJW324"/>
      <c r="AJX324"/>
      <c r="AJY324"/>
      <c r="AJZ324"/>
      <c r="AKA324"/>
      <c r="AKB324"/>
      <c r="AKC324"/>
      <c r="AKD324"/>
      <c r="AKE324"/>
      <c r="AKF324"/>
      <c r="AKG324"/>
      <c r="AKH324"/>
      <c r="AKI324"/>
      <c r="AKJ324"/>
      <c r="AKK324"/>
      <c r="AKL324"/>
      <c r="AKM324"/>
      <c r="AKN324"/>
      <c r="AKO324"/>
      <c r="AKP324"/>
      <c r="AKQ324"/>
      <c r="AKR324"/>
      <c r="AKS324"/>
      <c r="AKT324"/>
      <c r="AKU324"/>
      <c r="AKV324"/>
      <c r="AKW324"/>
      <c r="AKX324"/>
      <c r="AKY324"/>
      <c r="AKZ324"/>
      <c r="ALA324"/>
      <c r="ALB324"/>
      <c r="ALC324"/>
      <c r="ALD324"/>
      <c r="ALE324"/>
      <c r="ALF324"/>
      <c r="ALG324"/>
      <c r="ALH324"/>
      <c r="ALI324"/>
      <c r="ALJ324"/>
      <c r="ALK324"/>
      <c r="ALL324"/>
      <c r="ALM324"/>
      <c r="ALN324"/>
      <c r="ALO324"/>
      <c r="ALP324"/>
      <c r="ALQ324"/>
      <c r="ALR324"/>
      <c r="ALS324"/>
      <c r="ALT324"/>
      <c r="ALU324"/>
      <c r="ALV324"/>
      <c r="ALW324"/>
      <c r="ALX324"/>
      <c r="ALY324"/>
      <c r="ALZ324"/>
      <c r="AMA324"/>
      <c r="AMB324"/>
      <c r="AMC324"/>
      <c r="AMD324"/>
      <c r="AME324"/>
      <c r="AMF324"/>
      <c r="AMG324"/>
      <c r="AMH324"/>
      <c r="AMI324"/>
      <c r="AMJ324"/>
    </row>
    <row r="325" spans="1:1024" x14ac:dyDescent="0.2">
      <c r="A325" s="7">
        <v>9</v>
      </c>
      <c r="B325" s="11" t="s">
        <v>19</v>
      </c>
      <c r="C325" s="11" t="s">
        <v>561</v>
      </c>
      <c r="D325" s="11" t="s">
        <v>116</v>
      </c>
      <c r="E325" s="11"/>
      <c r="F325" s="11" t="s">
        <v>22</v>
      </c>
      <c r="G325" s="11" t="s">
        <v>23</v>
      </c>
      <c r="H325" s="11" t="s">
        <v>575</v>
      </c>
      <c r="I325" s="11">
        <v>27191704</v>
      </c>
      <c r="J325" s="11" t="s">
        <v>564</v>
      </c>
      <c r="K325" s="11">
        <v>2</v>
      </c>
      <c r="L325" s="12">
        <v>0</v>
      </c>
      <c r="M325" s="12">
        <v>0</v>
      </c>
      <c r="N325" s="12">
        <f t="shared" si="17"/>
        <v>0</v>
      </c>
      <c r="O325" s="12">
        <v>4908</v>
      </c>
      <c r="P325" s="12">
        <v>0</v>
      </c>
      <c r="Q325" s="12">
        <f t="shared" si="18"/>
        <v>4908</v>
      </c>
      <c r="R325" s="12">
        <v>4908</v>
      </c>
      <c r="S325" s="12">
        <v>0</v>
      </c>
      <c r="T325" s="12">
        <f t="shared" si="19"/>
        <v>4908</v>
      </c>
      <c r="U325" s="7" t="s">
        <v>26</v>
      </c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  <c r="TH325"/>
      <c r="TI325"/>
      <c r="TJ325"/>
      <c r="TK325"/>
      <c r="TL325"/>
      <c r="TM325"/>
      <c r="TN325"/>
      <c r="TO325"/>
      <c r="TP325"/>
      <c r="TQ325"/>
      <c r="TR325"/>
      <c r="TS325"/>
      <c r="TT325"/>
      <c r="TU325"/>
      <c r="TV325"/>
      <c r="TW325"/>
      <c r="TX325"/>
      <c r="TY325"/>
      <c r="TZ325"/>
      <c r="UA325"/>
      <c r="UB325"/>
      <c r="UC325"/>
      <c r="UD325"/>
      <c r="UE325"/>
      <c r="UF325"/>
      <c r="UG325"/>
      <c r="UH325"/>
      <c r="UI325"/>
      <c r="UJ325"/>
      <c r="UK325"/>
      <c r="UL325"/>
      <c r="UM325"/>
      <c r="UN325"/>
      <c r="UO325"/>
      <c r="UP325"/>
      <c r="UQ325"/>
      <c r="UR325"/>
      <c r="US325"/>
      <c r="UT325"/>
      <c r="UU325"/>
      <c r="UV325"/>
      <c r="UW325"/>
      <c r="UX325"/>
      <c r="UY325"/>
      <c r="UZ325"/>
      <c r="VA325"/>
      <c r="VB325"/>
      <c r="VC325"/>
      <c r="VD325"/>
      <c r="VE325"/>
      <c r="VF325"/>
      <c r="VG325"/>
      <c r="VH325"/>
      <c r="VI325"/>
      <c r="VJ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  <c r="VX325"/>
      <c r="VY325"/>
      <c r="VZ325"/>
      <c r="WA325"/>
      <c r="WB325"/>
      <c r="WC325"/>
      <c r="WD325"/>
      <c r="WE325"/>
      <c r="WF325"/>
      <c r="WG325"/>
      <c r="WH325"/>
      <c r="WI325"/>
      <c r="WJ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  <c r="WX325"/>
      <c r="WY325"/>
      <c r="WZ325"/>
      <c r="XA325"/>
      <c r="XB325"/>
      <c r="XC325"/>
      <c r="XD325"/>
      <c r="XE325"/>
      <c r="XF325"/>
      <c r="XG325"/>
      <c r="XH325"/>
      <c r="XI325"/>
      <c r="XJ325"/>
      <c r="XK325"/>
      <c r="XL325"/>
      <c r="XM325"/>
      <c r="XN325"/>
      <c r="XO325"/>
      <c r="XP325"/>
      <c r="XQ325"/>
      <c r="XR325"/>
      <c r="XS325"/>
      <c r="XT325"/>
      <c r="XU325"/>
      <c r="XV325"/>
      <c r="XW325"/>
      <c r="XX325"/>
      <c r="XY325"/>
      <c r="XZ325"/>
      <c r="YA325"/>
      <c r="YB325"/>
      <c r="YC325"/>
      <c r="YD325"/>
      <c r="YE325"/>
      <c r="YF325"/>
      <c r="YG325"/>
      <c r="YH325"/>
      <c r="YI325"/>
      <c r="YJ325"/>
      <c r="YK325"/>
      <c r="YL325"/>
      <c r="YM325"/>
      <c r="YN325"/>
      <c r="YO325"/>
      <c r="YP325"/>
      <c r="YQ325"/>
      <c r="YR325"/>
      <c r="YS325"/>
      <c r="YT325"/>
      <c r="YU325"/>
      <c r="YV325"/>
      <c r="YW325"/>
      <c r="YX325"/>
      <c r="YY325"/>
      <c r="YZ325"/>
      <c r="ZA325"/>
      <c r="ZB325"/>
      <c r="ZC325"/>
      <c r="ZD325"/>
      <c r="ZE325"/>
      <c r="ZF325"/>
      <c r="ZG325"/>
      <c r="ZH325"/>
      <c r="ZI325"/>
      <c r="ZJ325"/>
      <c r="ZK325"/>
      <c r="ZL325"/>
      <c r="ZM325"/>
      <c r="ZN325"/>
      <c r="ZO325"/>
      <c r="ZP325"/>
      <c r="ZQ325"/>
      <c r="ZR325"/>
      <c r="ZS325"/>
      <c r="ZT325"/>
      <c r="ZU325"/>
      <c r="ZV325"/>
      <c r="ZW325"/>
      <c r="ZX325"/>
      <c r="ZY325"/>
      <c r="ZZ325"/>
      <c r="AAA325"/>
      <c r="AAB325"/>
      <c r="AAC325"/>
      <c r="AAD325"/>
      <c r="AAE325"/>
      <c r="AAF325"/>
      <c r="AAG325"/>
      <c r="AAH325"/>
      <c r="AAI325"/>
      <c r="AAJ325"/>
      <c r="AAK325"/>
      <c r="AAL325"/>
      <c r="AAM325"/>
      <c r="AAN325"/>
      <c r="AAO325"/>
      <c r="AAP325"/>
      <c r="AAQ325"/>
      <c r="AAR325"/>
      <c r="AAS325"/>
      <c r="AAT325"/>
      <c r="AAU325"/>
      <c r="AAV325"/>
      <c r="AAW325"/>
      <c r="AAX325"/>
      <c r="AAY325"/>
      <c r="AAZ325"/>
      <c r="ABA325"/>
      <c r="ABB325"/>
      <c r="ABC325"/>
      <c r="ABD325"/>
      <c r="ABE325"/>
      <c r="ABF325"/>
      <c r="ABG325"/>
      <c r="ABH325"/>
      <c r="ABI325"/>
      <c r="ABJ325"/>
      <c r="ABK325"/>
      <c r="ABL325"/>
      <c r="ABM325"/>
      <c r="ABN325"/>
      <c r="ABO325"/>
      <c r="ABP325"/>
      <c r="ABQ325"/>
      <c r="ABR325"/>
      <c r="ABS325"/>
      <c r="ABT325"/>
      <c r="ABU325"/>
      <c r="ABV325"/>
      <c r="ABW325"/>
      <c r="ABX325"/>
      <c r="ABY325"/>
      <c r="ABZ325"/>
      <c r="ACA325"/>
      <c r="ACB325"/>
      <c r="ACC325"/>
      <c r="ACD325"/>
      <c r="ACE325"/>
      <c r="ACF325"/>
      <c r="ACG325"/>
      <c r="ACH325"/>
      <c r="ACI325"/>
      <c r="ACJ325"/>
      <c r="ACK325"/>
      <c r="ACL325"/>
      <c r="ACM325"/>
      <c r="ACN325"/>
      <c r="ACO325"/>
      <c r="ACP325"/>
      <c r="ACQ325"/>
      <c r="ACR325"/>
      <c r="ACS325"/>
      <c r="ACT325"/>
      <c r="ACU325"/>
      <c r="ACV325"/>
      <c r="ACW325"/>
      <c r="ACX325"/>
      <c r="ACY325"/>
      <c r="ACZ325"/>
      <c r="ADA325"/>
      <c r="ADB325"/>
      <c r="ADC325"/>
      <c r="ADD325"/>
      <c r="ADE325"/>
      <c r="ADF325"/>
      <c r="ADG325"/>
      <c r="ADH325"/>
      <c r="ADI325"/>
      <c r="ADJ325"/>
      <c r="ADK325"/>
      <c r="ADL325"/>
      <c r="ADM325"/>
      <c r="ADN325"/>
      <c r="ADO325"/>
      <c r="ADP325"/>
      <c r="ADQ325"/>
      <c r="ADR325"/>
      <c r="ADS325"/>
      <c r="ADT325"/>
      <c r="ADU325"/>
      <c r="ADV325"/>
      <c r="ADW325"/>
      <c r="ADX325"/>
      <c r="ADY325"/>
      <c r="ADZ325"/>
      <c r="AEA325"/>
      <c r="AEB325"/>
      <c r="AEC325"/>
      <c r="AED325"/>
      <c r="AEE325"/>
      <c r="AEF325"/>
      <c r="AEG325"/>
      <c r="AEH325"/>
      <c r="AEI325"/>
      <c r="AEJ325"/>
      <c r="AEK325"/>
      <c r="AEL325"/>
      <c r="AEM325"/>
      <c r="AEN325"/>
      <c r="AEO325"/>
      <c r="AEP325"/>
      <c r="AEQ325"/>
      <c r="AER325"/>
      <c r="AES325"/>
      <c r="AET325"/>
      <c r="AEU325"/>
      <c r="AEV325"/>
      <c r="AEW325"/>
      <c r="AEX325"/>
      <c r="AEY325"/>
      <c r="AEZ325"/>
      <c r="AFA325"/>
      <c r="AFB325"/>
      <c r="AFC325"/>
      <c r="AFD325"/>
      <c r="AFE325"/>
      <c r="AFF325"/>
      <c r="AFG325"/>
      <c r="AFH325"/>
      <c r="AFI325"/>
      <c r="AFJ325"/>
      <c r="AFK325"/>
      <c r="AFL325"/>
      <c r="AFM325"/>
      <c r="AFN325"/>
      <c r="AFO325"/>
      <c r="AFP325"/>
      <c r="AFQ325"/>
      <c r="AFR325"/>
      <c r="AFS325"/>
      <c r="AFT325"/>
      <c r="AFU325"/>
      <c r="AFV325"/>
      <c r="AFW325"/>
      <c r="AFX325"/>
      <c r="AFY325"/>
      <c r="AFZ325"/>
      <c r="AGA325"/>
      <c r="AGB325"/>
      <c r="AGC325"/>
      <c r="AGD325"/>
      <c r="AGE325"/>
      <c r="AGF325"/>
      <c r="AGG325"/>
      <c r="AGH325"/>
      <c r="AGI325"/>
      <c r="AGJ325"/>
      <c r="AGK325"/>
      <c r="AGL325"/>
      <c r="AGM325"/>
      <c r="AGN325"/>
      <c r="AGO325"/>
      <c r="AGP325"/>
      <c r="AGQ325"/>
      <c r="AGR325"/>
      <c r="AGS325"/>
      <c r="AGT325"/>
      <c r="AGU325"/>
      <c r="AGV325"/>
      <c r="AGW325"/>
      <c r="AGX325"/>
      <c r="AGY325"/>
      <c r="AGZ325"/>
      <c r="AHA325"/>
      <c r="AHB325"/>
      <c r="AHC325"/>
      <c r="AHD325"/>
      <c r="AHE325"/>
      <c r="AHF325"/>
      <c r="AHG325"/>
      <c r="AHH325"/>
      <c r="AHI325"/>
      <c r="AHJ325"/>
      <c r="AHK325"/>
      <c r="AHL325"/>
      <c r="AHM325"/>
      <c r="AHN325"/>
      <c r="AHO325"/>
      <c r="AHP325"/>
      <c r="AHQ325"/>
      <c r="AHR325"/>
      <c r="AHS325"/>
      <c r="AHT325"/>
      <c r="AHU325"/>
      <c r="AHV325"/>
      <c r="AHW325"/>
      <c r="AHX325"/>
      <c r="AHY325"/>
      <c r="AHZ325"/>
      <c r="AIA325"/>
      <c r="AIB325"/>
      <c r="AIC325"/>
      <c r="AID325"/>
      <c r="AIE325"/>
      <c r="AIF325"/>
      <c r="AIG325"/>
      <c r="AIH325"/>
      <c r="AII325"/>
      <c r="AIJ325"/>
      <c r="AIK325"/>
      <c r="AIL325"/>
      <c r="AIM325"/>
      <c r="AIN325"/>
      <c r="AIO325"/>
      <c r="AIP325"/>
      <c r="AIQ325"/>
      <c r="AIR325"/>
      <c r="AIS325"/>
      <c r="AIT325"/>
      <c r="AIU325"/>
      <c r="AIV325"/>
      <c r="AIW325"/>
      <c r="AIX325"/>
      <c r="AIY325"/>
      <c r="AIZ325"/>
      <c r="AJA325"/>
      <c r="AJB325"/>
      <c r="AJC325"/>
      <c r="AJD325"/>
      <c r="AJE325"/>
      <c r="AJF325"/>
      <c r="AJG325"/>
      <c r="AJH325"/>
      <c r="AJI325"/>
      <c r="AJJ325"/>
      <c r="AJK325"/>
      <c r="AJL325"/>
      <c r="AJM325"/>
      <c r="AJN325"/>
      <c r="AJO325"/>
      <c r="AJP325"/>
      <c r="AJQ325"/>
      <c r="AJR325"/>
      <c r="AJS325"/>
      <c r="AJT325"/>
      <c r="AJU325"/>
      <c r="AJV325"/>
      <c r="AJW325"/>
      <c r="AJX325"/>
      <c r="AJY325"/>
      <c r="AJZ325"/>
      <c r="AKA325"/>
      <c r="AKB325"/>
      <c r="AKC325"/>
      <c r="AKD325"/>
      <c r="AKE325"/>
      <c r="AKF325"/>
      <c r="AKG325"/>
      <c r="AKH325"/>
      <c r="AKI325"/>
      <c r="AKJ325"/>
      <c r="AKK325"/>
      <c r="AKL325"/>
      <c r="AKM325"/>
      <c r="AKN325"/>
      <c r="AKO325"/>
      <c r="AKP325"/>
      <c r="AKQ325"/>
      <c r="AKR325"/>
      <c r="AKS325"/>
      <c r="AKT325"/>
      <c r="AKU325"/>
      <c r="AKV325"/>
      <c r="AKW325"/>
      <c r="AKX325"/>
      <c r="AKY325"/>
      <c r="AKZ325"/>
      <c r="ALA325"/>
      <c r="ALB325"/>
      <c r="ALC325"/>
      <c r="ALD325"/>
      <c r="ALE325"/>
      <c r="ALF325"/>
      <c r="ALG325"/>
      <c r="ALH325"/>
      <c r="ALI325"/>
      <c r="ALJ325"/>
      <c r="ALK325"/>
      <c r="ALL325"/>
      <c r="ALM325"/>
      <c r="ALN325"/>
      <c r="ALO325"/>
      <c r="ALP325"/>
      <c r="ALQ325"/>
      <c r="ALR325"/>
      <c r="ALS325"/>
      <c r="ALT325"/>
      <c r="ALU325"/>
      <c r="ALV325"/>
      <c r="ALW325"/>
      <c r="ALX325"/>
      <c r="ALY325"/>
      <c r="ALZ325"/>
      <c r="AMA325"/>
      <c r="AMB325"/>
      <c r="AMC325"/>
      <c r="AMD325"/>
      <c r="AME325"/>
      <c r="AMF325"/>
      <c r="AMG325"/>
      <c r="AMH325"/>
      <c r="AMI325"/>
      <c r="AMJ325"/>
    </row>
    <row r="326" spans="1:1024" x14ac:dyDescent="0.2">
      <c r="A326" s="7">
        <v>10</v>
      </c>
      <c r="B326" s="11" t="s">
        <v>19</v>
      </c>
      <c r="C326" s="11" t="s">
        <v>561</v>
      </c>
      <c r="D326" s="11" t="s">
        <v>435</v>
      </c>
      <c r="E326" s="11"/>
      <c r="F326" s="11" t="s">
        <v>22</v>
      </c>
      <c r="G326" s="11" t="s">
        <v>23</v>
      </c>
      <c r="H326" s="11" t="s">
        <v>576</v>
      </c>
      <c r="I326" s="11">
        <v>2638</v>
      </c>
      <c r="J326" s="11" t="s">
        <v>564</v>
      </c>
      <c r="K326" s="11">
        <v>2</v>
      </c>
      <c r="L326" s="12">
        <v>0</v>
      </c>
      <c r="M326" s="12">
        <v>0</v>
      </c>
      <c r="N326" s="12">
        <f t="shared" si="17"/>
        <v>0</v>
      </c>
      <c r="O326" s="12">
        <v>2952</v>
      </c>
      <c r="P326" s="12">
        <v>0</v>
      </c>
      <c r="Q326" s="12">
        <f t="shared" si="18"/>
        <v>2952</v>
      </c>
      <c r="R326" s="12">
        <v>2952</v>
      </c>
      <c r="S326" s="12">
        <v>0</v>
      </c>
      <c r="T326" s="12">
        <f t="shared" si="19"/>
        <v>2952</v>
      </c>
      <c r="U326" s="7" t="s">
        <v>26</v>
      </c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</row>
    <row r="327" spans="1:1024" x14ac:dyDescent="0.2">
      <c r="A327" s="7">
        <v>11</v>
      </c>
      <c r="B327" s="11" t="s">
        <v>19</v>
      </c>
      <c r="C327" s="11" t="s">
        <v>561</v>
      </c>
      <c r="D327" s="11" t="s">
        <v>577</v>
      </c>
      <c r="E327" s="11"/>
      <c r="F327" s="11" t="s">
        <v>22</v>
      </c>
      <c r="G327" s="11" t="s">
        <v>23</v>
      </c>
      <c r="H327" s="11" t="s">
        <v>578</v>
      </c>
      <c r="I327" s="11">
        <v>37357481</v>
      </c>
      <c r="J327" s="11" t="s">
        <v>564</v>
      </c>
      <c r="K327" s="11">
        <v>4</v>
      </c>
      <c r="L327" s="12">
        <v>0</v>
      </c>
      <c r="M327" s="12">
        <v>0</v>
      </c>
      <c r="N327" s="12">
        <f t="shared" si="17"/>
        <v>0</v>
      </c>
      <c r="O327" s="12">
        <v>5250</v>
      </c>
      <c r="P327" s="12">
        <v>0</v>
      </c>
      <c r="Q327" s="12">
        <f t="shared" si="18"/>
        <v>5250</v>
      </c>
      <c r="R327" s="12">
        <v>5250</v>
      </c>
      <c r="S327" s="12">
        <v>0</v>
      </c>
      <c r="T327" s="12">
        <f t="shared" si="19"/>
        <v>5250</v>
      </c>
      <c r="U327" s="7" t="s">
        <v>26</v>
      </c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  <c r="TH327"/>
      <c r="TI327"/>
      <c r="TJ327"/>
      <c r="TK327"/>
      <c r="TL327"/>
      <c r="TM327"/>
      <c r="TN327"/>
      <c r="TO327"/>
      <c r="TP327"/>
      <c r="TQ327"/>
      <c r="TR327"/>
      <c r="TS327"/>
      <c r="TT327"/>
      <c r="TU327"/>
      <c r="TV327"/>
      <c r="TW327"/>
      <c r="TX327"/>
      <c r="TY327"/>
      <c r="TZ327"/>
      <c r="UA327"/>
      <c r="UB327"/>
      <c r="UC327"/>
      <c r="UD327"/>
      <c r="UE327"/>
      <c r="UF327"/>
      <c r="UG327"/>
      <c r="UH327"/>
      <c r="UI327"/>
      <c r="UJ327"/>
      <c r="UK327"/>
      <c r="UL327"/>
      <c r="UM327"/>
      <c r="UN327"/>
      <c r="UO327"/>
      <c r="UP327"/>
      <c r="UQ327"/>
      <c r="UR327"/>
      <c r="US327"/>
      <c r="UT327"/>
      <c r="UU327"/>
      <c r="UV327"/>
      <c r="UW327"/>
      <c r="UX327"/>
      <c r="UY327"/>
      <c r="UZ327"/>
      <c r="VA327"/>
      <c r="VB327"/>
      <c r="VC327"/>
      <c r="VD327"/>
      <c r="VE327"/>
      <c r="VF327"/>
      <c r="VG327"/>
      <c r="VH327"/>
      <c r="VI327"/>
      <c r="VJ327"/>
      <c r="VK327"/>
      <c r="VL327"/>
      <c r="VM327"/>
      <c r="VN327"/>
      <c r="VO327"/>
      <c r="VP327"/>
      <c r="VQ327"/>
      <c r="VR327"/>
      <c r="VS327"/>
      <c r="VT327"/>
      <c r="VU327"/>
      <c r="VV327"/>
      <c r="VW327"/>
      <c r="VX327"/>
      <c r="VY327"/>
      <c r="VZ327"/>
      <c r="WA327"/>
      <c r="WB327"/>
      <c r="WC327"/>
      <c r="WD327"/>
      <c r="WE327"/>
      <c r="WF327"/>
      <c r="WG327"/>
      <c r="WH327"/>
      <c r="WI327"/>
      <c r="WJ327"/>
      <c r="WK327"/>
      <c r="WL327"/>
      <c r="WM327"/>
      <c r="WN327"/>
      <c r="WO327"/>
      <c r="WP327"/>
      <c r="WQ327"/>
      <c r="WR327"/>
      <c r="WS327"/>
      <c r="WT327"/>
      <c r="WU327"/>
      <c r="WV327"/>
      <c r="WW327"/>
      <c r="WX327"/>
      <c r="WY327"/>
      <c r="WZ327"/>
      <c r="XA327"/>
      <c r="XB327"/>
      <c r="XC327"/>
      <c r="XD327"/>
      <c r="XE327"/>
      <c r="XF327"/>
      <c r="XG327"/>
      <c r="XH327"/>
      <c r="XI327"/>
      <c r="XJ327"/>
      <c r="XK327"/>
      <c r="XL327"/>
      <c r="XM327"/>
      <c r="XN327"/>
      <c r="XO327"/>
      <c r="XP327"/>
      <c r="XQ327"/>
      <c r="XR327"/>
      <c r="XS327"/>
      <c r="XT327"/>
      <c r="XU327"/>
      <c r="XV327"/>
      <c r="XW327"/>
      <c r="XX327"/>
      <c r="XY327"/>
      <c r="XZ327"/>
      <c r="YA327"/>
      <c r="YB327"/>
      <c r="YC327"/>
      <c r="YD327"/>
      <c r="YE327"/>
      <c r="YF327"/>
      <c r="YG327"/>
      <c r="YH327"/>
      <c r="YI327"/>
      <c r="YJ327"/>
      <c r="YK327"/>
      <c r="YL327"/>
      <c r="YM327"/>
      <c r="YN327"/>
      <c r="YO327"/>
      <c r="YP327"/>
      <c r="YQ327"/>
      <c r="YR327"/>
      <c r="YS327"/>
      <c r="YT327"/>
      <c r="YU327"/>
      <c r="YV327"/>
      <c r="YW327"/>
      <c r="YX327"/>
      <c r="YY327"/>
      <c r="YZ327"/>
      <c r="ZA327"/>
      <c r="ZB327"/>
      <c r="ZC327"/>
      <c r="ZD327"/>
      <c r="ZE327"/>
      <c r="ZF327"/>
      <c r="ZG327"/>
      <c r="ZH327"/>
      <c r="ZI327"/>
      <c r="ZJ327"/>
      <c r="ZK327"/>
      <c r="ZL327"/>
      <c r="ZM327"/>
      <c r="ZN327"/>
      <c r="ZO327"/>
      <c r="ZP327"/>
      <c r="ZQ327"/>
      <c r="ZR327"/>
      <c r="ZS327"/>
      <c r="ZT327"/>
      <c r="ZU327"/>
      <c r="ZV327"/>
      <c r="ZW327"/>
      <c r="ZX327"/>
      <c r="ZY327"/>
      <c r="ZZ327"/>
      <c r="AAA327"/>
      <c r="AAB327"/>
      <c r="AAC327"/>
      <c r="AAD327"/>
      <c r="AAE327"/>
      <c r="AAF327"/>
      <c r="AAG327"/>
      <c r="AAH327"/>
      <c r="AAI327"/>
      <c r="AAJ327"/>
      <c r="AAK327"/>
      <c r="AAL327"/>
      <c r="AAM327"/>
      <c r="AAN327"/>
      <c r="AAO327"/>
      <c r="AAP327"/>
      <c r="AAQ327"/>
      <c r="AAR327"/>
      <c r="AAS327"/>
      <c r="AAT327"/>
      <c r="AAU327"/>
      <c r="AAV327"/>
      <c r="AAW327"/>
      <c r="AAX327"/>
      <c r="AAY327"/>
      <c r="AAZ327"/>
      <c r="ABA327"/>
      <c r="ABB327"/>
      <c r="ABC327"/>
      <c r="ABD327"/>
      <c r="ABE327"/>
      <c r="ABF327"/>
      <c r="ABG327"/>
      <c r="ABH327"/>
      <c r="ABI327"/>
      <c r="ABJ327"/>
      <c r="ABK327"/>
      <c r="ABL327"/>
      <c r="ABM327"/>
      <c r="ABN327"/>
      <c r="ABO327"/>
      <c r="ABP327"/>
      <c r="ABQ327"/>
      <c r="ABR327"/>
      <c r="ABS327"/>
      <c r="ABT327"/>
      <c r="ABU327"/>
      <c r="ABV327"/>
      <c r="ABW327"/>
      <c r="ABX327"/>
      <c r="ABY327"/>
      <c r="ABZ327"/>
      <c r="ACA327"/>
      <c r="ACB327"/>
      <c r="ACC327"/>
      <c r="ACD327"/>
      <c r="ACE327"/>
      <c r="ACF327"/>
      <c r="ACG327"/>
      <c r="ACH327"/>
      <c r="ACI327"/>
      <c r="ACJ327"/>
      <c r="ACK327"/>
      <c r="ACL327"/>
      <c r="ACM327"/>
      <c r="ACN327"/>
      <c r="ACO327"/>
      <c r="ACP327"/>
      <c r="ACQ327"/>
      <c r="ACR327"/>
      <c r="ACS327"/>
      <c r="ACT327"/>
      <c r="ACU327"/>
      <c r="ACV327"/>
      <c r="ACW327"/>
      <c r="ACX327"/>
      <c r="ACY327"/>
      <c r="ACZ327"/>
      <c r="ADA327"/>
      <c r="ADB327"/>
      <c r="ADC327"/>
      <c r="ADD327"/>
      <c r="ADE327"/>
      <c r="ADF327"/>
      <c r="ADG327"/>
      <c r="ADH327"/>
      <c r="ADI327"/>
      <c r="ADJ327"/>
      <c r="ADK327"/>
      <c r="ADL327"/>
      <c r="ADM327"/>
      <c r="ADN327"/>
      <c r="ADO327"/>
      <c r="ADP327"/>
      <c r="ADQ327"/>
      <c r="ADR327"/>
      <c r="ADS327"/>
      <c r="ADT327"/>
      <c r="ADU327"/>
      <c r="ADV327"/>
      <c r="ADW327"/>
      <c r="ADX327"/>
      <c r="ADY327"/>
      <c r="ADZ327"/>
      <c r="AEA327"/>
      <c r="AEB327"/>
      <c r="AEC327"/>
      <c r="AED327"/>
      <c r="AEE327"/>
      <c r="AEF327"/>
      <c r="AEG327"/>
      <c r="AEH327"/>
      <c r="AEI327"/>
      <c r="AEJ327"/>
      <c r="AEK327"/>
      <c r="AEL327"/>
      <c r="AEM327"/>
      <c r="AEN327"/>
      <c r="AEO327"/>
      <c r="AEP327"/>
      <c r="AEQ327"/>
      <c r="AER327"/>
      <c r="AES327"/>
      <c r="AET327"/>
      <c r="AEU327"/>
      <c r="AEV327"/>
      <c r="AEW327"/>
      <c r="AEX327"/>
      <c r="AEY327"/>
      <c r="AEZ327"/>
      <c r="AFA327"/>
      <c r="AFB327"/>
      <c r="AFC327"/>
      <c r="AFD327"/>
      <c r="AFE327"/>
      <c r="AFF327"/>
      <c r="AFG327"/>
      <c r="AFH327"/>
      <c r="AFI327"/>
      <c r="AFJ327"/>
      <c r="AFK327"/>
      <c r="AFL327"/>
      <c r="AFM327"/>
      <c r="AFN327"/>
      <c r="AFO327"/>
      <c r="AFP327"/>
      <c r="AFQ327"/>
      <c r="AFR327"/>
      <c r="AFS327"/>
      <c r="AFT327"/>
      <c r="AFU327"/>
      <c r="AFV327"/>
      <c r="AFW327"/>
      <c r="AFX327"/>
      <c r="AFY327"/>
      <c r="AFZ327"/>
      <c r="AGA327"/>
      <c r="AGB327"/>
      <c r="AGC327"/>
      <c r="AGD327"/>
      <c r="AGE327"/>
      <c r="AGF327"/>
      <c r="AGG327"/>
      <c r="AGH327"/>
      <c r="AGI327"/>
      <c r="AGJ327"/>
      <c r="AGK327"/>
      <c r="AGL327"/>
      <c r="AGM327"/>
      <c r="AGN327"/>
      <c r="AGO327"/>
      <c r="AGP327"/>
      <c r="AGQ327"/>
      <c r="AGR327"/>
      <c r="AGS327"/>
      <c r="AGT327"/>
      <c r="AGU327"/>
      <c r="AGV327"/>
      <c r="AGW327"/>
      <c r="AGX327"/>
      <c r="AGY327"/>
      <c r="AGZ327"/>
      <c r="AHA327"/>
      <c r="AHB327"/>
      <c r="AHC327"/>
      <c r="AHD327"/>
      <c r="AHE327"/>
      <c r="AHF327"/>
      <c r="AHG327"/>
      <c r="AHH327"/>
      <c r="AHI327"/>
      <c r="AHJ327"/>
      <c r="AHK327"/>
      <c r="AHL327"/>
      <c r="AHM327"/>
      <c r="AHN327"/>
      <c r="AHO327"/>
      <c r="AHP327"/>
      <c r="AHQ327"/>
      <c r="AHR327"/>
      <c r="AHS327"/>
      <c r="AHT327"/>
      <c r="AHU327"/>
      <c r="AHV327"/>
      <c r="AHW327"/>
      <c r="AHX327"/>
      <c r="AHY327"/>
      <c r="AHZ327"/>
      <c r="AIA327"/>
      <c r="AIB327"/>
      <c r="AIC327"/>
      <c r="AID327"/>
      <c r="AIE327"/>
      <c r="AIF327"/>
      <c r="AIG327"/>
      <c r="AIH327"/>
      <c r="AII327"/>
      <c r="AIJ327"/>
      <c r="AIK327"/>
      <c r="AIL327"/>
      <c r="AIM327"/>
      <c r="AIN327"/>
      <c r="AIO327"/>
      <c r="AIP327"/>
      <c r="AIQ327"/>
      <c r="AIR327"/>
      <c r="AIS327"/>
      <c r="AIT327"/>
      <c r="AIU327"/>
      <c r="AIV327"/>
      <c r="AIW327"/>
      <c r="AIX327"/>
      <c r="AIY327"/>
      <c r="AIZ327"/>
      <c r="AJA327"/>
      <c r="AJB327"/>
      <c r="AJC327"/>
      <c r="AJD327"/>
      <c r="AJE327"/>
      <c r="AJF327"/>
      <c r="AJG327"/>
      <c r="AJH327"/>
      <c r="AJI327"/>
      <c r="AJJ327"/>
      <c r="AJK327"/>
      <c r="AJL327"/>
      <c r="AJM327"/>
      <c r="AJN327"/>
      <c r="AJO327"/>
      <c r="AJP327"/>
      <c r="AJQ327"/>
      <c r="AJR327"/>
      <c r="AJS327"/>
      <c r="AJT327"/>
      <c r="AJU327"/>
      <c r="AJV327"/>
      <c r="AJW327"/>
      <c r="AJX327"/>
      <c r="AJY327"/>
      <c r="AJZ327"/>
      <c r="AKA327"/>
      <c r="AKB327"/>
      <c r="AKC327"/>
      <c r="AKD327"/>
      <c r="AKE327"/>
      <c r="AKF327"/>
      <c r="AKG327"/>
      <c r="AKH327"/>
      <c r="AKI327"/>
      <c r="AKJ327"/>
      <c r="AKK327"/>
      <c r="AKL327"/>
      <c r="AKM327"/>
      <c r="AKN327"/>
      <c r="AKO327"/>
      <c r="AKP327"/>
      <c r="AKQ327"/>
      <c r="AKR327"/>
      <c r="AKS327"/>
      <c r="AKT327"/>
      <c r="AKU327"/>
      <c r="AKV327"/>
      <c r="AKW327"/>
      <c r="AKX327"/>
      <c r="AKY327"/>
      <c r="AKZ327"/>
      <c r="ALA327"/>
      <c r="ALB327"/>
      <c r="ALC327"/>
      <c r="ALD327"/>
      <c r="ALE327"/>
      <c r="ALF327"/>
      <c r="ALG327"/>
      <c r="ALH327"/>
      <c r="ALI327"/>
      <c r="ALJ327"/>
      <c r="ALK327"/>
      <c r="ALL327"/>
      <c r="ALM327"/>
      <c r="ALN327"/>
      <c r="ALO327"/>
      <c r="ALP327"/>
      <c r="ALQ327"/>
      <c r="ALR327"/>
      <c r="ALS327"/>
      <c r="ALT327"/>
      <c r="ALU327"/>
      <c r="ALV327"/>
      <c r="ALW327"/>
      <c r="ALX327"/>
      <c r="ALY327"/>
      <c r="ALZ327"/>
      <c r="AMA327"/>
      <c r="AMB327"/>
      <c r="AMC327"/>
      <c r="AMD327"/>
      <c r="AME327"/>
      <c r="AMF327"/>
      <c r="AMG327"/>
      <c r="AMH327"/>
      <c r="AMI327"/>
      <c r="AMJ327"/>
    </row>
    <row r="328" spans="1:1024" x14ac:dyDescent="0.2">
      <c r="A328" s="7">
        <v>12</v>
      </c>
      <c r="B328" s="11" t="s">
        <v>19</v>
      </c>
      <c r="C328" s="11" t="s">
        <v>561</v>
      </c>
      <c r="D328" s="11" t="s">
        <v>579</v>
      </c>
      <c r="E328" s="11"/>
      <c r="F328" s="11" t="s">
        <v>22</v>
      </c>
      <c r="G328" s="11" t="s">
        <v>23</v>
      </c>
      <c r="H328" s="11" t="s">
        <v>580</v>
      </c>
      <c r="I328" s="11">
        <v>179390</v>
      </c>
      <c r="J328" s="11" t="s">
        <v>564</v>
      </c>
      <c r="K328" s="11">
        <v>3</v>
      </c>
      <c r="L328" s="12">
        <v>0</v>
      </c>
      <c r="M328" s="12">
        <v>0</v>
      </c>
      <c r="N328" s="12">
        <f t="shared" si="17"/>
        <v>0</v>
      </c>
      <c r="O328" s="12">
        <v>1688</v>
      </c>
      <c r="P328" s="12">
        <v>0</v>
      </c>
      <c r="Q328" s="12">
        <f t="shared" si="18"/>
        <v>1688</v>
      </c>
      <c r="R328" s="12">
        <v>1688</v>
      </c>
      <c r="S328" s="12">
        <v>0</v>
      </c>
      <c r="T328" s="12">
        <f t="shared" si="19"/>
        <v>1688</v>
      </c>
      <c r="U328" s="7" t="s">
        <v>26</v>
      </c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  <c r="TH328"/>
      <c r="TI328"/>
      <c r="TJ328"/>
      <c r="TK328"/>
      <c r="TL328"/>
      <c r="TM328"/>
      <c r="TN328"/>
      <c r="TO328"/>
      <c r="TP328"/>
      <c r="TQ328"/>
      <c r="TR328"/>
      <c r="TS328"/>
      <c r="TT328"/>
      <c r="TU328"/>
      <c r="TV328"/>
      <c r="TW328"/>
      <c r="TX328"/>
      <c r="TY328"/>
      <c r="TZ328"/>
      <c r="UA328"/>
      <c r="UB328"/>
      <c r="UC328"/>
      <c r="UD328"/>
      <c r="UE328"/>
      <c r="UF328"/>
      <c r="UG328"/>
      <c r="UH328"/>
      <c r="UI328"/>
      <c r="UJ328"/>
      <c r="UK328"/>
      <c r="UL328"/>
      <c r="UM328"/>
      <c r="UN328"/>
      <c r="UO328"/>
      <c r="UP328"/>
      <c r="UQ328"/>
      <c r="UR328"/>
      <c r="US328"/>
      <c r="UT328"/>
      <c r="UU328"/>
      <c r="UV328"/>
      <c r="UW328"/>
      <c r="UX328"/>
      <c r="UY328"/>
      <c r="UZ328"/>
      <c r="VA328"/>
      <c r="VB328"/>
      <c r="VC328"/>
      <c r="VD328"/>
      <c r="VE328"/>
      <c r="VF328"/>
      <c r="VG328"/>
      <c r="VH328"/>
      <c r="VI328"/>
      <c r="VJ328"/>
      <c r="VK328"/>
      <c r="VL328"/>
      <c r="VM328"/>
      <c r="VN328"/>
      <c r="VO328"/>
      <c r="VP328"/>
      <c r="VQ328"/>
      <c r="VR328"/>
      <c r="VS328"/>
      <c r="VT328"/>
      <c r="VU328"/>
      <c r="VV328"/>
      <c r="VW328"/>
      <c r="VX328"/>
      <c r="VY328"/>
      <c r="VZ328"/>
      <c r="WA328"/>
      <c r="WB328"/>
      <c r="WC328"/>
      <c r="WD328"/>
      <c r="WE328"/>
      <c r="WF328"/>
      <c r="WG328"/>
      <c r="WH328"/>
      <c r="WI328"/>
      <c r="WJ328"/>
      <c r="WK328"/>
      <c r="WL328"/>
      <c r="WM328"/>
      <c r="WN328"/>
      <c r="WO328"/>
      <c r="WP328"/>
      <c r="WQ328"/>
      <c r="WR328"/>
      <c r="WS328"/>
      <c r="WT328"/>
      <c r="WU328"/>
      <c r="WV328"/>
      <c r="WW328"/>
      <c r="WX328"/>
      <c r="WY328"/>
      <c r="WZ328"/>
      <c r="XA328"/>
      <c r="XB328"/>
      <c r="XC328"/>
      <c r="XD328"/>
      <c r="XE328"/>
      <c r="XF328"/>
      <c r="XG328"/>
      <c r="XH328"/>
      <c r="XI328"/>
      <c r="XJ328"/>
      <c r="XK328"/>
      <c r="XL328"/>
      <c r="XM328"/>
      <c r="XN328"/>
      <c r="XO328"/>
      <c r="XP328"/>
      <c r="XQ328"/>
      <c r="XR328"/>
      <c r="XS328"/>
      <c r="XT328"/>
      <c r="XU328"/>
      <c r="XV328"/>
      <c r="XW328"/>
      <c r="XX328"/>
      <c r="XY328"/>
      <c r="XZ328"/>
      <c r="YA328"/>
      <c r="YB328"/>
      <c r="YC328"/>
      <c r="YD328"/>
      <c r="YE328"/>
      <c r="YF328"/>
      <c r="YG328"/>
      <c r="YH328"/>
      <c r="YI328"/>
      <c r="YJ328"/>
      <c r="YK328"/>
      <c r="YL328"/>
      <c r="YM328"/>
      <c r="YN328"/>
      <c r="YO328"/>
      <c r="YP328"/>
      <c r="YQ328"/>
      <c r="YR328"/>
      <c r="YS328"/>
      <c r="YT328"/>
      <c r="YU328"/>
      <c r="YV328"/>
      <c r="YW328"/>
      <c r="YX328"/>
      <c r="YY328"/>
      <c r="YZ328"/>
      <c r="ZA328"/>
      <c r="ZB328"/>
      <c r="ZC328"/>
      <c r="ZD328"/>
      <c r="ZE328"/>
      <c r="ZF328"/>
      <c r="ZG328"/>
      <c r="ZH328"/>
      <c r="ZI328"/>
      <c r="ZJ328"/>
      <c r="ZK328"/>
      <c r="ZL328"/>
      <c r="ZM328"/>
      <c r="ZN328"/>
      <c r="ZO328"/>
      <c r="ZP328"/>
      <c r="ZQ328"/>
      <c r="ZR328"/>
      <c r="ZS328"/>
      <c r="ZT328"/>
      <c r="ZU328"/>
      <c r="ZV328"/>
      <c r="ZW328"/>
      <c r="ZX328"/>
      <c r="ZY328"/>
      <c r="ZZ328"/>
      <c r="AAA328"/>
      <c r="AAB328"/>
      <c r="AAC328"/>
      <c r="AAD328"/>
      <c r="AAE328"/>
      <c r="AAF328"/>
      <c r="AAG328"/>
      <c r="AAH328"/>
      <c r="AAI328"/>
      <c r="AAJ328"/>
      <c r="AAK328"/>
      <c r="AAL328"/>
      <c r="AAM328"/>
      <c r="AAN328"/>
      <c r="AAO328"/>
      <c r="AAP328"/>
      <c r="AAQ328"/>
      <c r="AAR328"/>
      <c r="AAS328"/>
      <c r="AAT328"/>
      <c r="AAU328"/>
      <c r="AAV328"/>
      <c r="AAW328"/>
      <c r="AAX328"/>
      <c r="AAY328"/>
      <c r="AAZ328"/>
      <c r="ABA328"/>
      <c r="ABB328"/>
      <c r="ABC328"/>
      <c r="ABD328"/>
      <c r="ABE328"/>
      <c r="ABF328"/>
      <c r="ABG328"/>
      <c r="ABH328"/>
      <c r="ABI328"/>
      <c r="ABJ328"/>
      <c r="ABK328"/>
      <c r="ABL328"/>
      <c r="ABM328"/>
      <c r="ABN328"/>
      <c r="ABO328"/>
      <c r="ABP328"/>
      <c r="ABQ328"/>
      <c r="ABR328"/>
      <c r="ABS328"/>
      <c r="ABT328"/>
      <c r="ABU328"/>
      <c r="ABV328"/>
      <c r="ABW328"/>
      <c r="ABX328"/>
      <c r="ABY328"/>
      <c r="ABZ328"/>
      <c r="ACA328"/>
      <c r="ACB328"/>
      <c r="ACC328"/>
      <c r="ACD328"/>
      <c r="ACE328"/>
      <c r="ACF328"/>
      <c r="ACG328"/>
      <c r="ACH328"/>
      <c r="ACI328"/>
      <c r="ACJ328"/>
      <c r="ACK328"/>
      <c r="ACL328"/>
      <c r="ACM328"/>
      <c r="ACN328"/>
      <c r="ACO328"/>
      <c r="ACP328"/>
      <c r="ACQ328"/>
      <c r="ACR328"/>
      <c r="ACS328"/>
      <c r="ACT328"/>
      <c r="ACU328"/>
      <c r="ACV328"/>
      <c r="ACW328"/>
      <c r="ACX328"/>
      <c r="ACY328"/>
      <c r="ACZ328"/>
      <c r="ADA328"/>
      <c r="ADB328"/>
      <c r="ADC328"/>
      <c r="ADD328"/>
      <c r="ADE328"/>
      <c r="ADF328"/>
      <c r="ADG328"/>
      <c r="ADH328"/>
      <c r="ADI328"/>
      <c r="ADJ328"/>
      <c r="ADK328"/>
      <c r="ADL328"/>
      <c r="ADM328"/>
      <c r="ADN328"/>
      <c r="ADO328"/>
      <c r="ADP328"/>
      <c r="ADQ328"/>
      <c r="ADR328"/>
      <c r="ADS328"/>
      <c r="ADT328"/>
      <c r="ADU328"/>
      <c r="ADV328"/>
      <c r="ADW328"/>
      <c r="ADX328"/>
      <c r="ADY328"/>
      <c r="ADZ328"/>
      <c r="AEA328"/>
      <c r="AEB328"/>
      <c r="AEC328"/>
      <c r="AED328"/>
      <c r="AEE328"/>
      <c r="AEF328"/>
      <c r="AEG328"/>
      <c r="AEH328"/>
      <c r="AEI328"/>
      <c r="AEJ328"/>
      <c r="AEK328"/>
      <c r="AEL328"/>
      <c r="AEM328"/>
      <c r="AEN328"/>
      <c r="AEO328"/>
      <c r="AEP328"/>
      <c r="AEQ328"/>
      <c r="AER328"/>
      <c r="AES328"/>
      <c r="AET328"/>
      <c r="AEU328"/>
      <c r="AEV328"/>
      <c r="AEW328"/>
      <c r="AEX328"/>
      <c r="AEY328"/>
      <c r="AEZ328"/>
      <c r="AFA328"/>
      <c r="AFB328"/>
      <c r="AFC328"/>
      <c r="AFD328"/>
      <c r="AFE328"/>
      <c r="AFF328"/>
      <c r="AFG328"/>
      <c r="AFH328"/>
      <c r="AFI328"/>
      <c r="AFJ328"/>
      <c r="AFK328"/>
      <c r="AFL328"/>
      <c r="AFM328"/>
      <c r="AFN328"/>
      <c r="AFO328"/>
      <c r="AFP328"/>
      <c r="AFQ328"/>
      <c r="AFR328"/>
      <c r="AFS328"/>
      <c r="AFT328"/>
      <c r="AFU328"/>
      <c r="AFV328"/>
      <c r="AFW328"/>
      <c r="AFX328"/>
      <c r="AFY328"/>
      <c r="AFZ328"/>
      <c r="AGA328"/>
      <c r="AGB328"/>
      <c r="AGC328"/>
      <c r="AGD328"/>
      <c r="AGE328"/>
      <c r="AGF328"/>
      <c r="AGG328"/>
      <c r="AGH328"/>
      <c r="AGI328"/>
      <c r="AGJ328"/>
      <c r="AGK328"/>
      <c r="AGL328"/>
      <c r="AGM328"/>
      <c r="AGN328"/>
      <c r="AGO328"/>
      <c r="AGP328"/>
      <c r="AGQ328"/>
      <c r="AGR328"/>
      <c r="AGS328"/>
      <c r="AGT328"/>
      <c r="AGU328"/>
      <c r="AGV328"/>
      <c r="AGW328"/>
      <c r="AGX328"/>
      <c r="AGY328"/>
      <c r="AGZ328"/>
      <c r="AHA328"/>
      <c r="AHB328"/>
      <c r="AHC328"/>
      <c r="AHD328"/>
      <c r="AHE328"/>
      <c r="AHF328"/>
      <c r="AHG328"/>
      <c r="AHH328"/>
      <c r="AHI328"/>
      <c r="AHJ328"/>
      <c r="AHK328"/>
      <c r="AHL328"/>
      <c r="AHM328"/>
      <c r="AHN328"/>
      <c r="AHO328"/>
      <c r="AHP328"/>
      <c r="AHQ328"/>
      <c r="AHR328"/>
      <c r="AHS328"/>
      <c r="AHT328"/>
      <c r="AHU328"/>
      <c r="AHV328"/>
      <c r="AHW328"/>
      <c r="AHX328"/>
      <c r="AHY328"/>
      <c r="AHZ328"/>
      <c r="AIA328"/>
      <c r="AIB328"/>
      <c r="AIC328"/>
      <c r="AID328"/>
      <c r="AIE328"/>
      <c r="AIF328"/>
      <c r="AIG328"/>
      <c r="AIH328"/>
      <c r="AII328"/>
      <c r="AIJ328"/>
      <c r="AIK328"/>
      <c r="AIL328"/>
      <c r="AIM328"/>
      <c r="AIN328"/>
      <c r="AIO328"/>
      <c r="AIP328"/>
      <c r="AIQ328"/>
      <c r="AIR328"/>
      <c r="AIS328"/>
      <c r="AIT328"/>
      <c r="AIU328"/>
      <c r="AIV328"/>
      <c r="AIW328"/>
      <c r="AIX328"/>
      <c r="AIY328"/>
      <c r="AIZ328"/>
      <c r="AJA328"/>
      <c r="AJB328"/>
      <c r="AJC328"/>
      <c r="AJD328"/>
      <c r="AJE328"/>
      <c r="AJF328"/>
      <c r="AJG328"/>
      <c r="AJH328"/>
      <c r="AJI328"/>
      <c r="AJJ328"/>
      <c r="AJK328"/>
      <c r="AJL328"/>
      <c r="AJM328"/>
      <c r="AJN328"/>
      <c r="AJO328"/>
      <c r="AJP328"/>
      <c r="AJQ328"/>
      <c r="AJR328"/>
      <c r="AJS328"/>
      <c r="AJT328"/>
      <c r="AJU328"/>
      <c r="AJV328"/>
      <c r="AJW328"/>
      <c r="AJX328"/>
      <c r="AJY328"/>
      <c r="AJZ328"/>
      <c r="AKA328"/>
      <c r="AKB328"/>
      <c r="AKC328"/>
      <c r="AKD328"/>
      <c r="AKE328"/>
      <c r="AKF328"/>
      <c r="AKG328"/>
      <c r="AKH328"/>
      <c r="AKI328"/>
      <c r="AKJ328"/>
      <c r="AKK328"/>
      <c r="AKL328"/>
      <c r="AKM328"/>
      <c r="AKN328"/>
      <c r="AKO328"/>
      <c r="AKP328"/>
      <c r="AKQ328"/>
      <c r="AKR328"/>
      <c r="AKS328"/>
      <c r="AKT328"/>
      <c r="AKU328"/>
      <c r="AKV328"/>
      <c r="AKW328"/>
      <c r="AKX328"/>
      <c r="AKY328"/>
      <c r="AKZ328"/>
      <c r="ALA328"/>
      <c r="ALB328"/>
      <c r="ALC328"/>
      <c r="ALD328"/>
      <c r="ALE328"/>
      <c r="ALF328"/>
      <c r="ALG328"/>
      <c r="ALH328"/>
      <c r="ALI328"/>
      <c r="ALJ328"/>
      <c r="ALK328"/>
      <c r="ALL328"/>
      <c r="ALM328"/>
      <c r="ALN328"/>
      <c r="ALO328"/>
      <c r="ALP328"/>
      <c r="ALQ328"/>
      <c r="ALR328"/>
      <c r="ALS328"/>
      <c r="ALT328"/>
      <c r="ALU328"/>
      <c r="ALV328"/>
      <c r="ALW328"/>
      <c r="ALX328"/>
      <c r="ALY328"/>
      <c r="ALZ328"/>
      <c r="AMA328"/>
      <c r="AMB328"/>
      <c r="AMC328"/>
      <c r="AMD328"/>
      <c r="AME328"/>
      <c r="AMF328"/>
      <c r="AMG328"/>
      <c r="AMH328"/>
      <c r="AMI328"/>
      <c r="AMJ328"/>
    </row>
    <row r="329" spans="1:1024" x14ac:dyDescent="0.2">
      <c r="A329" s="7">
        <v>13</v>
      </c>
      <c r="B329" s="11" t="s">
        <v>19</v>
      </c>
      <c r="C329" s="11" t="s">
        <v>561</v>
      </c>
      <c r="D329" s="11" t="s">
        <v>581</v>
      </c>
      <c r="E329" s="11"/>
      <c r="F329" s="11" t="s">
        <v>22</v>
      </c>
      <c r="G329" s="11" t="s">
        <v>23</v>
      </c>
      <c r="H329" s="11" t="s">
        <v>582</v>
      </c>
      <c r="I329" s="11">
        <v>60659535</v>
      </c>
      <c r="J329" s="11" t="s">
        <v>564</v>
      </c>
      <c r="K329" s="11">
        <v>2</v>
      </c>
      <c r="L329" s="12">
        <v>0</v>
      </c>
      <c r="M329" s="12">
        <v>0</v>
      </c>
      <c r="N329" s="12">
        <f t="shared" si="17"/>
        <v>0</v>
      </c>
      <c r="O329" s="12">
        <v>2952</v>
      </c>
      <c r="P329" s="12">
        <v>0</v>
      </c>
      <c r="Q329" s="12">
        <f t="shared" si="18"/>
        <v>2952</v>
      </c>
      <c r="R329" s="12">
        <v>2952</v>
      </c>
      <c r="S329" s="12">
        <v>0</v>
      </c>
      <c r="T329" s="12">
        <f t="shared" si="19"/>
        <v>2952</v>
      </c>
      <c r="U329" s="7" t="s">
        <v>26</v>
      </c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  <c r="TH329"/>
      <c r="TI329"/>
      <c r="TJ329"/>
      <c r="TK329"/>
      <c r="TL329"/>
      <c r="TM329"/>
      <c r="TN329"/>
      <c r="TO329"/>
      <c r="TP329"/>
      <c r="TQ329"/>
      <c r="TR329"/>
      <c r="TS329"/>
      <c r="TT329"/>
      <c r="TU329"/>
      <c r="TV329"/>
      <c r="TW329"/>
      <c r="TX329"/>
      <c r="TY329"/>
      <c r="TZ329"/>
      <c r="UA329"/>
      <c r="UB329"/>
      <c r="UC329"/>
      <c r="UD329"/>
      <c r="UE329"/>
      <c r="UF329"/>
      <c r="UG329"/>
      <c r="UH329"/>
      <c r="UI329"/>
      <c r="UJ329"/>
      <c r="UK329"/>
      <c r="UL329"/>
      <c r="UM329"/>
      <c r="UN329"/>
      <c r="UO329"/>
      <c r="UP329"/>
      <c r="UQ329"/>
      <c r="UR329"/>
      <c r="US329"/>
      <c r="UT329"/>
      <c r="UU329"/>
      <c r="UV329"/>
      <c r="UW329"/>
      <c r="UX329"/>
      <c r="UY329"/>
      <c r="UZ329"/>
      <c r="VA329"/>
      <c r="VB329"/>
      <c r="VC329"/>
      <c r="VD329"/>
      <c r="VE329"/>
      <c r="VF329"/>
      <c r="VG329"/>
      <c r="VH329"/>
      <c r="VI329"/>
      <c r="VJ329"/>
      <c r="VK329"/>
      <c r="VL329"/>
      <c r="VM329"/>
      <c r="VN329"/>
      <c r="VO329"/>
      <c r="VP329"/>
      <c r="VQ329"/>
      <c r="VR329"/>
      <c r="VS329"/>
      <c r="VT329"/>
      <c r="VU329"/>
      <c r="VV329"/>
      <c r="VW329"/>
      <c r="VX329"/>
      <c r="VY329"/>
      <c r="VZ329"/>
      <c r="WA329"/>
      <c r="WB329"/>
      <c r="WC329"/>
      <c r="WD329"/>
      <c r="WE329"/>
      <c r="WF329"/>
      <c r="WG329"/>
      <c r="WH329"/>
      <c r="WI329"/>
      <c r="WJ329"/>
      <c r="WK329"/>
      <c r="WL329"/>
      <c r="WM329"/>
      <c r="WN329"/>
      <c r="WO329"/>
      <c r="WP329"/>
      <c r="WQ329"/>
      <c r="WR329"/>
      <c r="WS329"/>
      <c r="WT329"/>
      <c r="WU329"/>
      <c r="WV329"/>
      <c r="WW329"/>
      <c r="WX329"/>
      <c r="WY329"/>
      <c r="WZ329"/>
      <c r="XA329"/>
      <c r="XB329"/>
      <c r="XC329"/>
      <c r="XD329"/>
      <c r="XE329"/>
      <c r="XF329"/>
      <c r="XG329"/>
      <c r="XH329"/>
      <c r="XI329"/>
      <c r="XJ329"/>
      <c r="XK329"/>
      <c r="XL329"/>
      <c r="XM329"/>
      <c r="XN329"/>
      <c r="XO329"/>
      <c r="XP329"/>
      <c r="XQ329"/>
      <c r="XR329"/>
      <c r="XS329"/>
      <c r="XT329"/>
      <c r="XU329"/>
      <c r="XV329"/>
      <c r="XW329"/>
      <c r="XX329"/>
      <c r="XY329"/>
      <c r="XZ329"/>
      <c r="YA329"/>
      <c r="YB329"/>
      <c r="YC329"/>
      <c r="YD329"/>
      <c r="YE329"/>
      <c r="YF329"/>
      <c r="YG329"/>
      <c r="YH329"/>
      <c r="YI329"/>
      <c r="YJ329"/>
      <c r="YK329"/>
      <c r="YL329"/>
      <c r="YM329"/>
      <c r="YN329"/>
      <c r="YO329"/>
      <c r="YP329"/>
      <c r="YQ329"/>
      <c r="YR329"/>
      <c r="YS329"/>
      <c r="YT329"/>
      <c r="YU329"/>
      <c r="YV329"/>
      <c r="YW329"/>
      <c r="YX329"/>
      <c r="YY329"/>
      <c r="YZ329"/>
      <c r="ZA329"/>
      <c r="ZB329"/>
      <c r="ZC329"/>
      <c r="ZD329"/>
      <c r="ZE329"/>
      <c r="ZF329"/>
      <c r="ZG329"/>
      <c r="ZH329"/>
      <c r="ZI329"/>
      <c r="ZJ329"/>
      <c r="ZK329"/>
      <c r="ZL329"/>
      <c r="ZM329"/>
      <c r="ZN329"/>
      <c r="ZO329"/>
      <c r="ZP329"/>
      <c r="ZQ329"/>
      <c r="ZR329"/>
      <c r="ZS329"/>
      <c r="ZT329"/>
      <c r="ZU329"/>
      <c r="ZV329"/>
      <c r="ZW329"/>
      <c r="ZX329"/>
      <c r="ZY329"/>
      <c r="ZZ329"/>
      <c r="AAA329"/>
      <c r="AAB329"/>
      <c r="AAC329"/>
      <c r="AAD329"/>
      <c r="AAE329"/>
      <c r="AAF329"/>
      <c r="AAG329"/>
      <c r="AAH329"/>
      <c r="AAI329"/>
      <c r="AAJ329"/>
      <c r="AAK329"/>
      <c r="AAL329"/>
      <c r="AAM329"/>
      <c r="AAN329"/>
      <c r="AAO329"/>
      <c r="AAP329"/>
      <c r="AAQ329"/>
      <c r="AAR329"/>
      <c r="AAS329"/>
      <c r="AAT329"/>
      <c r="AAU329"/>
      <c r="AAV329"/>
      <c r="AAW329"/>
      <c r="AAX329"/>
      <c r="AAY329"/>
      <c r="AAZ329"/>
      <c r="ABA329"/>
      <c r="ABB329"/>
      <c r="ABC329"/>
      <c r="ABD329"/>
      <c r="ABE329"/>
      <c r="ABF329"/>
      <c r="ABG329"/>
      <c r="ABH329"/>
      <c r="ABI329"/>
      <c r="ABJ329"/>
      <c r="ABK329"/>
      <c r="ABL329"/>
      <c r="ABM329"/>
      <c r="ABN329"/>
      <c r="ABO329"/>
      <c r="ABP329"/>
      <c r="ABQ329"/>
      <c r="ABR329"/>
      <c r="ABS329"/>
      <c r="ABT329"/>
      <c r="ABU329"/>
      <c r="ABV329"/>
      <c r="ABW329"/>
      <c r="ABX329"/>
      <c r="ABY329"/>
      <c r="ABZ329"/>
      <c r="ACA329"/>
      <c r="ACB329"/>
      <c r="ACC329"/>
      <c r="ACD329"/>
      <c r="ACE329"/>
      <c r="ACF329"/>
      <c r="ACG329"/>
      <c r="ACH329"/>
      <c r="ACI329"/>
      <c r="ACJ329"/>
      <c r="ACK329"/>
      <c r="ACL329"/>
      <c r="ACM329"/>
      <c r="ACN329"/>
      <c r="ACO329"/>
      <c r="ACP329"/>
      <c r="ACQ329"/>
      <c r="ACR329"/>
      <c r="ACS329"/>
      <c r="ACT329"/>
      <c r="ACU329"/>
      <c r="ACV329"/>
      <c r="ACW329"/>
      <c r="ACX329"/>
      <c r="ACY329"/>
      <c r="ACZ329"/>
      <c r="ADA329"/>
      <c r="ADB329"/>
      <c r="ADC329"/>
      <c r="ADD329"/>
      <c r="ADE329"/>
      <c r="ADF329"/>
      <c r="ADG329"/>
      <c r="ADH329"/>
      <c r="ADI329"/>
      <c r="ADJ329"/>
      <c r="ADK329"/>
      <c r="ADL329"/>
      <c r="ADM329"/>
      <c r="ADN329"/>
      <c r="ADO329"/>
      <c r="ADP329"/>
      <c r="ADQ329"/>
      <c r="ADR329"/>
      <c r="ADS329"/>
      <c r="ADT329"/>
      <c r="ADU329"/>
      <c r="ADV329"/>
      <c r="ADW329"/>
      <c r="ADX329"/>
      <c r="ADY329"/>
      <c r="ADZ329"/>
      <c r="AEA329"/>
      <c r="AEB329"/>
      <c r="AEC329"/>
      <c r="AED329"/>
      <c r="AEE329"/>
      <c r="AEF329"/>
      <c r="AEG329"/>
      <c r="AEH329"/>
      <c r="AEI329"/>
      <c r="AEJ329"/>
      <c r="AEK329"/>
      <c r="AEL329"/>
      <c r="AEM329"/>
      <c r="AEN329"/>
      <c r="AEO329"/>
      <c r="AEP329"/>
      <c r="AEQ329"/>
      <c r="AER329"/>
      <c r="AES329"/>
      <c r="AET329"/>
      <c r="AEU329"/>
      <c r="AEV329"/>
      <c r="AEW329"/>
      <c r="AEX329"/>
      <c r="AEY329"/>
      <c r="AEZ329"/>
      <c r="AFA329"/>
      <c r="AFB329"/>
      <c r="AFC329"/>
      <c r="AFD329"/>
      <c r="AFE329"/>
      <c r="AFF329"/>
      <c r="AFG329"/>
      <c r="AFH329"/>
      <c r="AFI329"/>
      <c r="AFJ329"/>
      <c r="AFK329"/>
      <c r="AFL329"/>
      <c r="AFM329"/>
      <c r="AFN329"/>
      <c r="AFO329"/>
      <c r="AFP329"/>
      <c r="AFQ329"/>
      <c r="AFR329"/>
      <c r="AFS329"/>
      <c r="AFT329"/>
      <c r="AFU329"/>
      <c r="AFV329"/>
      <c r="AFW329"/>
      <c r="AFX329"/>
      <c r="AFY329"/>
      <c r="AFZ329"/>
      <c r="AGA329"/>
      <c r="AGB329"/>
      <c r="AGC329"/>
      <c r="AGD329"/>
      <c r="AGE329"/>
      <c r="AGF329"/>
      <c r="AGG329"/>
      <c r="AGH329"/>
      <c r="AGI329"/>
      <c r="AGJ329"/>
      <c r="AGK329"/>
      <c r="AGL329"/>
      <c r="AGM329"/>
      <c r="AGN329"/>
      <c r="AGO329"/>
      <c r="AGP329"/>
      <c r="AGQ329"/>
      <c r="AGR329"/>
      <c r="AGS329"/>
      <c r="AGT329"/>
      <c r="AGU329"/>
      <c r="AGV329"/>
      <c r="AGW329"/>
      <c r="AGX329"/>
      <c r="AGY329"/>
      <c r="AGZ329"/>
      <c r="AHA329"/>
      <c r="AHB329"/>
      <c r="AHC329"/>
      <c r="AHD329"/>
      <c r="AHE329"/>
      <c r="AHF329"/>
      <c r="AHG329"/>
      <c r="AHH329"/>
      <c r="AHI329"/>
      <c r="AHJ329"/>
      <c r="AHK329"/>
      <c r="AHL329"/>
      <c r="AHM329"/>
      <c r="AHN329"/>
      <c r="AHO329"/>
      <c r="AHP329"/>
      <c r="AHQ329"/>
      <c r="AHR329"/>
      <c r="AHS329"/>
      <c r="AHT329"/>
      <c r="AHU329"/>
      <c r="AHV329"/>
      <c r="AHW329"/>
      <c r="AHX329"/>
      <c r="AHY329"/>
      <c r="AHZ329"/>
      <c r="AIA329"/>
      <c r="AIB329"/>
      <c r="AIC329"/>
      <c r="AID329"/>
      <c r="AIE329"/>
      <c r="AIF329"/>
      <c r="AIG329"/>
      <c r="AIH329"/>
      <c r="AII329"/>
      <c r="AIJ329"/>
      <c r="AIK329"/>
      <c r="AIL329"/>
      <c r="AIM329"/>
      <c r="AIN329"/>
      <c r="AIO329"/>
      <c r="AIP329"/>
      <c r="AIQ329"/>
      <c r="AIR329"/>
      <c r="AIS329"/>
      <c r="AIT329"/>
      <c r="AIU329"/>
      <c r="AIV329"/>
      <c r="AIW329"/>
      <c r="AIX329"/>
      <c r="AIY329"/>
      <c r="AIZ329"/>
      <c r="AJA329"/>
      <c r="AJB329"/>
      <c r="AJC329"/>
      <c r="AJD329"/>
      <c r="AJE329"/>
      <c r="AJF329"/>
      <c r="AJG329"/>
      <c r="AJH329"/>
      <c r="AJI329"/>
      <c r="AJJ329"/>
      <c r="AJK329"/>
      <c r="AJL329"/>
      <c r="AJM329"/>
      <c r="AJN329"/>
      <c r="AJO329"/>
      <c r="AJP329"/>
      <c r="AJQ329"/>
      <c r="AJR329"/>
      <c r="AJS329"/>
      <c r="AJT329"/>
      <c r="AJU329"/>
      <c r="AJV329"/>
      <c r="AJW329"/>
      <c r="AJX329"/>
      <c r="AJY329"/>
      <c r="AJZ329"/>
      <c r="AKA329"/>
      <c r="AKB329"/>
      <c r="AKC329"/>
      <c r="AKD329"/>
      <c r="AKE329"/>
      <c r="AKF329"/>
      <c r="AKG329"/>
      <c r="AKH329"/>
      <c r="AKI329"/>
      <c r="AKJ329"/>
      <c r="AKK329"/>
      <c r="AKL329"/>
      <c r="AKM329"/>
      <c r="AKN329"/>
      <c r="AKO329"/>
      <c r="AKP329"/>
      <c r="AKQ329"/>
      <c r="AKR329"/>
      <c r="AKS329"/>
      <c r="AKT329"/>
      <c r="AKU329"/>
      <c r="AKV329"/>
      <c r="AKW329"/>
      <c r="AKX329"/>
      <c r="AKY329"/>
      <c r="AKZ329"/>
      <c r="ALA329"/>
      <c r="ALB329"/>
      <c r="ALC329"/>
      <c r="ALD329"/>
      <c r="ALE329"/>
      <c r="ALF329"/>
      <c r="ALG329"/>
      <c r="ALH329"/>
      <c r="ALI329"/>
      <c r="ALJ329"/>
      <c r="ALK329"/>
      <c r="ALL329"/>
      <c r="ALM329"/>
      <c r="ALN329"/>
      <c r="ALO329"/>
      <c r="ALP329"/>
      <c r="ALQ329"/>
      <c r="ALR329"/>
      <c r="ALS329"/>
      <c r="ALT329"/>
      <c r="ALU329"/>
      <c r="ALV329"/>
      <c r="ALW329"/>
      <c r="ALX329"/>
      <c r="ALY329"/>
      <c r="ALZ329"/>
      <c r="AMA329"/>
      <c r="AMB329"/>
      <c r="AMC329"/>
      <c r="AMD329"/>
      <c r="AME329"/>
      <c r="AMF329"/>
      <c r="AMG329"/>
      <c r="AMH329"/>
      <c r="AMI329"/>
      <c r="AMJ329"/>
    </row>
    <row r="330" spans="1:1024" x14ac:dyDescent="0.2">
      <c r="A330" s="7">
        <v>14</v>
      </c>
      <c r="B330" s="11" t="s">
        <v>19</v>
      </c>
      <c r="C330" s="11" t="s">
        <v>561</v>
      </c>
      <c r="D330" s="11" t="s">
        <v>583</v>
      </c>
      <c r="E330" s="11"/>
      <c r="F330" s="11" t="s">
        <v>22</v>
      </c>
      <c r="G330" s="11" t="s">
        <v>23</v>
      </c>
      <c r="H330" s="11" t="s">
        <v>584</v>
      </c>
      <c r="I330" s="11">
        <v>60735329</v>
      </c>
      <c r="J330" s="11" t="s">
        <v>564</v>
      </c>
      <c r="K330" s="11">
        <v>3</v>
      </c>
      <c r="L330" s="12">
        <v>0</v>
      </c>
      <c r="M330" s="12">
        <v>0</v>
      </c>
      <c r="N330" s="12">
        <f t="shared" si="17"/>
        <v>0</v>
      </c>
      <c r="O330" s="12">
        <v>1045</v>
      </c>
      <c r="P330" s="12">
        <v>0</v>
      </c>
      <c r="Q330" s="12">
        <f t="shared" si="18"/>
        <v>1045</v>
      </c>
      <c r="R330" s="12">
        <v>1045</v>
      </c>
      <c r="S330" s="12">
        <v>0</v>
      </c>
      <c r="T330" s="12">
        <f t="shared" si="19"/>
        <v>1045</v>
      </c>
      <c r="U330" s="7" t="s">
        <v>26</v>
      </c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  <c r="AMG330"/>
      <c r="AMH330"/>
      <c r="AMI330"/>
      <c r="AMJ330"/>
    </row>
    <row r="331" spans="1:1024" x14ac:dyDescent="0.2">
      <c r="A331" s="7">
        <v>15</v>
      </c>
      <c r="B331" s="11" t="s">
        <v>19</v>
      </c>
      <c r="C331" s="11" t="s">
        <v>561</v>
      </c>
      <c r="D331" s="11" t="s">
        <v>585</v>
      </c>
      <c r="E331" s="11"/>
      <c r="F331" s="11" t="s">
        <v>22</v>
      </c>
      <c r="G331" s="11" t="s">
        <v>23</v>
      </c>
      <c r="H331" s="11" t="s">
        <v>586</v>
      </c>
      <c r="I331" s="11">
        <v>3939700</v>
      </c>
      <c r="J331" s="11" t="s">
        <v>564</v>
      </c>
      <c r="K331" s="11">
        <v>16</v>
      </c>
      <c r="L331" s="12">
        <v>0</v>
      </c>
      <c r="M331" s="12">
        <v>0</v>
      </c>
      <c r="N331" s="12">
        <f t="shared" si="17"/>
        <v>0</v>
      </c>
      <c r="O331" s="12">
        <v>2927</v>
      </c>
      <c r="P331" s="12">
        <v>0</v>
      </c>
      <c r="Q331" s="12">
        <f t="shared" si="18"/>
        <v>2927</v>
      </c>
      <c r="R331" s="12">
        <v>2927</v>
      </c>
      <c r="S331" s="12">
        <v>0</v>
      </c>
      <c r="T331" s="12">
        <f t="shared" si="19"/>
        <v>2927</v>
      </c>
      <c r="U331" s="7" t="s">
        <v>26</v>
      </c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  <c r="AMG331"/>
      <c r="AMH331"/>
      <c r="AMI331"/>
      <c r="AMJ331"/>
    </row>
    <row r="332" spans="1:1024" x14ac:dyDescent="0.2">
      <c r="A332" s="7">
        <v>16</v>
      </c>
      <c r="B332" s="11" t="s">
        <v>19</v>
      </c>
      <c r="C332" s="11" t="s">
        <v>561</v>
      </c>
      <c r="D332" s="11" t="s">
        <v>53</v>
      </c>
      <c r="E332" s="11"/>
      <c r="F332" s="11" t="s">
        <v>22</v>
      </c>
      <c r="G332" s="11" t="s">
        <v>23</v>
      </c>
      <c r="H332" s="11" t="s">
        <v>587</v>
      </c>
      <c r="I332" s="11">
        <v>31965507</v>
      </c>
      <c r="J332" s="11" t="s">
        <v>564</v>
      </c>
      <c r="K332" s="11">
        <v>3</v>
      </c>
      <c r="L332" s="12">
        <v>0</v>
      </c>
      <c r="M332" s="12">
        <v>0</v>
      </c>
      <c r="N332" s="12">
        <f t="shared" si="17"/>
        <v>0</v>
      </c>
      <c r="O332" s="12">
        <v>7870</v>
      </c>
      <c r="P332" s="12">
        <v>0</v>
      </c>
      <c r="Q332" s="12">
        <f t="shared" si="18"/>
        <v>7870</v>
      </c>
      <c r="R332" s="12">
        <v>7870</v>
      </c>
      <c r="S332" s="12">
        <v>0</v>
      </c>
      <c r="T332" s="12">
        <f t="shared" si="19"/>
        <v>7870</v>
      </c>
      <c r="U332" s="7" t="s">
        <v>26</v>
      </c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  <c r="AMG332"/>
      <c r="AMH332"/>
      <c r="AMI332"/>
      <c r="AMJ332"/>
    </row>
    <row r="333" spans="1:1024" x14ac:dyDescent="0.2">
      <c r="A333" s="7">
        <v>17</v>
      </c>
      <c r="B333" s="11" t="s">
        <v>19</v>
      </c>
      <c r="C333" s="11" t="s">
        <v>561</v>
      </c>
      <c r="D333" s="11" t="s">
        <v>588</v>
      </c>
      <c r="E333" s="11"/>
      <c r="F333" s="11" t="s">
        <v>22</v>
      </c>
      <c r="G333" s="11" t="s">
        <v>23</v>
      </c>
      <c r="H333" s="11" t="s">
        <v>589</v>
      </c>
      <c r="I333" s="11">
        <v>86943</v>
      </c>
      <c r="J333" s="11" t="s">
        <v>564</v>
      </c>
      <c r="K333" s="11">
        <v>16</v>
      </c>
      <c r="L333" s="12">
        <v>0</v>
      </c>
      <c r="M333" s="12">
        <v>0</v>
      </c>
      <c r="N333" s="12">
        <f t="shared" si="17"/>
        <v>0</v>
      </c>
      <c r="O333" s="12">
        <v>5995</v>
      </c>
      <c r="P333" s="12">
        <v>0</v>
      </c>
      <c r="Q333" s="12">
        <f t="shared" si="18"/>
        <v>5995</v>
      </c>
      <c r="R333" s="12">
        <v>5995</v>
      </c>
      <c r="S333" s="12">
        <v>0</v>
      </c>
      <c r="T333" s="12">
        <f t="shared" si="19"/>
        <v>5995</v>
      </c>
      <c r="U333" s="7" t="s">
        <v>26</v>
      </c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  <c r="TH333"/>
      <c r="TI333"/>
      <c r="TJ333"/>
      <c r="TK333"/>
      <c r="TL333"/>
      <c r="TM333"/>
      <c r="TN333"/>
      <c r="TO333"/>
      <c r="TP333"/>
      <c r="TQ333"/>
      <c r="TR333"/>
      <c r="TS333"/>
      <c r="TT333"/>
      <c r="TU333"/>
      <c r="TV333"/>
      <c r="TW333"/>
      <c r="TX333"/>
      <c r="TY333"/>
      <c r="TZ333"/>
      <c r="UA333"/>
      <c r="UB333"/>
      <c r="UC333"/>
      <c r="UD333"/>
      <c r="UE333"/>
      <c r="UF333"/>
      <c r="UG333"/>
      <c r="UH333"/>
      <c r="UI333"/>
      <c r="UJ333"/>
      <c r="UK333"/>
      <c r="UL333"/>
      <c r="UM333"/>
      <c r="UN333"/>
      <c r="UO333"/>
      <c r="UP333"/>
      <c r="UQ333"/>
      <c r="UR333"/>
      <c r="US333"/>
      <c r="UT333"/>
      <c r="UU333"/>
      <c r="UV333"/>
      <c r="UW333"/>
      <c r="UX333"/>
      <c r="UY333"/>
      <c r="UZ333"/>
      <c r="VA333"/>
      <c r="VB333"/>
      <c r="VC333"/>
      <c r="VD333"/>
      <c r="VE333"/>
      <c r="VF333"/>
      <c r="VG333"/>
      <c r="VH333"/>
      <c r="VI333"/>
      <c r="VJ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  <c r="VX333"/>
      <c r="VY333"/>
      <c r="VZ333"/>
      <c r="WA333"/>
      <c r="WB333"/>
      <c r="WC333"/>
      <c r="WD333"/>
      <c r="WE333"/>
      <c r="WF333"/>
      <c r="WG333"/>
      <c r="WH333"/>
      <c r="WI333"/>
      <c r="WJ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  <c r="WX333"/>
      <c r="WY333"/>
      <c r="WZ333"/>
      <c r="XA333"/>
      <c r="XB333"/>
      <c r="XC333"/>
      <c r="XD333"/>
      <c r="XE333"/>
      <c r="XF333"/>
      <c r="XG333"/>
      <c r="XH333"/>
      <c r="XI333"/>
      <c r="XJ333"/>
      <c r="XK333"/>
      <c r="XL333"/>
      <c r="XM333"/>
      <c r="XN333"/>
      <c r="XO333"/>
      <c r="XP333"/>
      <c r="XQ333"/>
      <c r="XR333"/>
      <c r="XS333"/>
      <c r="XT333"/>
      <c r="XU333"/>
      <c r="XV333"/>
      <c r="XW333"/>
      <c r="XX333"/>
      <c r="XY333"/>
      <c r="XZ333"/>
      <c r="YA333"/>
      <c r="YB333"/>
      <c r="YC333"/>
      <c r="YD333"/>
      <c r="YE333"/>
      <c r="YF333"/>
      <c r="YG333"/>
      <c r="YH333"/>
      <c r="YI333"/>
      <c r="YJ333"/>
      <c r="YK333"/>
      <c r="YL333"/>
      <c r="YM333"/>
      <c r="YN333"/>
      <c r="YO333"/>
      <c r="YP333"/>
      <c r="YQ333"/>
      <c r="YR333"/>
      <c r="YS333"/>
      <c r="YT333"/>
      <c r="YU333"/>
      <c r="YV333"/>
      <c r="YW333"/>
      <c r="YX333"/>
      <c r="YY333"/>
      <c r="YZ333"/>
      <c r="ZA333"/>
      <c r="ZB333"/>
      <c r="ZC333"/>
      <c r="ZD333"/>
      <c r="ZE333"/>
      <c r="ZF333"/>
      <c r="ZG333"/>
      <c r="ZH333"/>
      <c r="ZI333"/>
      <c r="ZJ333"/>
      <c r="ZK333"/>
      <c r="ZL333"/>
      <c r="ZM333"/>
      <c r="ZN333"/>
      <c r="ZO333"/>
      <c r="ZP333"/>
      <c r="ZQ333"/>
      <c r="ZR333"/>
      <c r="ZS333"/>
      <c r="ZT333"/>
      <c r="ZU333"/>
      <c r="ZV333"/>
      <c r="ZW333"/>
      <c r="ZX333"/>
      <c r="ZY333"/>
      <c r="ZZ333"/>
      <c r="AAA333"/>
      <c r="AAB333"/>
      <c r="AAC333"/>
      <c r="AAD333"/>
      <c r="AAE333"/>
      <c r="AAF333"/>
      <c r="AAG333"/>
      <c r="AAH333"/>
      <c r="AAI333"/>
      <c r="AAJ333"/>
      <c r="AAK333"/>
      <c r="AAL333"/>
      <c r="AAM333"/>
      <c r="AAN333"/>
      <c r="AAO333"/>
      <c r="AAP333"/>
      <c r="AAQ333"/>
      <c r="AAR333"/>
      <c r="AAS333"/>
      <c r="AAT333"/>
      <c r="AAU333"/>
      <c r="AAV333"/>
      <c r="AAW333"/>
      <c r="AAX333"/>
      <c r="AAY333"/>
      <c r="AAZ333"/>
      <c r="ABA333"/>
      <c r="ABB333"/>
      <c r="ABC333"/>
      <c r="ABD333"/>
      <c r="ABE333"/>
      <c r="ABF333"/>
      <c r="ABG333"/>
      <c r="ABH333"/>
      <c r="ABI333"/>
      <c r="ABJ333"/>
      <c r="ABK333"/>
      <c r="ABL333"/>
      <c r="ABM333"/>
      <c r="ABN333"/>
      <c r="ABO333"/>
      <c r="ABP333"/>
      <c r="ABQ333"/>
      <c r="ABR333"/>
      <c r="ABS333"/>
      <c r="ABT333"/>
      <c r="ABU333"/>
      <c r="ABV333"/>
      <c r="ABW333"/>
      <c r="ABX333"/>
      <c r="ABY333"/>
      <c r="ABZ333"/>
      <c r="ACA333"/>
      <c r="ACB333"/>
      <c r="ACC333"/>
      <c r="ACD333"/>
      <c r="ACE333"/>
      <c r="ACF333"/>
      <c r="ACG333"/>
      <c r="ACH333"/>
      <c r="ACI333"/>
      <c r="ACJ333"/>
      <c r="ACK333"/>
      <c r="ACL333"/>
      <c r="ACM333"/>
      <c r="ACN333"/>
      <c r="ACO333"/>
      <c r="ACP333"/>
      <c r="ACQ333"/>
      <c r="ACR333"/>
      <c r="ACS333"/>
      <c r="ACT333"/>
      <c r="ACU333"/>
      <c r="ACV333"/>
      <c r="ACW333"/>
      <c r="ACX333"/>
      <c r="ACY333"/>
      <c r="ACZ333"/>
      <c r="ADA333"/>
      <c r="ADB333"/>
      <c r="ADC333"/>
      <c r="ADD333"/>
      <c r="ADE333"/>
      <c r="ADF333"/>
      <c r="ADG333"/>
      <c r="ADH333"/>
      <c r="ADI333"/>
      <c r="ADJ333"/>
      <c r="ADK333"/>
      <c r="ADL333"/>
      <c r="ADM333"/>
      <c r="ADN333"/>
      <c r="ADO333"/>
      <c r="ADP333"/>
      <c r="ADQ333"/>
      <c r="ADR333"/>
      <c r="ADS333"/>
      <c r="ADT333"/>
      <c r="ADU333"/>
      <c r="ADV333"/>
      <c r="ADW333"/>
      <c r="ADX333"/>
      <c r="ADY333"/>
      <c r="ADZ333"/>
      <c r="AEA333"/>
      <c r="AEB333"/>
      <c r="AEC333"/>
      <c r="AED333"/>
      <c r="AEE333"/>
      <c r="AEF333"/>
      <c r="AEG333"/>
      <c r="AEH333"/>
      <c r="AEI333"/>
      <c r="AEJ333"/>
      <c r="AEK333"/>
      <c r="AEL333"/>
      <c r="AEM333"/>
      <c r="AEN333"/>
      <c r="AEO333"/>
      <c r="AEP333"/>
      <c r="AEQ333"/>
      <c r="AER333"/>
      <c r="AES333"/>
      <c r="AET333"/>
      <c r="AEU333"/>
      <c r="AEV333"/>
      <c r="AEW333"/>
      <c r="AEX333"/>
      <c r="AEY333"/>
      <c r="AEZ333"/>
      <c r="AFA333"/>
      <c r="AFB333"/>
      <c r="AFC333"/>
      <c r="AFD333"/>
      <c r="AFE333"/>
      <c r="AFF333"/>
      <c r="AFG333"/>
      <c r="AFH333"/>
      <c r="AFI333"/>
      <c r="AFJ333"/>
      <c r="AFK333"/>
      <c r="AFL333"/>
      <c r="AFM333"/>
      <c r="AFN333"/>
      <c r="AFO333"/>
      <c r="AFP333"/>
      <c r="AFQ333"/>
      <c r="AFR333"/>
      <c r="AFS333"/>
      <c r="AFT333"/>
      <c r="AFU333"/>
      <c r="AFV333"/>
      <c r="AFW333"/>
      <c r="AFX333"/>
      <c r="AFY333"/>
      <c r="AFZ333"/>
      <c r="AGA333"/>
      <c r="AGB333"/>
      <c r="AGC333"/>
      <c r="AGD333"/>
      <c r="AGE333"/>
      <c r="AGF333"/>
      <c r="AGG333"/>
      <c r="AGH333"/>
      <c r="AGI333"/>
      <c r="AGJ333"/>
      <c r="AGK333"/>
      <c r="AGL333"/>
      <c r="AGM333"/>
      <c r="AGN333"/>
      <c r="AGO333"/>
      <c r="AGP333"/>
      <c r="AGQ333"/>
      <c r="AGR333"/>
      <c r="AGS333"/>
      <c r="AGT333"/>
      <c r="AGU333"/>
      <c r="AGV333"/>
      <c r="AGW333"/>
      <c r="AGX333"/>
      <c r="AGY333"/>
      <c r="AGZ333"/>
      <c r="AHA333"/>
      <c r="AHB333"/>
      <c r="AHC333"/>
      <c r="AHD333"/>
      <c r="AHE333"/>
      <c r="AHF333"/>
      <c r="AHG333"/>
      <c r="AHH333"/>
      <c r="AHI333"/>
      <c r="AHJ333"/>
      <c r="AHK333"/>
      <c r="AHL333"/>
      <c r="AHM333"/>
      <c r="AHN333"/>
      <c r="AHO333"/>
      <c r="AHP333"/>
      <c r="AHQ333"/>
      <c r="AHR333"/>
      <c r="AHS333"/>
      <c r="AHT333"/>
      <c r="AHU333"/>
      <c r="AHV333"/>
      <c r="AHW333"/>
      <c r="AHX333"/>
      <c r="AHY333"/>
      <c r="AHZ333"/>
      <c r="AIA333"/>
      <c r="AIB333"/>
      <c r="AIC333"/>
      <c r="AID333"/>
      <c r="AIE333"/>
      <c r="AIF333"/>
      <c r="AIG333"/>
      <c r="AIH333"/>
      <c r="AII333"/>
      <c r="AIJ333"/>
      <c r="AIK333"/>
      <c r="AIL333"/>
      <c r="AIM333"/>
      <c r="AIN333"/>
      <c r="AIO333"/>
      <c r="AIP333"/>
      <c r="AIQ333"/>
      <c r="AIR333"/>
      <c r="AIS333"/>
      <c r="AIT333"/>
      <c r="AIU333"/>
      <c r="AIV333"/>
      <c r="AIW333"/>
      <c r="AIX333"/>
      <c r="AIY333"/>
      <c r="AIZ333"/>
      <c r="AJA333"/>
      <c r="AJB333"/>
      <c r="AJC333"/>
      <c r="AJD333"/>
      <c r="AJE333"/>
      <c r="AJF333"/>
      <c r="AJG333"/>
      <c r="AJH333"/>
      <c r="AJI333"/>
      <c r="AJJ333"/>
      <c r="AJK333"/>
      <c r="AJL333"/>
      <c r="AJM333"/>
      <c r="AJN333"/>
      <c r="AJO333"/>
      <c r="AJP333"/>
      <c r="AJQ333"/>
      <c r="AJR333"/>
      <c r="AJS333"/>
      <c r="AJT333"/>
      <c r="AJU333"/>
      <c r="AJV333"/>
      <c r="AJW333"/>
      <c r="AJX333"/>
      <c r="AJY333"/>
      <c r="AJZ333"/>
      <c r="AKA333"/>
      <c r="AKB333"/>
      <c r="AKC333"/>
      <c r="AKD333"/>
      <c r="AKE333"/>
      <c r="AKF333"/>
      <c r="AKG333"/>
      <c r="AKH333"/>
      <c r="AKI333"/>
      <c r="AKJ333"/>
      <c r="AKK333"/>
      <c r="AKL333"/>
      <c r="AKM333"/>
      <c r="AKN333"/>
      <c r="AKO333"/>
      <c r="AKP333"/>
      <c r="AKQ333"/>
      <c r="AKR333"/>
      <c r="AKS333"/>
      <c r="AKT333"/>
      <c r="AKU333"/>
      <c r="AKV333"/>
      <c r="AKW333"/>
      <c r="AKX333"/>
      <c r="AKY333"/>
      <c r="AKZ333"/>
      <c r="ALA333"/>
      <c r="ALB333"/>
      <c r="ALC333"/>
      <c r="ALD333"/>
      <c r="ALE333"/>
      <c r="ALF333"/>
      <c r="ALG333"/>
      <c r="ALH333"/>
      <c r="ALI333"/>
      <c r="ALJ333"/>
      <c r="ALK333"/>
      <c r="ALL333"/>
      <c r="ALM333"/>
      <c r="ALN333"/>
      <c r="ALO333"/>
      <c r="ALP333"/>
      <c r="ALQ333"/>
      <c r="ALR333"/>
      <c r="ALS333"/>
      <c r="ALT333"/>
      <c r="ALU333"/>
      <c r="ALV333"/>
      <c r="ALW333"/>
      <c r="ALX333"/>
      <c r="ALY333"/>
      <c r="ALZ333"/>
      <c r="AMA333"/>
      <c r="AMB333"/>
      <c r="AMC333"/>
      <c r="AMD333"/>
      <c r="AME333"/>
      <c r="AMF333"/>
      <c r="AMG333"/>
      <c r="AMH333"/>
      <c r="AMI333"/>
      <c r="AMJ333"/>
    </row>
    <row r="334" spans="1:1024" x14ac:dyDescent="0.2">
      <c r="A334" s="7">
        <v>18</v>
      </c>
      <c r="B334" s="11" t="s">
        <v>19</v>
      </c>
      <c r="C334" s="11" t="s">
        <v>561</v>
      </c>
      <c r="D334" s="11" t="s">
        <v>590</v>
      </c>
      <c r="E334" s="11"/>
      <c r="F334" s="11" t="s">
        <v>22</v>
      </c>
      <c r="G334" s="11" t="s">
        <v>23</v>
      </c>
      <c r="H334" s="11" t="s">
        <v>591</v>
      </c>
      <c r="I334" s="11">
        <v>14289369</v>
      </c>
      <c r="J334" s="11" t="s">
        <v>564</v>
      </c>
      <c r="K334" s="11">
        <v>16</v>
      </c>
      <c r="L334" s="12">
        <v>0</v>
      </c>
      <c r="M334" s="12">
        <v>0</v>
      </c>
      <c r="N334" s="12">
        <f t="shared" si="17"/>
        <v>0</v>
      </c>
      <c r="O334" s="12">
        <v>6808</v>
      </c>
      <c r="P334" s="12">
        <v>0</v>
      </c>
      <c r="Q334" s="12">
        <f t="shared" si="18"/>
        <v>6808</v>
      </c>
      <c r="R334" s="12">
        <v>6808</v>
      </c>
      <c r="S334" s="12">
        <v>0</v>
      </c>
      <c r="T334" s="12">
        <f t="shared" si="19"/>
        <v>6808</v>
      </c>
      <c r="U334" s="7" t="s">
        <v>26</v>
      </c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  <c r="TH334"/>
      <c r="TI334"/>
      <c r="TJ334"/>
      <c r="TK334"/>
      <c r="TL334"/>
      <c r="TM334"/>
      <c r="TN334"/>
      <c r="TO334"/>
      <c r="TP334"/>
      <c r="TQ334"/>
      <c r="TR334"/>
      <c r="TS334"/>
      <c r="TT334"/>
      <c r="TU334"/>
      <c r="TV334"/>
      <c r="TW334"/>
      <c r="TX334"/>
      <c r="TY334"/>
      <c r="TZ334"/>
      <c r="UA334"/>
      <c r="UB334"/>
      <c r="UC334"/>
      <c r="UD334"/>
      <c r="UE334"/>
      <c r="UF334"/>
      <c r="UG334"/>
      <c r="UH334"/>
      <c r="UI334"/>
      <c r="UJ334"/>
      <c r="UK334"/>
      <c r="UL334"/>
      <c r="UM334"/>
      <c r="UN334"/>
      <c r="UO334"/>
      <c r="UP334"/>
      <c r="UQ334"/>
      <c r="UR334"/>
      <c r="US334"/>
      <c r="UT334"/>
      <c r="UU334"/>
      <c r="UV334"/>
      <c r="UW334"/>
      <c r="UX334"/>
      <c r="UY334"/>
      <c r="UZ334"/>
      <c r="VA334"/>
      <c r="VB334"/>
      <c r="VC334"/>
      <c r="VD334"/>
      <c r="VE334"/>
      <c r="VF334"/>
      <c r="VG334"/>
      <c r="VH334"/>
      <c r="VI334"/>
      <c r="VJ334"/>
      <c r="VK334"/>
      <c r="VL334"/>
      <c r="VM334"/>
      <c r="VN334"/>
      <c r="VO334"/>
      <c r="VP334"/>
      <c r="VQ334"/>
      <c r="VR334"/>
      <c r="VS334"/>
      <c r="VT334"/>
      <c r="VU334"/>
      <c r="VV334"/>
      <c r="VW334"/>
      <c r="VX334"/>
      <c r="VY334"/>
      <c r="VZ334"/>
      <c r="WA334"/>
      <c r="WB334"/>
      <c r="WC334"/>
      <c r="WD334"/>
      <c r="WE334"/>
      <c r="WF334"/>
      <c r="WG334"/>
      <c r="WH334"/>
      <c r="WI334"/>
      <c r="WJ334"/>
      <c r="WK334"/>
      <c r="WL334"/>
      <c r="WM334"/>
      <c r="WN334"/>
      <c r="WO334"/>
      <c r="WP334"/>
      <c r="WQ334"/>
      <c r="WR334"/>
      <c r="WS334"/>
      <c r="WT334"/>
      <c r="WU334"/>
      <c r="WV334"/>
      <c r="WW334"/>
      <c r="WX334"/>
      <c r="WY334"/>
      <c r="WZ334"/>
      <c r="XA334"/>
      <c r="XB334"/>
      <c r="XC334"/>
      <c r="XD334"/>
      <c r="XE334"/>
      <c r="XF334"/>
      <c r="XG334"/>
      <c r="XH334"/>
      <c r="XI334"/>
      <c r="XJ334"/>
      <c r="XK334"/>
      <c r="XL334"/>
      <c r="XM334"/>
      <c r="XN334"/>
      <c r="XO334"/>
      <c r="XP334"/>
      <c r="XQ334"/>
      <c r="XR334"/>
      <c r="XS334"/>
      <c r="XT334"/>
      <c r="XU334"/>
      <c r="XV334"/>
      <c r="XW334"/>
      <c r="XX334"/>
      <c r="XY334"/>
      <c r="XZ334"/>
      <c r="YA334"/>
      <c r="YB334"/>
      <c r="YC334"/>
      <c r="YD334"/>
      <c r="YE334"/>
      <c r="YF334"/>
      <c r="YG334"/>
      <c r="YH334"/>
      <c r="YI334"/>
      <c r="YJ334"/>
      <c r="YK334"/>
      <c r="YL334"/>
      <c r="YM334"/>
      <c r="YN334"/>
      <c r="YO334"/>
      <c r="YP334"/>
      <c r="YQ334"/>
      <c r="YR334"/>
      <c r="YS334"/>
      <c r="YT334"/>
      <c r="YU334"/>
      <c r="YV334"/>
      <c r="YW334"/>
      <c r="YX334"/>
      <c r="YY334"/>
      <c r="YZ334"/>
      <c r="ZA334"/>
      <c r="ZB334"/>
      <c r="ZC334"/>
      <c r="ZD334"/>
      <c r="ZE334"/>
      <c r="ZF334"/>
      <c r="ZG334"/>
      <c r="ZH334"/>
      <c r="ZI334"/>
      <c r="ZJ334"/>
      <c r="ZK334"/>
      <c r="ZL334"/>
      <c r="ZM334"/>
      <c r="ZN334"/>
      <c r="ZO334"/>
      <c r="ZP334"/>
      <c r="ZQ334"/>
      <c r="ZR334"/>
      <c r="ZS334"/>
      <c r="ZT334"/>
      <c r="ZU334"/>
      <c r="ZV334"/>
      <c r="ZW334"/>
      <c r="ZX334"/>
      <c r="ZY334"/>
      <c r="ZZ334"/>
      <c r="AAA334"/>
      <c r="AAB334"/>
      <c r="AAC334"/>
      <c r="AAD334"/>
      <c r="AAE334"/>
      <c r="AAF334"/>
      <c r="AAG334"/>
      <c r="AAH334"/>
      <c r="AAI334"/>
      <c r="AAJ334"/>
      <c r="AAK334"/>
      <c r="AAL334"/>
      <c r="AAM334"/>
      <c r="AAN334"/>
      <c r="AAO334"/>
      <c r="AAP334"/>
      <c r="AAQ334"/>
      <c r="AAR334"/>
      <c r="AAS334"/>
      <c r="AAT334"/>
      <c r="AAU334"/>
      <c r="AAV334"/>
      <c r="AAW334"/>
      <c r="AAX334"/>
      <c r="AAY334"/>
      <c r="AAZ334"/>
      <c r="ABA334"/>
      <c r="ABB334"/>
      <c r="ABC334"/>
      <c r="ABD334"/>
      <c r="ABE334"/>
      <c r="ABF334"/>
      <c r="ABG334"/>
      <c r="ABH334"/>
      <c r="ABI334"/>
      <c r="ABJ334"/>
      <c r="ABK334"/>
      <c r="ABL334"/>
      <c r="ABM334"/>
      <c r="ABN334"/>
      <c r="ABO334"/>
      <c r="ABP334"/>
      <c r="ABQ334"/>
      <c r="ABR334"/>
      <c r="ABS334"/>
      <c r="ABT334"/>
      <c r="ABU334"/>
      <c r="ABV334"/>
      <c r="ABW334"/>
      <c r="ABX334"/>
      <c r="ABY334"/>
      <c r="ABZ334"/>
      <c r="ACA334"/>
      <c r="ACB334"/>
      <c r="ACC334"/>
      <c r="ACD334"/>
      <c r="ACE334"/>
      <c r="ACF334"/>
      <c r="ACG334"/>
      <c r="ACH334"/>
      <c r="ACI334"/>
      <c r="ACJ334"/>
      <c r="ACK334"/>
      <c r="ACL334"/>
      <c r="ACM334"/>
      <c r="ACN334"/>
      <c r="ACO334"/>
      <c r="ACP334"/>
      <c r="ACQ334"/>
      <c r="ACR334"/>
      <c r="ACS334"/>
      <c r="ACT334"/>
      <c r="ACU334"/>
      <c r="ACV334"/>
      <c r="ACW334"/>
      <c r="ACX334"/>
      <c r="ACY334"/>
      <c r="ACZ334"/>
      <c r="ADA334"/>
      <c r="ADB334"/>
      <c r="ADC334"/>
      <c r="ADD334"/>
      <c r="ADE334"/>
      <c r="ADF334"/>
      <c r="ADG334"/>
      <c r="ADH334"/>
      <c r="ADI334"/>
      <c r="ADJ334"/>
      <c r="ADK334"/>
      <c r="ADL334"/>
      <c r="ADM334"/>
      <c r="ADN334"/>
      <c r="ADO334"/>
      <c r="ADP334"/>
      <c r="ADQ334"/>
      <c r="ADR334"/>
      <c r="ADS334"/>
      <c r="ADT334"/>
      <c r="ADU334"/>
      <c r="ADV334"/>
      <c r="ADW334"/>
      <c r="ADX334"/>
      <c r="ADY334"/>
      <c r="ADZ334"/>
      <c r="AEA334"/>
      <c r="AEB334"/>
      <c r="AEC334"/>
      <c r="AED334"/>
      <c r="AEE334"/>
      <c r="AEF334"/>
      <c r="AEG334"/>
      <c r="AEH334"/>
      <c r="AEI334"/>
      <c r="AEJ334"/>
      <c r="AEK334"/>
      <c r="AEL334"/>
      <c r="AEM334"/>
      <c r="AEN334"/>
      <c r="AEO334"/>
      <c r="AEP334"/>
      <c r="AEQ334"/>
      <c r="AER334"/>
      <c r="AES334"/>
      <c r="AET334"/>
      <c r="AEU334"/>
      <c r="AEV334"/>
      <c r="AEW334"/>
      <c r="AEX334"/>
      <c r="AEY334"/>
      <c r="AEZ334"/>
      <c r="AFA334"/>
      <c r="AFB334"/>
      <c r="AFC334"/>
      <c r="AFD334"/>
      <c r="AFE334"/>
      <c r="AFF334"/>
      <c r="AFG334"/>
      <c r="AFH334"/>
      <c r="AFI334"/>
      <c r="AFJ334"/>
      <c r="AFK334"/>
      <c r="AFL334"/>
      <c r="AFM334"/>
      <c r="AFN334"/>
      <c r="AFO334"/>
      <c r="AFP334"/>
      <c r="AFQ334"/>
      <c r="AFR334"/>
      <c r="AFS334"/>
      <c r="AFT334"/>
      <c r="AFU334"/>
      <c r="AFV334"/>
      <c r="AFW334"/>
      <c r="AFX334"/>
      <c r="AFY334"/>
      <c r="AFZ334"/>
      <c r="AGA334"/>
      <c r="AGB334"/>
      <c r="AGC334"/>
      <c r="AGD334"/>
      <c r="AGE334"/>
      <c r="AGF334"/>
      <c r="AGG334"/>
      <c r="AGH334"/>
      <c r="AGI334"/>
      <c r="AGJ334"/>
      <c r="AGK334"/>
      <c r="AGL334"/>
      <c r="AGM334"/>
      <c r="AGN334"/>
      <c r="AGO334"/>
      <c r="AGP334"/>
      <c r="AGQ334"/>
      <c r="AGR334"/>
      <c r="AGS334"/>
      <c r="AGT334"/>
      <c r="AGU334"/>
      <c r="AGV334"/>
      <c r="AGW334"/>
      <c r="AGX334"/>
      <c r="AGY334"/>
      <c r="AGZ334"/>
      <c r="AHA334"/>
      <c r="AHB334"/>
      <c r="AHC334"/>
      <c r="AHD334"/>
      <c r="AHE334"/>
      <c r="AHF334"/>
      <c r="AHG334"/>
      <c r="AHH334"/>
      <c r="AHI334"/>
      <c r="AHJ334"/>
      <c r="AHK334"/>
      <c r="AHL334"/>
      <c r="AHM334"/>
      <c r="AHN334"/>
      <c r="AHO334"/>
      <c r="AHP334"/>
      <c r="AHQ334"/>
      <c r="AHR334"/>
      <c r="AHS334"/>
      <c r="AHT334"/>
      <c r="AHU334"/>
      <c r="AHV334"/>
      <c r="AHW334"/>
      <c r="AHX334"/>
      <c r="AHY334"/>
      <c r="AHZ334"/>
      <c r="AIA334"/>
      <c r="AIB334"/>
      <c r="AIC334"/>
      <c r="AID334"/>
      <c r="AIE334"/>
      <c r="AIF334"/>
      <c r="AIG334"/>
      <c r="AIH334"/>
      <c r="AII334"/>
      <c r="AIJ334"/>
      <c r="AIK334"/>
      <c r="AIL334"/>
      <c r="AIM334"/>
      <c r="AIN334"/>
      <c r="AIO334"/>
      <c r="AIP334"/>
      <c r="AIQ334"/>
      <c r="AIR334"/>
      <c r="AIS334"/>
      <c r="AIT334"/>
      <c r="AIU334"/>
      <c r="AIV334"/>
      <c r="AIW334"/>
      <c r="AIX334"/>
      <c r="AIY334"/>
      <c r="AIZ334"/>
      <c r="AJA334"/>
      <c r="AJB334"/>
      <c r="AJC334"/>
      <c r="AJD334"/>
      <c r="AJE334"/>
      <c r="AJF334"/>
      <c r="AJG334"/>
      <c r="AJH334"/>
      <c r="AJI334"/>
      <c r="AJJ334"/>
      <c r="AJK334"/>
      <c r="AJL334"/>
      <c r="AJM334"/>
      <c r="AJN334"/>
      <c r="AJO334"/>
      <c r="AJP334"/>
      <c r="AJQ334"/>
      <c r="AJR334"/>
      <c r="AJS334"/>
      <c r="AJT334"/>
      <c r="AJU334"/>
      <c r="AJV334"/>
      <c r="AJW334"/>
      <c r="AJX334"/>
      <c r="AJY334"/>
      <c r="AJZ334"/>
      <c r="AKA334"/>
      <c r="AKB334"/>
      <c r="AKC334"/>
      <c r="AKD334"/>
      <c r="AKE334"/>
      <c r="AKF334"/>
      <c r="AKG334"/>
      <c r="AKH334"/>
      <c r="AKI334"/>
      <c r="AKJ334"/>
      <c r="AKK334"/>
      <c r="AKL334"/>
      <c r="AKM334"/>
      <c r="AKN334"/>
      <c r="AKO334"/>
      <c r="AKP334"/>
      <c r="AKQ334"/>
      <c r="AKR334"/>
      <c r="AKS334"/>
      <c r="AKT334"/>
      <c r="AKU334"/>
      <c r="AKV334"/>
      <c r="AKW334"/>
      <c r="AKX334"/>
      <c r="AKY334"/>
      <c r="AKZ334"/>
      <c r="ALA334"/>
      <c r="ALB334"/>
      <c r="ALC334"/>
      <c r="ALD334"/>
      <c r="ALE334"/>
      <c r="ALF334"/>
      <c r="ALG334"/>
      <c r="ALH334"/>
      <c r="ALI334"/>
      <c r="ALJ334"/>
      <c r="ALK334"/>
      <c r="ALL334"/>
      <c r="ALM334"/>
      <c r="ALN334"/>
      <c r="ALO334"/>
      <c r="ALP334"/>
      <c r="ALQ334"/>
      <c r="ALR334"/>
      <c r="ALS334"/>
      <c r="ALT334"/>
      <c r="ALU334"/>
      <c r="ALV334"/>
      <c r="ALW334"/>
      <c r="ALX334"/>
      <c r="ALY334"/>
      <c r="ALZ334"/>
      <c r="AMA334"/>
      <c r="AMB334"/>
      <c r="AMC334"/>
      <c r="AMD334"/>
      <c r="AME334"/>
      <c r="AMF334"/>
      <c r="AMG334"/>
      <c r="AMH334"/>
      <c r="AMI334"/>
      <c r="AMJ334"/>
    </row>
    <row r="335" spans="1:1024" x14ac:dyDescent="0.2">
      <c r="A335" s="7">
        <v>19</v>
      </c>
      <c r="B335" s="11" t="s">
        <v>19</v>
      </c>
      <c r="C335" s="11" t="s">
        <v>561</v>
      </c>
      <c r="D335" s="11" t="s">
        <v>592</v>
      </c>
      <c r="E335" s="11"/>
      <c r="F335" s="11" t="s">
        <v>22</v>
      </c>
      <c r="G335" s="11" t="s">
        <v>23</v>
      </c>
      <c r="H335" s="11" t="s">
        <v>593</v>
      </c>
      <c r="I335" s="11">
        <v>807693396</v>
      </c>
      <c r="J335" s="11" t="s">
        <v>564</v>
      </c>
      <c r="K335" s="11">
        <v>3</v>
      </c>
      <c r="L335" s="12">
        <v>0</v>
      </c>
      <c r="M335" s="12">
        <v>0</v>
      </c>
      <c r="N335" s="12">
        <f t="shared" si="17"/>
        <v>0</v>
      </c>
      <c r="O335" s="12">
        <v>3753</v>
      </c>
      <c r="P335" s="12">
        <v>0</v>
      </c>
      <c r="Q335" s="12">
        <f t="shared" si="18"/>
        <v>3753</v>
      </c>
      <c r="R335" s="12">
        <v>3753</v>
      </c>
      <c r="S335" s="12">
        <v>0</v>
      </c>
      <c r="T335" s="12">
        <f t="shared" si="19"/>
        <v>3753</v>
      </c>
      <c r="U335" s="7" t="s">
        <v>26</v>
      </c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  <c r="AMG335"/>
      <c r="AMH335"/>
      <c r="AMI335"/>
      <c r="AMJ335"/>
    </row>
    <row r="336" spans="1:1024" x14ac:dyDescent="0.2">
      <c r="A336" s="7">
        <v>20</v>
      </c>
      <c r="B336" s="11" t="s">
        <v>19</v>
      </c>
      <c r="C336" s="11" t="s">
        <v>561</v>
      </c>
      <c r="D336" s="11" t="s">
        <v>594</v>
      </c>
      <c r="E336" s="11"/>
      <c r="F336" s="11" t="s">
        <v>22</v>
      </c>
      <c r="G336" s="11" t="s">
        <v>23</v>
      </c>
      <c r="H336" s="11" t="s">
        <v>595</v>
      </c>
      <c r="I336" s="11">
        <v>60061350</v>
      </c>
      <c r="J336" s="11" t="s">
        <v>564</v>
      </c>
      <c r="K336" s="11">
        <v>3</v>
      </c>
      <c r="L336" s="12">
        <v>0</v>
      </c>
      <c r="M336" s="12">
        <v>0</v>
      </c>
      <c r="N336" s="12">
        <f t="shared" si="17"/>
        <v>0</v>
      </c>
      <c r="O336" s="12">
        <v>6591</v>
      </c>
      <c r="P336" s="12">
        <v>0</v>
      </c>
      <c r="Q336" s="12">
        <f t="shared" si="18"/>
        <v>6591</v>
      </c>
      <c r="R336" s="12">
        <v>6591</v>
      </c>
      <c r="S336" s="12">
        <v>0</v>
      </c>
      <c r="T336" s="12">
        <f t="shared" si="19"/>
        <v>6591</v>
      </c>
      <c r="U336" s="7" t="s">
        <v>26</v>
      </c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  <c r="AMG336"/>
      <c r="AMH336"/>
      <c r="AMI336"/>
      <c r="AMJ336"/>
    </row>
    <row r="337" spans="1:1024" x14ac:dyDescent="0.2">
      <c r="A337" s="7">
        <v>21</v>
      </c>
      <c r="B337" s="11" t="s">
        <v>19</v>
      </c>
      <c r="C337" s="11" t="s">
        <v>561</v>
      </c>
      <c r="D337" s="11" t="s">
        <v>596</v>
      </c>
      <c r="E337" s="11"/>
      <c r="F337" s="11" t="s">
        <v>22</v>
      </c>
      <c r="G337" s="11" t="s">
        <v>23</v>
      </c>
      <c r="H337" s="11" t="s">
        <v>597</v>
      </c>
      <c r="I337" s="11">
        <v>60167048</v>
      </c>
      <c r="J337" s="11" t="s">
        <v>564</v>
      </c>
      <c r="K337" s="11">
        <v>2</v>
      </c>
      <c r="L337" s="12">
        <v>0</v>
      </c>
      <c r="M337" s="12">
        <v>0</v>
      </c>
      <c r="N337" s="12">
        <f t="shared" si="17"/>
        <v>0</v>
      </c>
      <c r="O337" s="12">
        <v>780</v>
      </c>
      <c r="P337" s="12">
        <v>0</v>
      </c>
      <c r="Q337" s="12">
        <f t="shared" si="18"/>
        <v>780</v>
      </c>
      <c r="R337" s="12">
        <v>780</v>
      </c>
      <c r="S337" s="12">
        <v>0</v>
      </c>
      <c r="T337" s="12">
        <f t="shared" si="19"/>
        <v>780</v>
      </c>
      <c r="U337" s="7" t="s">
        <v>26</v>
      </c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  <c r="TH337"/>
      <c r="TI337"/>
      <c r="TJ337"/>
      <c r="TK337"/>
      <c r="TL337"/>
      <c r="TM337"/>
      <c r="TN337"/>
      <c r="TO337"/>
      <c r="TP337"/>
      <c r="TQ337"/>
      <c r="TR337"/>
      <c r="TS337"/>
      <c r="TT337"/>
      <c r="TU337"/>
      <c r="TV337"/>
      <c r="TW337"/>
      <c r="TX337"/>
      <c r="TY337"/>
      <c r="TZ337"/>
      <c r="UA337"/>
      <c r="UB337"/>
      <c r="UC337"/>
      <c r="UD337"/>
      <c r="UE337"/>
      <c r="UF337"/>
      <c r="UG337"/>
      <c r="UH337"/>
      <c r="UI337"/>
      <c r="UJ337"/>
      <c r="UK337"/>
      <c r="UL337"/>
      <c r="UM337"/>
      <c r="UN337"/>
      <c r="UO337"/>
      <c r="UP337"/>
      <c r="UQ337"/>
      <c r="UR337"/>
      <c r="US337"/>
      <c r="UT337"/>
      <c r="UU337"/>
      <c r="UV337"/>
      <c r="UW337"/>
      <c r="UX337"/>
      <c r="UY337"/>
      <c r="UZ337"/>
      <c r="VA337"/>
      <c r="VB337"/>
      <c r="VC337"/>
      <c r="VD337"/>
      <c r="VE337"/>
      <c r="VF337"/>
      <c r="VG337"/>
      <c r="VH337"/>
      <c r="VI337"/>
      <c r="VJ337"/>
      <c r="VK337"/>
      <c r="VL337"/>
      <c r="VM337"/>
      <c r="VN337"/>
      <c r="VO337"/>
      <c r="VP337"/>
      <c r="VQ337"/>
      <c r="VR337"/>
      <c r="VS337"/>
      <c r="VT337"/>
      <c r="VU337"/>
      <c r="VV337"/>
      <c r="VW337"/>
      <c r="VX337"/>
      <c r="VY337"/>
      <c r="VZ337"/>
      <c r="WA337"/>
      <c r="WB337"/>
      <c r="WC337"/>
      <c r="WD337"/>
      <c r="WE337"/>
      <c r="WF337"/>
      <c r="WG337"/>
      <c r="WH337"/>
      <c r="WI337"/>
      <c r="WJ337"/>
      <c r="WK337"/>
      <c r="WL337"/>
      <c r="WM337"/>
      <c r="WN337"/>
      <c r="WO337"/>
      <c r="WP337"/>
      <c r="WQ337"/>
      <c r="WR337"/>
      <c r="WS337"/>
      <c r="WT337"/>
      <c r="WU337"/>
      <c r="WV337"/>
      <c r="WW337"/>
      <c r="WX337"/>
      <c r="WY337"/>
      <c r="WZ337"/>
      <c r="XA337"/>
      <c r="XB337"/>
      <c r="XC337"/>
      <c r="XD337"/>
      <c r="XE337"/>
      <c r="XF337"/>
      <c r="XG337"/>
      <c r="XH337"/>
      <c r="XI337"/>
      <c r="XJ337"/>
      <c r="XK337"/>
      <c r="XL337"/>
      <c r="XM337"/>
      <c r="XN337"/>
      <c r="XO337"/>
      <c r="XP337"/>
      <c r="XQ337"/>
      <c r="XR337"/>
      <c r="XS337"/>
      <c r="XT337"/>
      <c r="XU337"/>
      <c r="XV337"/>
      <c r="XW337"/>
      <c r="XX337"/>
      <c r="XY337"/>
      <c r="XZ337"/>
      <c r="YA337"/>
      <c r="YB337"/>
      <c r="YC337"/>
      <c r="YD337"/>
      <c r="YE337"/>
      <c r="YF337"/>
      <c r="YG337"/>
      <c r="YH337"/>
      <c r="YI337"/>
      <c r="YJ337"/>
      <c r="YK337"/>
      <c r="YL337"/>
      <c r="YM337"/>
      <c r="YN337"/>
      <c r="YO337"/>
      <c r="YP337"/>
      <c r="YQ337"/>
      <c r="YR337"/>
      <c r="YS337"/>
      <c r="YT337"/>
      <c r="YU337"/>
      <c r="YV337"/>
      <c r="YW337"/>
      <c r="YX337"/>
      <c r="YY337"/>
      <c r="YZ337"/>
      <c r="ZA337"/>
      <c r="ZB337"/>
      <c r="ZC337"/>
      <c r="ZD337"/>
      <c r="ZE337"/>
      <c r="ZF337"/>
      <c r="ZG337"/>
      <c r="ZH337"/>
      <c r="ZI337"/>
      <c r="ZJ337"/>
      <c r="ZK337"/>
      <c r="ZL337"/>
      <c r="ZM337"/>
      <c r="ZN337"/>
      <c r="ZO337"/>
      <c r="ZP337"/>
      <c r="ZQ337"/>
      <c r="ZR337"/>
      <c r="ZS337"/>
      <c r="ZT337"/>
      <c r="ZU337"/>
      <c r="ZV337"/>
      <c r="ZW337"/>
      <c r="ZX337"/>
      <c r="ZY337"/>
      <c r="ZZ337"/>
      <c r="AAA337"/>
      <c r="AAB337"/>
      <c r="AAC337"/>
      <c r="AAD337"/>
      <c r="AAE337"/>
      <c r="AAF337"/>
      <c r="AAG337"/>
      <c r="AAH337"/>
      <c r="AAI337"/>
      <c r="AAJ337"/>
      <c r="AAK337"/>
      <c r="AAL337"/>
      <c r="AAM337"/>
      <c r="AAN337"/>
      <c r="AAO337"/>
      <c r="AAP337"/>
      <c r="AAQ337"/>
      <c r="AAR337"/>
      <c r="AAS337"/>
      <c r="AAT337"/>
      <c r="AAU337"/>
      <c r="AAV337"/>
      <c r="AAW337"/>
      <c r="AAX337"/>
      <c r="AAY337"/>
      <c r="AAZ337"/>
      <c r="ABA337"/>
      <c r="ABB337"/>
      <c r="ABC337"/>
      <c r="ABD337"/>
      <c r="ABE337"/>
      <c r="ABF337"/>
      <c r="ABG337"/>
      <c r="ABH337"/>
      <c r="ABI337"/>
      <c r="ABJ337"/>
      <c r="ABK337"/>
      <c r="ABL337"/>
      <c r="ABM337"/>
      <c r="ABN337"/>
      <c r="ABO337"/>
      <c r="ABP337"/>
      <c r="ABQ337"/>
      <c r="ABR337"/>
      <c r="ABS337"/>
      <c r="ABT337"/>
      <c r="ABU337"/>
      <c r="ABV337"/>
      <c r="ABW337"/>
      <c r="ABX337"/>
      <c r="ABY337"/>
      <c r="ABZ337"/>
      <c r="ACA337"/>
      <c r="ACB337"/>
      <c r="ACC337"/>
      <c r="ACD337"/>
      <c r="ACE337"/>
      <c r="ACF337"/>
      <c r="ACG337"/>
      <c r="ACH337"/>
      <c r="ACI337"/>
      <c r="ACJ337"/>
      <c r="ACK337"/>
      <c r="ACL337"/>
      <c r="ACM337"/>
      <c r="ACN337"/>
      <c r="ACO337"/>
      <c r="ACP337"/>
      <c r="ACQ337"/>
      <c r="ACR337"/>
      <c r="ACS337"/>
      <c r="ACT337"/>
      <c r="ACU337"/>
      <c r="ACV337"/>
      <c r="ACW337"/>
      <c r="ACX337"/>
      <c r="ACY337"/>
      <c r="ACZ337"/>
      <c r="ADA337"/>
      <c r="ADB337"/>
      <c r="ADC337"/>
      <c r="ADD337"/>
      <c r="ADE337"/>
      <c r="ADF337"/>
      <c r="ADG337"/>
      <c r="ADH337"/>
      <c r="ADI337"/>
      <c r="ADJ337"/>
      <c r="ADK337"/>
      <c r="ADL337"/>
      <c r="ADM337"/>
      <c r="ADN337"/>
      <c r="ADO337"/>
      <c r="ADP337"/>
      <c r="ADQ337"/>
      <c r="ADR337"/>
      <c r="ADS337"/>
      <c r="ADT337"/>
      <c r="ADU337"/>
      <c r="ADV337"/>
      <c r="ADW337"/>
      <c r="ADX337"/>
      <c r="ADY337"/>
      <c r="ADZ337"/>
      <c r="AEA337"/>
      <c r="AEB337"/>
      <c r="AEC337"/>
      <c r="AED337"/>
      <c r="AEE337"/>
      <c r="AEF337"/>
      <c r="AEG337"/>
      <c r="AEH337"/>
      <c r="AEI337"/>
      <c r="AEJ337"/>
      <c r="AEK337"/>
      <c r="AEL337"/>
      <c r="AEM337"/>
      <c r="AEN337"/>
      <c r="AEO337"/>
      <c r="AEP337"/>
      <c r="AEQ337"/>
      <c r="AER337"/>
      <c r="AES337"/>
      <c r="AET337"/>
      <c r="AEU337"/>
      <c r="AEV337"/>
      <c r="AEW337"/>
      <c r="AEX337"/>
      <c r="AEY337"/>
      <c r="AEZ337"/>
      <c r="AFA337"/>
      <c r="AFB337"/>
      <c r="AFC337"/>
      <c r="AFD337"/>
      <c r="AFE337"/>
      <c r="AFF337"/>
      <c r="AFG337"/>
      <c r="AFH337"/>
      <c r="AFI337"/>
      <c r="AFJ337"/>
      <c r="AFK337"/>
      <c r="AFL337"/>
      <c r="AFM337"/>
      <c r="AFN337"/>
      <c r="AFO337"/>
      <c r="AFP337"/>
      <c r="AFQ337"/>
      <c r="AFR337"/>
      <c r="AFS337"/>
      <c r="AFT337"/>
      <c r="AFU337"/>
      <c r="AFV337"/>
      <c r="AFW337"/>
      <c r="AFX337"/>
      <c r="AFY337"/>
      <c r="AFZ337"/>
      <c r="AGA337"/>
      <c r="AGB337"/>
      <c r="AGC337"/>
      <c r="AGD337"/>
      <c r="AGE337"/>
      <c r="AGF337"/>
      <c r="AGG337"/>
      <c r="AGH337"/>
      <c r="AGI337"/>
      <c r="AGJ337"/>
      <c r="AGK337"/>
      <c r="AGL337"/>
      <c r="AGM337"/>
      <c r="AGN337"/>
      <c r="AGO337"/>
      <c r="AGP337"/>
      <c r="AGQ337"/>
      <c r="AGR337"/>
      <c r="AGS337"/>
      <c r="AGT337"/>
      <c r="AGU337"/>
      <c r="AGV337"/>
      <c r="AGW337"/>
      <c r="AGX337"/>
      <c r="AGY337"/>
      <c r="AGZ337"/>
      <c r="AHA337"/>
      <c r="AHB337"/>
      <c r="AHC337"/>
      <c r="AHD337"/>
      <c r="AHE337"/>
      <c r="AHF337"/>
      <c r="AHG337"/>
      <c r="AHH337"/>
      <c r="AHI337"/>
      <c r="AHJ337"/>
      <c r="AHK337"/>
      <c r="AHL337"/>
      <c r="AHM337"/>
      <c r="AHN337"/>
      <c r="AHO337"/>
      <c r="AHP337"/>
      <c r="AHQ337"/>
      <c r="AHR337"/>
      <c r="AHS337"/>
      <c r="AHT337"/>
      <c r="AHU337"/>
      <c r="AHV337"/>
      <c r="AHW337"/>
      <c r="AHX337"/>
      <c r="AHY337"/>
      <c r="AHZ337"/>
      <c r="AIA337"/>
      <c r="AIB337"/>
      <c r="AIC337"/>
      <c r="AID337"/>
      <c r="AIE337"/>
      <c r="AIF337"/>
      <c r="AIG337"/>
      <c r="AIH337"/>
      <c r="AII337"/>
      <c r="AIJ337"/>
      <c r="AIK337"/>
      <c r="AIL337"/>
      <c r="AIM337"/>
      <c r="AIN337"/>
      <c r="AIO337"/>
      <c r="AIP337"/>
      <c r="AIQ337"/>
      <c r="AIR337"/>
      <c r="AIS337"/>
      <c r="AIT337"/>
      <c r="AIU337"/>
      <c r="AIV337"/>
      <c r="AIW337"/>
      <c r="AIX337"/>
      <c r="AIY337"/>
      <c r="AIZ337"/>
      <c r="AJA337"/>
      <c r="AJB337"/>
      <c r="AJC337"/>
      <c r="AJD337"/>
      <c r="AJE337"/>
      <c r="AJF337"/>
      <c r="AJG337"/>
      <c r="AJH337"/>
      <c r="AJI337"/>
      <c r="AJJ337"/>
      <c r="AJK337"/>
      <c r="AJL337"/>
      <c r="AJM337"/>
      <c r="AJN337"/>
      <c r="AJO337"/>
      <c r="AJP337"/>
      <c r="AJQ337"/>
      <c r="AJR337"/>
      <c r="AJS337"/>
      <c r="AJT337"/>
      <c r="AJU337"/>
      <c r="AJV337"/>
      <c r="AJW337"/>
      <c r="AJX337"/>
      <c r="AJY337"/>
      <c r="AJZ337"/>
      <c r="AKA337"/>
      <c r="AKB337"/>
      <c r="AKC337"/>
      <c r="AKD337"/>
      <c r="AKE337"/>
      <c r="AKF337"/>
      <c r="AKG337"/>
      <c r="AKH337"/>
      <c r="AKI337"/>
      <c r="AKJ337"/>
      <c r="AKK337"/>
      <c r="AKL337"/>
      <c r="AKM337"/>
      <c r="AKN337"/>
      <c r="AKO337"/>
      <c r="AKP337"/>
      <c r="AKQ337"/>
      <c r="AKR337"/>
      <c r="AKS337"/>
      <c r="AKT337"/>
      <c r="AKU337"/>
      <c r="AKV337"/>
      <c r="AKW337"/>
      <c r="AKX337"/>
      <c r="AKY337"/>
      <c r="AKZ337"/>
      <c r="ALA337"/>
      <c r="ALB337"/>
      <c r="ALC337"/>
      <c r="ALD337"/>
      <c r="ALE337"/>
      <c r="ALF337"/>
      <c r="ALG337"/>
      <c r="ALH337"/>
      <c r="ALI337"/>
      <c r="ALJ337"/>
      <c r="ALK337"/>
      <c r="ALL337"/>
      <c r="ALM337"/>
      <c r="ALN337"/>
      <c r="ALO337"/>
      <c r="ALP337"/>
      <c r="ALQ337"/>
      <c r="ALR337"/>
      <c r="ALS337"/>
      <c r="ALT337"/>
      <c r="ALU337"/>
      <c r="ALV337"/>
      <c r="ALW337"/>
      <c r="ALX337"/>
      <c r="ALY337"/>
      <c r="ALZ337"/>
      <c r="AMA337"/>
      <c r="AMB337"/>
      <c r="AMC337"/>
      <c r="AMD337"/>
      <c r="AME337"/>
      <c r="AMF337"/>
      <c r="AMG337"/>
      <c r="AMH337"/>
      <c r="AMI337"/>
      <c r="AMJ337"/>
    </row>
    <row r="338" spans="1:1024" x14ac:dyDescent="0.2">
      <c r="A338" s="7">
        <v>22</v>
      </c>
      <c r="B338" s="11" t="s">
        <v>19</v>
      </c>
      <c r="C338" s="11" t="s">
        <v>561</v>
      </c>
      <c r="D338" s="11" t="s">
        <v>51</v>
      </c>
      <c r="E338" s="11"/>
      <c r="F338" s="11" t="s">
        <v>22</v>
      </c>
      <c r="G338" s="11" t="s">
        <v>23</v>
      </c>
      <c r="H338" s="11" t="s">
        <v>598</v>
      </c>
      <c r="I338" s="11">
        <v>60185250</v>
      </c>
      <c r="J338" s="11" t="s">
        <v>564</v>
      </c>
      <c r="K338" s="11">
        <v>5.8</v>
      </c>
      <c r="L338" s="12">
        <v>0</v>
      </c>
      <c r="M338" s="12">
        <v>0</v>
      </c>
      <c r="N338" s="12">
        <f t="shared" si="17"/>
        <v>0</v>
      </c>
      <c r="O338" s="12">
        <v>4490</v>
      </c>
      <c r="P338" s="12">
        <v>0</v>
      </c>
      <c r="Q338" s="12">
        <f t="shared" si="18"/>
        <v>4490</v>
      </c>
      <c r="R338" s="12">
        <v>4490</v>
      </c>
      <c r="S338" s="12">
        <v>0</v>
      </c>
      <c r="T338" s="12">
        <f t="shared" si="19"/>
        <v>4490</v>
      </c>
      <c r="U338" s="7" t="s">
        <v>26</v>
      </c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  <c r="TH338"/>
      <c r="TI338"/>
      <c r="TJ338"/>
      <c r="TK338"/>
      <c r="TL338"/>
      <c r="TM338"/>
      <c r="TN338"/>
      <c r="TO338"/>
      <c r="TP338"/>
      <c r="TQ338"/>
      <c r="TR338"/>
      <c r="TS338"/>
      <c r="TT338"/>
      <c r="TU338"/>
      <c r="TV338"/>
      <c r="TW338"/>
      <c r="TX338"/>
      <c r="TY338"/>
      <c r="TZ338"/>
      <c r="UA338"/>
      <c r="UB338"/>
      <c r="UC338"/>
      <c r="UD338"/>
      <c r="UE338"/>
      <c r="UF338"/>
      <c r="UG338"/>
      <c r="UH338"/>
      <c r="UI338"/>
      <c r="UJ338"/>
      <c r="UK338"/>
      <c r="UL338"/>
      <c r="UM338"/>
      <c r="UN338"/>
      <c r="UO338"/>
      <c r="UP338"/>
      <c r="UQ338"/>
      <c r="UR338"/>
      <c r="US338"/>
      <c r="UT338"/>
      <c r="UU338"/>
      <c r="UV338"/>
      <c r="UW338"/>
      <c r="UX338"/>
      <c r="UY338"/>
      <c r="UZ338"/>
      <c r="VA338"/>
      <c r="VB338"/>
      <c r="VC338"/>
      <c r="VD338"/>
      <c r="VE338"/>
      <c r="VF338"/>
      <c r="VG338"/>
      <c r="VH338"/>
      <c r="VI338"/>
      <c r="VJ338"/>
      <c r="VK338"/>
      <c r="VL338"/>
      <c r="VM338"/>
      <c r="VN338"/>
      <c r="VO338"/>
      <c r="VP338"/>
      <c r="VQ338"/>
      <c r="VR338"/>
      <c r="VS338"/>
      <c r="VT338"/>
      <c r="VU338"/>
      <c r="VV338"/>
      <c r="VW338"/>
      <c r="VX338"/>
      <c r="VY338"/>
      <c r="VZ338"/>
      <c r="WA338"/>
      <c r="WB338"/>
      <c r="WC338"/>
      <c r="WD338"/>
      <c r="WE338"/>
      <c r="WF338"/>
      <c r="WG338"/>
      <c r="WH338"/>
      <c r="WI338"/>
      <c r="WJ338"/>
      <c r="WK338"/>
      <c r="WL338"/>
      <c r="WM338"/>
      <c r="WN338"/>
      <c r="WO338"/>
      <c r="WP338"/>
      <c r="WQ338"/>
      <c r="WR338"/>
      <c r="WS338"/>
      <c r="WT338"/>
      <c r="WU338"/>
      <c r="WV338"/>
      <c r="WW338"/>
      <c r="WX338"/>
      <c r="WY338"/>
      <c r="WZ338"/>
      <c r="XA338"/>
      <c r="XB338"/>
      <c r="XC338"/>
      <c r="XD338"/>
      <c r="XE338"/>
      <c r="XF338"/>
      <c r="XG338"/>
      <c r="XH338"/>
      <c r="XI338"/>
      <c r="XJ338"/>
      <c r="XK338"/>
      <c r="XL338"/>
      <c r="XM338"/>
      <c r="XN338"/>
      <c r="XO338"/>
      <c r="XP338"/>
      <c r="XQ338"/>
      <c r="XR338"/>
      <c r="XS338"/>
      <c r="XT338"/>
      <c r="XU338"/>
      <c r="XV338"/>
      <c r="XW338"/>
      <c r="XX338"/>
      <c r="XY338"/>
      <c r="XZ338"/>
      <c r="YA338"/>
      <c r="YB338"/>
      <c r="YC338"/>
      <c r="YD338"/>
      <c r="YE338"/>
      <c r="YF338"/>
      <c r="YG338"/>
      <c r="YH338"/>
      <c r="YI338"/>
      <c r="YJ338"/>
      <c r="YK338"/>
      <c r="YL338"/>
      <c r="YM338"/>
      <c r="YN338"/>
      <c r="YO338"/>
      <c r="YP338"/>
      <c r="YQ338"/>
      <c r="YR338"/>
      <c r="YS338"/>
      <c r="YT338"/>
      <c r="YU338"/>
      <c r="YV338"/>
      <c r="YW338"/>
      <c r="YX338"/>
      <c r="YY338"/>
      <c r="YZ338"/>
      <c r="ZA338"/>
      <c r="ZB338"/>
      <c r="ZC338"/>
      <c r="ZD338"/>
      <c r="ZE338"/>
      <c r="ZF338"/>
      <c r="ZG338"/>
      <c r="ZH338"/>
      <c r="ZI338"/>
      <c r="ZJ338"/>
      <c r="ZK338"/>
      <c r="ZL338"/>
      <c r="ZM338"/>
      <c r="ZN338"/>
      <c r="ZO338"/>
      <c r="ZP338"/>
      <c r="ZQ338"/>
      <c r="ZR338"/>
      <c r="ZS338"/>
      <c r="ZT338"/>
      <c r="ZU338"/>
      <c r="ZV338"/>
      <c r="ZW338"/>
      <c r="ZX338"/>
      <c r="ZY338"/>
      <c r="ZZ338"/>
      <c r="AAA338"/>
      <c r="AAB338"/>
      <c r="AAC338"/>
      <c r="AAD338"/>
      <c r="AAE338"/>
      <c r="AAF338"/>
      <c r="AAG338"/>
      <c r="AAH338"/>
      <c r="AAI338"/>
      <c r="AAJ338"/>
      <c r="AAK338"/>
      <c r="AAL338"/>
      <c r="AAM338"/>
      <c r="AAN338"/>
      <c r="AAO338"/>
      <c r="AAP338"/>
      <c r="AAQ338"/>
      <c r="AAR338"/>
      <c r="AAS338"/>
      <c r="AAT338"/>
      <c r="AAU338"/>
      <c r="AAV338"/>
      <c r="AAW338"/>
      <c r="AAX338"/>
      <c r="AAY338"/>
      <c r="AAZ338"/>
      <c r="ABA338"/>
      <c r="ABB338"/>
      <c r="ABC338"/>
      <c r="ABD338"/>
      <c r="ABE338"/>
      <c r="ABF338"/>
      <c r="ABG338"/>
      <c r="ABH338"/>
      <c r="ABI338"/>
      <c r="ABJ338"/>
      <c r="ABK338"/>
      <c r="ABL338"/>
      <c r="ABM338"/>
      <c r="ABN338"/>
      <c r="ABO338"/>
      <c r="ABP338"/>
      <c r="ABQ338"/>
      <c r="ABR338"/>
      <c r="ABS338"/>
      <c r="ABT338"/>
      <c r="ABU338"/>
      <c r="ABV338"/>
      <c r="ABW338"/>
      <c r="ABX338"/>
      <c r="ABY338"/>
      <c r="ABZ338"/>
      <c r="ACA338"/>
      <c r="ACB338"/>
      <c r="ACC338"/>
      <c r="ACD338"/>
      <c r="ACE338"/>
      <c r="ACF338"/>
      <c r="ACG338"/>
      <c r="ACH338"/>
      <c r="ACI338"/>
      <c r="ACJ338"/>
      <c r="ACK338"/>
      <c r="ACL338"/>
      <c r="ACM338"/>
      <c r="ACN338"/>
      <c r="ACO338"/>
      <c r="ACP338"/>
      <c r="ACQ338"/>
      <c r="ACR338"/>
      <c r="ACS338"/>
      <c r="ACT338"/>
      <c r="ACU338"/>
      <c r="ACV338"/>
      <c r="ACW338"/>
      <c r="ACX338"/>
      <c r="ACY338"/>
      <c r="ACZ338"/>
      <c r="ADA338"/>
      <c r="ADB338"/>
      <c r="ADC338"/>
      <c r="ADD338"/>
      <c r="ADE338"/>
      <c r="ADF338"/>
      <c r="ADG338"/>
      <c r="ADH338"/>
      <c r="ADI338"/>
      <c r="ADJ338"/>
      <c r="ADK338"/>
      <c r="ADL338"/>
      <c r="ADM338"/>
      <c r="ADN338"/>
      <c r="ADO338"/>
      <c r="ADP338"/>
      <c r="ADQ338"/>
      <c r="ADR338"/>
      <c r="ADS338"/>
      <c r="ADT338"/>
      <c r="ADU338"/>
      <c r="ADV338"/>
      <c r="ADW338"/>
      <c r="ADX338"/>
      <c r="ADY338"/>
      <c r="ADZ338"/>
      <c r="AEA338"/>
      <c r="AEB338"/>
      <c r="AEC338"/>
      <c r="AED338"/>
      <c r="AEE338"/>
      <c r="AEF338"/>
      <c r="AEG338"/>
      <c r="AEH338"/>
      <c r="AEI338"/>
      <c r="AEJ338"/>
      <c r="AEK338"/>
      <c r="AEL338"/>
      <c r="AEM338"/>
      <c r="AEN338"/>
      <c r="AEO338"/>
      <c r="AEP338"/>
      <c r="AEQ338"/>
      <c r="AER338"/>
      <c r="AES338"/>
      <c r="AET338"/>
      <c r="AEU338"/>
      <c r="AEV338"/>
      <c r="AEW338"/>
      <c r="AEX338"/>
      <c r="AEY338"/>
      <c r="AEZ338"/>
      <c r="AFA338"/>
      <c r="AFB338"/>
      <c r="AFC338"/>
      <c r="AFD338"/>
      <c r="AFE338"/>
      <c r="AFF338"/>
      <c r="AFG338"/>
      <c r="AFH338"/>
      <c r="AFI338"/>
      <c r="AFJ338"/>
      <c r="AFK338"/>
      <c r="AFL338"/>
      <c r="AFM338"/>
      <c r="AFN338"/>
      <c r="AFO338"/>
      <c r="AFP338"/>
      <c r="AFQ338"/>
      <c r="AFR338"/>
      <c r="AFS338"/>
      <c r="AFT338"/>
      <c r="AFU338"/>
      <c r="AFV338"/>
      <c r="AFW338"/>
      <c r="AFX338"/>
      <c r="AFY338"/>
      <c r="AFZ338"/>
      <c r="AGA338"/>
      <c r="AGB338"/>
      <c r="AGC338"/>
      <c r="AGD338"/>
      <c r="AGE338"/>
      <c r="AGF338"/>
      <c r="AGG338"/>
      <c r="AGH338"/>
      <c r="AGI338"/>
      <c r="AGJ338"/>
      <c r="AGK338"/>
      <c r="AGL338"/>
      <c r="AGM338"/>
      <c r="AGN338"/>
      <c r="AGO338"/>
      <c r="AGP338"/>
      <c r="AGQ338"/>
      <c r="AGR338"/>
      <c r="AGS338"/>
      <c r="AGT338"/>
      <c r="AGU338"/>
      <c r="AGV338"/>
      <c r="AGW338"/>
      <c r="AGX338"/>
      <c r="AGY338"/>
      <c r="AGZ338"/>
      <c r="AHA338"/>
      <c r="AHB338"/>
      <c r="AHC338"/>
      <c r="AHD338"/>
      <c r="AHE338"/>
      <c r="AHF338"/>
      <c r="AHG338"/>
      <c r="AHH338"/>
      <c r="AHI338"/>
      <c r="AHJ338"/>
      <c r="AHK338"/>
      <c r="AHL338"/>
      <c r="AHM338"/>
      <c r="AHN338"/>
      <c r="AHO338"/>
      <c r="AHP338"/>
      <c r="AHQ338"/>
      <c r="AHR338"/>
      <c r="AHS338"/>
      <c r="AHT338"/>
      <c r="AHU338"/>
      <c r="AHV338"/>
      <c r="AHW338"/>
      <c r="AHX338"/>
      <c r="AHY338"/>
      <c r="AHZ338"/>
      <c r="AIA338"/>
      <c r="AIB338"/>
      <c r="AIC338"/>
      <c r="AID338"/>
      <c r="AIE338"/>
      <c r="AIF338"/>
      <c r="AIG338"/>
      <c r="AIH338"/>
      <c r="AII338"/>
      <c r="AIJ338"/>
      <c r="AIK338"/>
      <c r="AIL338"/>
      <c r="AIM338"/>
      <c r="AIN338"/>
      <c r="AIO338"/>
      <c r="AIP338"/>
      <c r="AIQ338"/>
      <c r="AIR338"/>
      <c r="AIS338"/>
      <c r="AIT338"/>
      <c r="AIU338"/>
      <c r="AIV338"/>
      <c r="AIW338"/>
      <c r="AIX338"/>
      <c r="AIY338"/>
      <c r="AIZ338"/>
      <c r="AJA338"/>
      <c r="AJB338"/>
      <c r="AJC338"/>
      <c r="AJD338"/>
      <c r="AJE338"/>
      <c r="AJF338"/>
      <c r="AJG338"/>
      <c r="AJH338"/>
      <c r="AJI338"/>
      <c r="AJJ338"/>
      <c r="AJK338"/>
      <c r="AJL338"/>
      <c r="AJM338"/>
      <c r="AJN338"/>
      <c r="AJO338"/>
      <c r="AJP338"/>
      <c r="AJQ338"/>
      <c r="AJR338"/>
      <c r="AJS338"/>
      <c r="AJT338"/>
      <c r="AJU338"/>
      <c r="AJV338"/>
      <c r="AJW338"/>
      <c r="AJX338"/>
      <c r="AJY338"/>
      <c r="AJZ338"/>
      <c r="AKA338"/>
      <c r="AKB338"/>
      <c r="AKC338"/>
      <c r="AKD338"/>
      <c r="AKE338"/>
      <c r="AKF338"/>
      <c r="AKG338"/>
      <c r="AKH338"/>
      <c r="AKI338"/>
      <c r="AKJ338"/>
      <c r="AKK338"/>
      <c r="AKL338"/>
      <c r="AKM338"/>
      <c r="AKN338"/>
      <c r="AKO338"/>
      <c r="AKP338"/>
      <c r="AKQ338"/>
      <c r="AKR338"/>
      <c r="AKS338"/>
      <c r="AKT338"/>
      <c r="AKU338"/>
      <c r="AKV338"/>
      <c r="AKW338"/>
      <c r="AKX338"/>
      <c r="AKY338"/>
      <c r="AKZ338"/>
      <c r="ALA338"/>
      <c r="ALB338"/>
      <c r="ALC338"/>
      <c r="ALD338"/>
      <c r="ALE338"/>
      <c r="ALF338"/>
      <c r="ALG338"/>
      <c r="ALH338"/>
      <c r="ALI338"/>
      <c r="ALJ338"/>
      <c r="ALK338"/>
      <c r="ALL338"/>
      <c r="ALM338"/>
      <c r="ALN338"/>
      <c r="ALO338"/>
      <c r="ALP338"/>
      <c r="ALQ338"/>
      <c r="ALR338"/>
      <c r="ALS338"/>
      <c r="ALT338"/>
      <c r="ALU338"/>
      <c r="ALV338"/>
      <c r="ALW338"/>
      <c r="ALX338"/>
      <c r="ALY338"/>
      <c r="ALZ338"/>
      <c r="AMA338"/>
      <c r="AMB338"/>
      <c r="AMC338"/>
      <c r="AMD338"/>
      <c r="AME338"/>
      <c r="AMF338"/>
      <c r="AMG338"/>
      <c r="AMH338"/>
      <c r="AMI338"/>
      <c r="AMJ338"/>
    </row>
    <row r="339" spans="1:1024" x14ac:dyDescent="0.2">
      <c r="A339" s="7">
        <v>23</v>
      </c>
      <c r="B339" s="11" t="s">
        <v>19</v>
      </c>
      <c r="C339" s="11" t="s">
        <v>561</v>
      </c>
      <c r="D339" s="11" t="s">
        <v>599</v>
      </c>
      <c r="E339" s="11"/>
      <c r="F339" s="11" t="s">
        <v>22</v>
      </c>
      <c r="G339" s="11" t="s">
        <v>23</v>
      </c>
      <c r="H339" s="11" t="s">
        <v>600</v>
      </c>
      <c r="I339" s="11">
        <v>80769020</v>
      </c>
      <c r="J339" s="11" t="s">
        <v>564</v>
      </c>
      <c r="K339" s="11">
        <v>4</v>
      </c>
      <c r="L339" s="12">
        <v>0</v>
      </c>
      <c r="M339" s="12">
        <v>0</v>
      </c>
      <c r="N339" s="12">
        <f t="shared" si="17"/>
        <v>0</v>
      </c>
      <c r="O339" s="12">
        <v>4770</v>
      </c>
      <c r="P339" s="12">
        <v>0</v>
      </c>
      <c r="Q339" s="12">
        <f t="shared" si="18"/>
        <v>4770</v>
      </c>
      <c r="R339" s="12">
        <v>4770</v>
      </c>
      <c r="S339" s="12">
        <v>0</v>
      </c>
      <c r="T339" s="12">
        <f t="shared" si="19"/>
        <v>4770</v>
      </c>
      <c r="U339" s="7" t="s">
        <v>26</v>
      </c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  <c r="AMG339"/>
      <c r="AMH339"/>
      <c r="AMI339"/>
      <c r="AMJ339"/>
    </row>
    <row r="340" spans="1:1024" x14ac:dyDescent="0.2">
      <c r="A340" s="7">
        <v>24</v>
      </c>
      <c r="B340" s="11" t="s">
        <v>19</v>
      </c>
      <c r="C340" s="11" t="s">
        <v>561</v>
      </c>
      <c r="D340" s="11" t="s">
        <v>490</v>
      </c>
      <c r="E340" s="11"/>
      <c r="F340" s="11" t="s">
        <v>22</v>
      </c>
      <c r="G340" s="11" t="s">
        <v>23</v>
      </c>
      <c r="H340" s="11" t="s">
        <v>601</v>
      </c>
      <c r="I340" s="11">
        <v>1224</v>
      </c>
      <c r="J340" s="11" t="s">
        <v>602</v>
      </c>
      <c r="K340" s="11">
        <v>0</v>
      </c>
      <c r="L340" s="12">
        <v>0</v>
      </c>
      <c r="M340" s="12">
        <v>0</v>
      </c>
      <c r="N340" s="12">
        <f t="shared" si="17"/>
        <v>0</v>
      </c>
      <c r="O340" s="12">
        <v>14688</v>
      </c>
      <c r="P340" s="12">
        <v>0</v>
      </c>
      <c r="Q340" s="12">
        <f t="shared" si="18"/>
        <v>14688</v>
      </c>
      <c r="R340" s="12">
        <v>14688</v>
      </c>
      <c r="S340" s="12">
        <v>0</v>
      </c>
      <c r="T340" s="12">
        <f t="shared" si="19"/>
        <v>14688</v>
      </c>
      <c r="U340" s="7" t="s">
        <v>26</v>
      </c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  <c r="TH340"/>
      <c r="TI340"/>
      <c r="TJ340"/>
      <c r="TK340"/>
      <c r="TL340"/>
      <c r="TM340"/>
      <c r="TN340"/>
      <c r="TO340"/>
      <c r="TP340"/>
      <c r="TQ340"/>
      <c r="TR340"/>
      <c r="TS340"/>
      <c r="TT340"/>
      <c r="TU340"/>
      <c r="TV340"/>
      <c r="TW340"/>
      <c r="TX340"/>
      <c r="TY340"/>
      <c r="TZ340"/>
      <c r="UA340"/>
      <c r="UB340"/>
      <c r="UC340"/>
      <c r="UD340"/>
      <c r="UE340"/>
      <c r="UF340"/>
      <c r="UG340"/>
      <c r="UH340"/>
      <c r="UI340"/>
      <c r="UJ340"/>
      <c r="UK340"/>
      <c r="UL340"/>
      <c r="UM340"/>
      <c r="UN340"/>
      <c r="UO340"/>
      <c r="UP340"/>
      <c r="UQ340"/>
      <c r="UR340"/>
      <c r="US340"/>
      <c r="UT340"/>
      <c r="UU340"/>
      <c r="UV340"/>
      <c r="UW340"/>
      <c r="UX340"/>
      <c r="UY340"/>
      <c r="UZ340"/>
      <c r="VA340"/>
      <c r="VB340"/>
      <c r="VC340"/>
      <c r="VD340"/>
      <c r="VE340"/>
      <c r="VF340"/>
      <c r="VG340"/>
      <c r="VH340"/>
      <c r="VI340"/>
      <c r="VJ340"/>
      <c r="VK340"/>
      <c r="VL340"/>
      <c r="VM340"/>
      <c r="VN340"/>
      <c r="VO340"/>
      <c r="VP340"/>
      <c r="VQ340"/>
      <c r="VR340"/>
      <c r="VS340"/>
      <c r="VT340"/>
      <c r="VU340"/>
      <c r="VV340"/>
      <c r="VW340"/>
      <c r="VX340"/>
      <c r="VY340"/>
      <c r="VZ340"/>
      <c r="WA340"/>
      <c r="WB340"/>
      <c r="WC340"/>
      <c r="WD340"/>
      <c r="WE340"/>
      <c r="WF340"/>
      <c r="WG340"/>
      <c r="WH340"/>
      <c r="WI340"/>
      <c r="WJ340"/>
      <c r="WK340"/>
      <c r="WL340"/>
      <c r="WM340"/>
      <c r="WN340"/>
      <c r="WO340"/>
      <c r="WP340"/>
      <c r="WQ340"/>
      <c r="WR340"/>
      <c r="WS340"/>
      <c r="WT340"/>
      <c r="WU340"/>
      <c r="WV340"/>
      <c r="WW340"/>
      <c r="WX340"/>
      <c r="WY340"/>
      <c r="WZ340"/>
      <c r="XA340"/>
      <c r="XB340"/>
      <c r="XC340"/>
      <c r="XD340"/>
      <c r="XE340"/>
      <c r="XF340"/>
      <c r="XG340"/>
      <c r="XH340"/>
      <c r="XI340"/>
      <c r="XJ340"/>
      <c r="XK340"/>
      <c r="XL340"/>
      <c r="XM340"/>
      <c r="XN340"/>
      <c r="XO340"/>
      <c r="XP340"/>
      <c r="XQ340"/>
      <c r="XR340"/>
      <c r="XS340"/>
      <c r="XT340"/>
      <c r="XU340"/>
      <c r="XV340"/>
      <c r="XW340"/>
      <c r="XX340"/>
      <c r="XY340"/>
      <c r="XZ340"/>
      <c r="YA340"/>
      <c r="YB340"/>
      <c r="YC340"/>
      <c r="YD340"/>
      <c r="YE340"/>
      <c r="YF340"/>
      <c r="YG340"/>
      <c r="YH340"/>
      <c r="YI340"/>
      <c r="YJ340"/>
      <c r="YK340"/>
      <c r="YL340"/>
      <c r="YM340"/>
      <c r="YN340"/>
      <c r="YO340"/>
      <c r="YP340"/>
      <c r="YQ340"/>
      <c r="YR340"/>
      <c r="YS340"/>
      <c r="YT340"/>
      <c r="YU340"/>
      <c r="YV340"/>
      <c r="YW340"/>
      <c r="YX340"/>
      <c r="YY340"/>
      <c r="YZ340"/>
      <c r="ZA340"/>
      <c r="ZB340"/>
      <c r="ZC340"/>
      <c r="ZD340"/>
      <c r="ZE340"/>
      <c r="ZF340"/>
      <c r="ZG340"/>
      <c r="ZH340"/>
      <c r="ZI340"/>
      <c r="ZJ340"/>
      <c r="ZK340"/>
      <c r="ZL340"/>
      <c r="ZM340"/>
      <c r="ZN340"/>
      <c r="ZO340"/>
      <c r="ZP340"/>
      <c r="ZQ340"/>
      <c r="ZR340"/>
      <c r="ZS340"/>
      <c r="ZT340"/>
      <c r="ZU340"/>
      <c r="ZV340"/>
      <c r="ZW340"/>
      <c r="ZX340"/>
      <c r="ZY340"/>
      <c r="ZZ340"/>
      <c r="AAA340"/>
      <c r="AAB340"/>
      <c r="AAC340"/>
      <c r="AAD340"/>
      <c r="AAE340"/>
      <c r="AAF340"/>
      <c r="AAG340"/>
      <c r="AAH340"/>
      <c r="AAI340"/>
      <c r="AAJ340"/>
      <c r="AAK340"/>
      <c r="AAL340"/>
      <c r="AAM340"/>
      <c r="AAN340"/>
      <c r="AAO340"/>
      <c r="AAP340"/>
      <c r="AAQ340"/>
      <c r="AAR340"/>
      <c r="AAS340"/>
      <c r="AAT340"/>
      <c r="AAU340"/>
      <c r="AAV340"/>
      <c r="AAW340"/>
      <c r="AAX340"/>
      <c r="AAY340"/>
      <c r="AAZ340"/>
      <c r="ABA340"/>
      <c r="ABB340"/>
      <c r="ABC340"/>
      <c r="ABD340"/>
      <c r="ABE340"/>
      <c r="ABF340"/>
      <c r="ABG340"/>
      <c r="ABH340"/>
      <c r="ABI340"/>
      <c r="ABJ340"/>
      <c r="ABK340"/>
      <c r="ABL340"/>
      <c r="ABM340"/>
      <c r="ABN340"/>
      <c r="ABO340"/>
      <c r="ABP340"/>
      <c r="ABQ340"/>
      <c r="ABR340"/>
      <c r="ABS340"/>
      <c r="ABT340"/>
      <c r="ABU340"/>
      <c r="ABV340"/>
      <c r="ABW340"/>
      <c r="ABX340"/>
      <c r="ABY340"/>
      <c r="ABZ340"/>
      <c r="ACA340"/>
      <c r="ACB340"/>
      <c r="ACC340"/>
      <c r="ACD340"/>
      <c r="ACE340"/>
      <c r="ACF340"/>
      <c r="ACG340"/>
      <c r="ACH340"/>
      <c r="ACI340"/>
      <c r="ACJ340"/>
      <c r="ACK340"/>
      <c r="ACL340"/>
      <c r="ACM340"/>
      <c r="ACN340"/>
      <c r="ACO340"/>
      <c r="ACP340"/>
      <c r="ACQ340"/>
      <c r="ACR340"/>
      <c r="ACS340"/>
      <c r="ACT340"/>
      <c r="ACU340"/>
      <c r="ACV340"/>
      <c r="ACW340"/>
      <c r="ACX340"/>
      <c r="ACY340"/>
      <c r="ACZ340"/>
      <c r="ADA340"/>
      <c r="ADB340"/>
      <c r="ADC340"/>
      <c r="ADD340"/>
      <c r="ADE340"/>
      <c r="ADF340"/>
      <c r="ADG340"/>
      <c r="ADH340"/>
      <c r="ADI340"/>
      <c r="ADJ340"/>
      <c r="ADK340"/>
      <c r="ADL340"/>
      <c r="ADM340"/>
      <c r="ADN340"/>
      <c r="ADO340"/>
      <c r="ADP340"/>
      <c r="ADQ340"/>
      <c r="ADR340"/>
      <c r="ADS340"/>
      <c r="ADT340"/>
      <c r="ADU340"/>
      <c r="ADV340"/>
      <c r="ADW340"/>
      <c r="ADX340"/>
      <c r="ADY340"/>
      <c r="ADZ340"/>
      <c r="AEA340"/>
      <c r="AEB340"/>
      <c r="AEC340"/>
      <c r="AED340"/>
      <c r="AEE340"/>
      <c r="AEF340"/>
      <c r="AEG340"/>
      <c r="AEH340"/>
      <c r="AEI340"/>
      <c r="AEJ340"/>
      <c r="AEK340"/>
      <c r="AEL340"/>
      <c r="AEM340"/>
      <c r="AEN340"/>
      <c r="AEO340"/>
      <c r="AEP340"/>
      <c r="AEQ340"/>
      <c r="AER340"/>
      <c r="AES340"/>
      <c r="AET340"/>
      <c r="AEU340"/>
      <c r="AEV340"/>
      <c r="AEW340"/>
      <c r="AEX340"/>
      <c r="AEY340"/>
      <c r="AEZ340"/>
      <c r="AFA340"/>
      <c r="AFB340"/>
      <c r="AFC340"/>
      <c r="AFD340"/>
      <c r="AFE340"/>
      <c r="AFF340"/>
      <c r="AFG340"/>
      <c r="AFH340"/>
      <c r="AFI340"/>
      <c r="AFJ340"/>
      <c r="AFK340"/>
      <c r="AFL340"/>
      <c r="AFM340"/>
      <c r="AFN340"/>
      <c r="AFO340"/>
      <c r="AFP340"/>
      <c r="AFQ340"/>
      <c r="AFR340"/>
      <c r="AFS340"/>
      <c r="AFT340"/>
      <c r="AFU340"/>
      <c r="AFV340"/>
      <c r="AFW340"/>
      <c r="AFX340"/>
      <c r="AFY340"/>
      <c r="AFZ340"/>
      <c r="AGA340"/>
      <c r="AGB340"/>
      <c r="AGC340"/>
      <c r="AGD340"/>
      <c r="AGE340"/>
      <c r="AGF340"/>
      <c r="AGG340"/>
      <c r="AGH340"/>
      <c r="AGI340"/>
      <c r="AGJ340"/>
      <c r="AGK340"/>
      <c r="AGL340"/>
      <c r="AGM340"/>
      <c r="AGN340"/>
      <c r="AGO340"/>
      <c r="AGP340"/>
      <c r="AGQ340"/>
      <c r="AGR340"/>
      <c r="AGS340"/>
      <c r="AGT340"/>
      <c r="AGU340"/>
      <c r="AGV340"/>
      <c r="AGW340"/>
      <c r="AGX340"/>
      <c r="AGY340"/>
      <c r="AGZ340"/>
      <c r="AHA340"/>
      <c r="AHB340"/>
      <c r="AHC340"/>
      <c r="AHD340"/>
      <c r="AHE340"/>
      <c r="AHF340"/>
      <c r="AHG340"/>
      <c r="AHH340"/>
      <c r="AHI340"/>
      <c r="AHJ340"/>
      <c r="AHK340"/>
      <c r="AHL340"/>
      <c r="AHM340"/>
      <c r="AHN340"/>
      <c r="AHO340"/>
      <c r="AHP340"/>
      <c r="AHQ340"/>
      <c r="AHR340"/>
      <c r="AHS340"/>
      <c r="AHT340"/>
      <c r="AHU340"/>
      <c r="AHV340"/>
      <c r="AHW340"/>
      <c r="AHX340"/>
      <c r="AHY340"/>
      <c r="AHZ340"/>
      <c r="AIA340"/>
      <c r="AIB340"/>
      <c r="AIC340"/>
      <c r="AID340"/>
      <c r="AIE340"/>
      <c r="AIF340"/>
      <c r="AIG340"/>
      <c r="AIH340"/>
      <c r="AII340"/>
      <c r="AIJ340"/>
      <c r="AIK340"/>
      <c r="AIL340"/>
      <c r="AIM340"/>
      <c r="AIN340"/>
      <c r="AIO340"/>
      <c r="AIP340"/>
      <c r="AIQ340"/>
      <c r="AIR340"/>
      <c r="AIS340"/>
      <c r="AIT340"/>
      <c r="AIU340"/>
      <c r="AIV340"/>
      <c r="AIW340"/>
      <c r="AIX340"/>
      <c r="AIY340"/>
      <c r="AIZ340"/>
      <c r="AJA340"/>
      <c r="AJB340"/>
      <c r="AJC340"/>
      <c r="AJD340"/>
      <c r="AJE340"/>
      <c r="AJF340"/>
      <c r="AJG340"/>
      <c r="AJH340"/>
      <c r="AJI340"/>
      <c r="AJJ340"/>
      <c r="AJK340"/>
      <c r="AJL340"/>
      <c r="AJM340"/>
      <c r="AJN340"/>
      <c r="AJO340"/>
      <c r="AJP340"/>
      <c r="AJQ340"/>
      <c r="AJR340"/>
      <c r="AJS340"/>
      <c r="AJT340"/>
      <c r="AJU340"/>
      <c r="AJV340"/>
      <c r="AJW340"/>
      <c r="AJX340"/>
      <c r="AJY340"/>
      <c r="AJZ340"/>
      <c r="AKA340"/>
      <c r="AKB340"/>
      <c r="AKC340"/>
      <c r="AKD340"/>
      <c r="AKE340"/>
      <c r="AKF340"/>
      <c r="AKG340"/>
      <c r="AKH340"/>
      <c r="AKI340"/>
      <c r="AKJ340"/>
      <c r="AKK340"/>
      <c r="AKL340"/>
      <c r="AKM340"/>
      <c r="AKN340"/>
      <c r="AKO340"/>
      <c r="AKP340"/>
      <c r="AKQ340"/>
      <c r="AKR340"/>
      <c r="AKS340"/>
      <c r="AKT340"/>
      <c r="AKU340"/>
      <c r="AKV340"/>
      <c r="AKW340"/>
      <c r="AKX340"/>
      <c r="AKY340"/>
      <c r="AKZ340"/>
      <c r="ALA340"/>
      <c r="ALB340"/>
      <c r="ALC340"/>
      <c r="ALD340"/>
      <c r="ALE340"/>
      <c r="ALF340"/>
      <c r="ALG340"/>
      <c r="ALH340"/>
      <c r="ALI340"/>
      <c r="ALJ340"/>
      <c r="ALK340"/>
      <c r="ALL340"/>
      <c r="ALM340"/>
      <c r="ALN340"/>
      <c r="ALO340"/>
      <c r="ALP340"/>
      <c r="ALQ340"/>
      <c r="ALR340"/>
      <c r="ALS340"/>
      <c r="ALT340"/>
      <c r="ALU340"/>
      <c r="ALV340"/>
      <c r="ALW340"/>
      <c r="ALX340"/>
      <c r="ALY340"/>
      <c r="ALZ340"/>
      <c r="AMA340"/>
      <c r="AMB340"/>
      <c r="AMC340"/>
      <c r="AMD340"/>
      <c r="AME340"/>
      <c r="AMF340"/>
      <c r="AMG340"/>
      <c r="AMH340"/>
      <c r="AMI340"/>
      <c r="AMJ340"/>
    </row>
    <row r="341" spans="1:1024" x14ac:dyDescent="0.2">
      <c r="A341" s="7">
        <v>25</v>
      </c>
      <c r="B341" s="11" t="s">
        <v>19</v>
      </c>
      <c r="C341" s="11" t="s">
        <v>561</v>
      </c>
      <c r="D341" s="11" t="s">
        <v>603</v>
      </c>
      <c r="E341" s="11"/>
      <c r="F341" s="11" t="s">
        <v>22</v>
      </c>
      <c r="G341" s="11" t="s">
        <v>23</v>
      </c>
      <c r="H341" s="11" t="s">
        <v>604</v>
      </c>
      <c r="I341" s="11">
        <v>144</v>
      </c>
      <c r="J341" s="11" t="s">
        <v>602</v>
      </c>
      <c r="K341" s="11">
        <v>0</v>
      </c>
      <c r="L341" s="12">
        <v>0</v>
      </c>
      <c r="M341" s="12">
        <v>0</v>
      </c>
      <c r="N341" s="12">
        <f t="shared" si="17"/>
        <v>0</v>
      </c>
      <c r="O341" s="12">
        <v>1728</v>
      </c>
      <c r="P341" s="12">
        <v>0</v>
      </c>
      <c r="Q341" s="12">
        <f t="shared" si="18"/>
        <v>1728</v>
      </c>
      <c r="R341" s="12">
        <v>1728</v>
      </c>
      <c r="S341" s="12">
        <v>0</v>
      </c>
      <c r="T341" s="12">
        <f t="shared" si="19"/>
        <v>1728</v>
      </c>
      <c r="U341" s="7" t="s">
        <v>26</v>
      </c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  <c r="TH341"/>
      <c r="TI341"/>
      <c r="TJ341"/>
      <c r="TK341"/>
      <c r="TL341"/>
      <c r="TM341"/>
      <c r="TN341"/>
      <c r="TO341"/>
      <c r="TP341"/>
      <c r="TQ341"/>
      <c r="TR341"/>
      <c r="TS341"/>
      <c r="TT341"/>
      <c r="TU341"/>
      <c r="TV341"/>
      <c r="TW341"/>
      <c r="TX341"/>
      <c r="TY341"/>
      <c r="TZ341"/>
      <c r="UA341"/>
      <c r="UB341"/>
      <c r="UC341"/>
      <c r="UD341"/>
      <c r="UE341"/>
      <c r="UF341"/>
      <c r="UG341"/>
      <c r="UH341"/>
      <c r="UI341"/>
      <c r="UJ341"/>
      <c r="UK341"/>
      <c r="UL341"/>
      <c r="UM341"/>
      <c r="UN341"/>
      <c r="UO341"/>
      <c r="UP341"/>
      <c r="UQ341"/>
      <c r="UR341"/>
      <c r="US341"/>
      <c r="UT341"/>
      <c r="UU341"/>
      <c r="UV341"/>
      <c r="UW341"/>
      <c r="UX341"/>
      <c r="UY341"/>
      <c r="UZ341"/>
      <c r="VA341"/>
      <c r="VB341"/>
      <c r="VC341"/>
      <c r="VD341"/>
      <c r="VE341"/>
      <c r="VF341"/>
      <c r="VG341"/>
      <c r="VH341"/>
      <c r="VI341"/>
      <c r="VJ341"/>
      <c r="VK341"/>
      <c r="VL341"/>
      <c r="VM341"/>
      <c r="VN341"/>
      <c r="VO341"/>
      <c r="VP341"/>
      <c r="VQ341"/>
      <c r="VR341"/>
      <c r="VS341"/>
      <c r="VT341"/>
      <c r="VU341"/>
      <c r="VV341"/>
      <c r="VW341"/>
      <c r="VX341"/>
      <c r="VY341"/>
      <c r="VZ341"/>
      <c r="WA341"/>
      <c r="WB341"/>
      <c r="WC341"/>
      <c r="WD341"/>
      <c r="WE341"/>
      <c r="WF341"/>
      <c r="WG341"/>
      <c r="WH341"/>
      <c r="WI341"/>
      <c r="WJ341"/>
      <c r="WK341"/>
      <c r="WL341"/>
      <c r="WM341"/>
      <c r="WN341"/>
      <c r="WO341"/>
      <c r="WP341"/>
      <c r="WQ341"/>
      <c r="WR341"/>
      <c r="WS341"/>
      <c r="WT341"/>
      <c r="WU341"/>
      <c r="WV341"/>
      <c r="WW341"/>
      <c r="WX341"/>
      <c r="WY341"/>
      <c r="WZ341"/>
      <c r="XA341"/>
      <c r="XB341"/>
      <c r="XC341"/>
      <c r="XD341"/>
      <c r="XE341"/>
      <c r="XF341"/>
      <c r="XG341"/>
      <c r="XH341"/>
      <c r="XI341"/>
      <c r="XJ341"/>
      <c r="XK341"/>
      <c r="XL341"/>
      <c r="XM341"/>
      <c r="XN341"/>
      <c r="XO341"/>
      <c r="XP341"/>
      <c r="XQ341"/>
      <c r="XR341"/>
      <c r="XS341"/>
      <c r="XT341"/>
      <c r="XU341"/>
      <c r="XV341"/>
      <c r="XW341"/>
      <c r="XX341"/>
      <c r="XY341"/>
      <c r="XZ341"/>
      <c r="YA341"/>
      <c r="YB341"/>
      <c r="YC341"/>
      <c r="YD341"/>
      <c r="YE341"/>
      <c r="YF341"/>
      <c r="YG341"/>
      <c r="YH341"/>
      <c r="YI341"/>
      <c r="YJ341"/>
      <c r="YK341"/>
      <c r="YL341"/>
      <c r="YM341"/>
      <c r="YN341"/>
      <c r="YO341"/>
      <c r="YP341"/>
      <c r="YQ341"/>
      <c r="YR341"/>
      <c r="YS341"/>
      <c r="YT341"/>
      <c r="YU341"/>
      <c r="YV341"/>
      <c r="YW341"/>
      <c r="YX341"/>
      <c r="YY341"/>
      <c r="YZ341"/>
      <c r="ZA341"/>
      <c r="ZB341"/>
      <c r="ZC341"/>
      <c r="ZD341"/>
      <c r="ZE341"/>
      <c r="ZF341"/>
      <c r="ZG341"/>
      <c r="ZH341"/>
      <c r="ZI341"/>
      <c r="ZJ341"/>
      <c r="ZK341"/>
      <c r="ZL341"/>
      <c r="ZM341"/>
      <c r="ZN341"/>
      <c r="ZO341"/>
      <c r="ZP341"/>
      <c r="ZQ341"/>
      <c r="ZR341"/>
      <c r="ZS341"/>
      <c r="ZT341"/>
      <c r="ZU341"/>
      <c r="ZV341"/>
      <c r="ZW341"/>
      <c r="ZX341"/>
      <c r="ZY341"/>
      <c r="ZZ341"/>
      <c r="AAA341"/>
      <c r="AAB341"/>
      <c r="AAC341"/>
      <c r="AAD341"/>
      <c r="AAE341"/>
      <c r="AAF341"/>
      <c r="AAG341"/>
      <c r="AAH341"/>
      <c r="AAI341"/>
      <c r="AAJ341"/>
      <c r="AAK341"/>
      <c r="AAL341"/>
      <c r="AAM341"/>
      <c r="AAN341"/>
      <c r="AAO341"/>
      <c r="AAP341"/>
      <c r="AAQ341"/>
      <c r="AAR341"/>
      <c r="AAS341"/>
      <c r="AAT341"/>
      <c r="AAU341"/>
      <c r="AAV341"/>
      <c r="AAW341"/>
      <c r="AAX341"/>
      <c r="AAY341"/>
      <c r="AAZ341"/>
      <c r="ABA341"/>
      <c r="ABB341"/>
      <c r="ABC341"/>
      <c r="ABD341"/>
      <c r="ABE341"/>
      <c r="ABF341"/>
      <c r="ABG341"/>
      <c r="ABH341"/>
      <c r="ABI341"/>
      <c r="ABJ341"/>
      <c r="ABK341"/>
      <c r="ABL341"/>
      <c r="ABM341"/>
      <c r="ABN341"/>
      <c r="ABO341"/>
      <c r="ABP341"/>
      <c r="ABQ341"/>
      <c r="ABR341"/>
      <c r="ABS341"/>
      <c r="ABT341"/>
      <c r="ABU341"/>
      <c r="ABV341"/>
      <c r="ABW341"/>
      <c r="ABX341"/>
      <c r="ABY341"/>
      <c r="ABZ341"/>
      <c r="ACA341"/>
      <c r="ACB341"/>
      <c r="ACC341"/>
      <c r="ACD341"/>
      <c r="ACE341"/>
      <c r="ACF341"/>
      <c r="ACG341"/>
      <c r="ACH341"/>
      <c r="ACI341"/>
      <c r="ACJ341"/>
      <c r="ACK341"/>
      <c r="ACL341"/>
      <c r="ACM341"/>
      <c r="ACN341"/>
      <c r="ACO341"/>
      <c r="ACP341"/>
      <c r="ACQ341"/>
      <c r="ACR341"/>
      <c r="ACS341"/>
      <c r="ACT341"/>
      <c r="ACU341"/>
      <c r="ACV341"/>
      <c r="ACW341"/>
      <c r="ACX341"/>
      <c r="ACY341"/>
      <c r="ACZ341"/>
      <c r="ADA341"/>
      <c r="ADB341"/>
      <c r="ADC341"/>
      <c r="ADD341"/>
      <c r="ADE341"/>
      <c r="ADF341"/>
      <c r="ADG341"/>
      <c r="ADH341"/>
      <c r="ADI341"/>
      <c r="ADJ341"/>
      <c r="ADK341"/>
      <c r="ADL341"/>
      <c r="ADM341"/>
      <c r="ADN341"/>
      <c r="ADO341"/>
      <c r="ADP341"/>
      <c r="ADQ341"/>
      <c r="ADR341"/>
      <c r="ADS341"/>
      <c r="ADT341"/>
      <c r="ADU341"/>
      <c r="ADV341"/>
      <c r="ADW341"/>
      <c r="ADX341"/>
      <c r="ADY341"/>
      <c r="ADZ341"/>
      <c r="AEA341"/>
      <c r="AEB341"/>
      <c r="AEC341"/>
      <c r="AED341"/>
      <c r="AEE341"/>
      <c r="AEF341"/>
      <c r="AEG341"/>
      <c r="AEH341"/>
      <c r="AEI341"/>
      <c r="AEJ341"/>
      <c r="AEK341"/>
      <c r="AEL341"/>
      <c r="AEM341"/>
      <c r="AEN341"/>
      <c r="AEO341"/>
      <c r="AEP341"/>
      <c r="AEQ341"/>
      <c r="AER341"/>
      <c r="AES341"/>
      <c r="AET341"/>
      <c r="AEU341"/>
      <c r="AEV341"/>
      <c r="AEW341"/>
      <c r="AEX341"/>
      <c r="AEY341"/>
      <c r="AEZ341"/>
      <c r="AFA341"/>
      <c r="AFB341"/>
      <c r="AFC341"/>
      <c r="AFD341"/>
      <c r="AFE341"/>
      <c r="AFF341"/>
      <c r="AFG341"/>
      <c r="AFH341"/>
      <c r="AFI341"/>
      <c r="AFJ341"/>
      <c r="AFK341"/>
      <c r="AFL341"/>
      <c r="AFM341"/>
      <c r="AFN341"/>
      <c r="AFO341"/>
      <c r="AFP341"/>
      <c r="AFQ341"/>
      <c r="AFR341"/>
      <c r="AFS341"/>
      <c r="AFT341"/>
      <c r="AFU341"/>
      <c r="AFV341"/>
      <c r="AFW341"/>
      <c r="AFX341"/>
      <c r="AFY341"/>
      <c r="AFZ341"/>
      <c r="AGA341"/>
      <c r="AGB341"/>
      <c r="AGC341"/>
      <c r="AGD341"/>
      <c r="AGE341"/>
      <c r="AGF341"/>
      <c r="AGG341"/>
      <c r="AGH341"/>
      <c r="AGI341"/>
      <c r="AGJ341"/>
      <c r="AGK341"/>
      <c r="AGL341"/>
      <c r="AGM341"/>
      <c r="AGN341"/>
      <c r="AGO341"/>
      <c r="AGP341"/>
      <c r="AGQ341"/>
      <c r="AGR341"/>
      <c r="AGS341"/>
      <c r="AGT341"/>
      <c r="AGU341"/>
      <c r="AGV341"/>
      <c r="AGW341"/>
      <c r="AGX341"/>
      <c r="AGY341"/>
      <c r="AGZ341"/>
      <c r="AHA341"/>
      <c r="AHB341"/>
      <c r="AHC341"/>
      <c r="AHD341"/>
      <c r="AHE341"/>
      <c r="AHF341"/>
      <c r="AHG341"/>
      <c r="AHH341"/>
      <c r="AHI341"/>
      <c r="AHJ341"/>
      <c r="AHK341"/>
      <c r="AHL341"/>
      <c r="AHM341"/>
      <c r="AHN341"/>
      <c r="AHO341"/>
      <c r="AHP341"/>
      <c r="AHQ341"/>
      <c r="AHR341"/>
      <c r="AHS341"/>
      <c r="AHT341"/>
      <c r="AHU341"/>
      <c r="AHV341"/>
      <c r="AHW341"/>
      <c r="AHX341"/>
      <c r="AHY341"/>
      <c r="AHZ341"/>
      <c r="AIA341"/>
      <c r="AIB341"/>
      <c r="AIC341"/>
      <c r="AID341"/>
      <c r="AIE341"/>
      <c r="AIF341"/>
      <c r="AIG341"/>
      <c r="AIH341"/>
      <c r="AII341"/>
      <c r="AIJ341"/>
      <c r="AIK341"/>
      <c r="AIL341"/>
      <c r="AIM341"/>
      <c r="AIN341"/>
      <c r="AIO341"/>
      <c r="AIP341"/>
      <c r="AIQ341"/>
      <c r="AIR341"/>
      <c r="AIS341"/>
      <c r="AIT341"/>
      <c r="AIU341"/>
      <c r="AIV341"/>
      <c r="AIW341"/>
      <c r="AIX341"/>
      <c r="AIY341"/>
      <c r="AIZ341"/>
      <c r="AJA341"/>
      <c r="AJB341"/>
      <c r="AJC341"/>
      <c r="AJD341"/>
      <c r="AJE341"/>
      <c r="AJF341"/>
      <c r="AJG341"/>
      <c r="AJH341"/>
      <c r="AJI341"/>
      <c r="AJJ341"/>
      <c r="AJK341"/>
      <c r="AJL341"/>
      <c r="AJM341"/>
      <c r="AJN341"/>
      <c r="AJO341"/>
      <c r="AJP341"/>
      <c r="AJQ341"/>
      <c r="AJR341"/>
      <c r="AJS341"/>
      <c r="AJT341"/>
      <c r="AJU341"/>
      <c r="AJV341"/>
      <c r="AJW341"/>
      <c r="AJX341"/>
      <c r="AJY341"/>
      <c r="AJZ341"/>
      <c r="AKA341"/>
      <c r="AKB341"/>
      <c r="AKC341"/>
      <c r="AKD341"/>
      <c r="AKE341"/>
      <c r="AKF341"/>
      <c r="AKG341"/>
      <c r="AKH341"/>
      <c r="AKI341"/>
      <c r="AKJ341"/>
      <c r="AKK341"/>
      <c r="AKL341"/>
      <c r="AKM341"/>
      <c r="AKN341"/>
      <c r="AKO341"/>
      <c r="AKP341"/>
      <c r="AKQ341"/>
      <c r="AKR341"/>
      <c r="AKS341"/>
      <c r="AKT341"/>
      <c r="AKU341"/>
      <c r="AKV341"/>
      <c r="AKW341"/>
      <c r="AKX341"/>
      <c r="AKY341"/>
      <c r="AKZ341"/>
      <c r="ALA341"/>
      <c r="ALB341"/>
      <c r="ALC341"/>
      <c r="ALD341"/>
      <c r="ALE341"/>
      <c r="ALF341"/>
      <c r="ALG341"/>
      <c r="ALH341"/>
      <c r="ALI341"/>
      <c r="ALJ341"/>
      <c r="ALK341"/>
      <c r="ALL341"/>
      <c r="ALM341"/>
      <c r="ALN341"/>
      <c r="ALO341"/>
      <c r="ALP341"/>
      <c r="ALQ341"/>
      <c r="ALR341"/>
      <c r="ALS341"/>
      <c r="ALT341"/>
      <c r="ALU341"/>
      <c r="ALV341"/>
      <c r="ALW341"/>
      <c r="ALX341"/>
      <c r="ALY341"/>
      <c r="ALZ341"/>
      <c r="AMA341"/>
      <c r="AMB341"/>
      <c r="AMC341"/>
      <c r="AMD341"/>
      <c r="AME341"/>
      <c r="AMF341"/>
      <c r="AMG341"/>
      <c r="AMH341"/>
      <c r="AMI341"/>
      <c r="AMJ341"/>
    </row>
    <row r="342" spans="1:1024" x14ac:dyDescent="0.2">
      <c r="A342" s="7">
        <v>26</v>
      </c>
      <c r="B342" s="11" t="s">
        <v>19</v>
      </c>
      <c r="C342" s="11" t="s">
        <v>561</v>
      </c>
      <c r="D342" s="11" t="s">
        <v>237</v>
      </c>
      <c r="E342" s="11"/>
      <c r="F342" s="11" t="s">
        <v>22</v>
      </c>
      <c r="G342" s="11" t="s">
        <v>23</v>
      </c>
      <c r="H342" s="11" t="s">
        <v>605</v>
      </c>
      <c r="I342" s="11">
        <v>768</v>
      </c>
      <c r="J342" s="11" t="s">
        <v>602</v>
      </c>
      <c r="K342" s="11">
        <v>0</v>
      </c>
      <c r="L342" s="12">
        <v>0</v>
      </c>
      <c r="M342" s="12">
        <v>0</v>
      </c>
      <c r="N342" s="12">
        <f t="shared" si="17"/>
        <v>0</v>
      </c>
      <c r="O342" s="12">
        <v>9216</v>
      </c>
      <c r="P342" s="12">
        <v>0</v>
      </c>
      <c r="Q342" s="12">
        <f t="shared" si="18"/>
        <v>9216</v>
      </c>
      <c r="R342" s="12">
        <v>9216</v>
      </c>
      <c r="S342" s="12">
        <v>0</v>
      </c>
      <c r="T342" s="12">
        <f t="shared" si="19"/>
        <v>9216</v>
      </c>
      <c r="U342" s="7" t="s">
        <v>26</v>
      </c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  <c r="TH342"/>
      <c r="TI342"/>
      <c r="TJ342"/>
      <c r="TK342"/>
      <c r="TL342"/>
      <c r="TM342"/>
      <c r="TN342"/>
      <c r="TO342"/>
      <c r="TP342"/>
      <c r="TQ342"/>
      <c r="TR342"/>
      <c r="TS342"/>
      <c r="TT342"/>
      <c r="TU342"/>
      <c r="TV342"/>
      <c r="TW342"/>
      <c r="TX342"/>
      <c r="TY342"/>
      <c r="TZ342"/>
      <c r="UA342"/>
      <c r="UB342"/>
      <c r="UC342"/>
      <c r="UD342"/>
      <c r="UE342"/>
      <c r="UF342"/>
      <c r="UG342"/>
      <c r="UH342"/>
      <c r="UI342"/>
      <c r="UJ342"/>
      <c r="UK342"/>
      <c r="UL342"/>
      <c r="UM342"/>
      <c r="UN342"/>
      <c r="UO342"/>
      <c r="UP342"/>
      <c r="UQ342"/>
      <c r="UR342"/>
      <c r="US342"/>
      <c r="UT342"/>
      <c r="UU342"/>
      <c r="UV342"/>
      <c r="UW342"/>
      <c r="UX342"/>
      <c r="UY342"/>
      <c r="UZ342"/>
      <c r="VA342"/>
      <c r="VB342"/>
      <c r="VC342"/>
      <c r="VD342"/>
      <c r="VE342"/>
      <c r="VF342"/>
      <c r="VG342"/>
      <c r="VH342"/>
      <c r="VI342"/>
      <c r="VJ342"/>
      <c r="VK342"/>
      <c r="VL342"/>
      <c r="VM342"/>
      <c r="VN342"/>
      <c r="VO342"/>
      <c r="VP342"/>
      <c r="VQ342"/>
      <c r="VR342"/>
      <c r="VS342"/>
      <c r="VT342"/>
      <c r="VU342"/>
      <c r="VV342"/>
      <c r="VW342"/>
      <c r="VX342"/>
      <c r="VY342"/>
      <c r="VZ342"/>
      <c r="WA342"/>
      <c r="WB342"/>
      <c r="WC342"/>
      <c r="WD342"/>
      <c r="WE342"/>
      <c r="WF342"/>
      <c r="WG342"/>
      <c r="WH342"/>
      <c r="WI342"/>
      <c r="WJ342"/>
      <c r="WK342"/>
      <c r="WL342"/>
      <c r="WM342"/>
      <c r="WN342"/>
      <c r="WO342"/>
      <c r="WP342"/>
      <c r="WQ342"/>
      <c r="WR342"/>
      <c r="WS342"/>
      <c r="WT342"/>
      <c r="WU342"/>
      <c r="WV342"/>
      <c r="WW342"/>
      <c r="WX342"/>
      <c r="WY342"/>
      <c r="WZ342"/>
      <c r="XA342"/>
      <c r="XB342"/>
      <c r="XC342"/>
      <c r="XD342"/>
      <c r="XE342"/>
      <c r="XF342"/>
      <c r="XG342"/>
      <c r="XH342"/>
      <c r="XI342"/>
      <c r="XJ342"/>
      <c r="XK342"/>
      <c r="XL342"/>
      <c r="XM342"/>
      <c r="XN342"/>
      <c r="XO342"/>
      <c r="XP342"/>
      <c r="XQ342"/>
      <c r="XR342"/>
      <c r="XS342"/>
      <c r="XT342"/>
      <c r="XU342"/>
      <c r="XV342"/>
      <c r="XW342"/>
      <c r="XX342"/>
      <c r="XY342"/>
      <c r="XZ342"/>
      <c r="YA342"/>
      <c r="YB342"/>
      <c r="YC342"/>
      <c r="YD342"/>
      <c r="YE342"/>
      <c r="YF342"/>
      <c r="YG342"/>
      <c r="YH342"/>
      <c r="YI342"/>
      <c r="YJ342"/>
      <c r="YK342"/>
      <c r="YL342"/>
      <c r="YM342"/>
      <c r="YN342"/>
      <c r="YO342"/>
      <c r="YP342"/>
      <c r="YQ342"/>
      <c r="YR342"/>
      <c r="YS342"/>
      <c r="YT342"/>
      <c r="YU342"/>
      <c r="YV342"/>
      <c r="YW342"/>
      <c r="YX342"/>
      <c r="YY342"/>
      <c r="YZ342"/>
      <c r="ZA342"/>
      <c r="ZB342"/>
      <c r="ZC342"/>
      <c r="ZD342"/>
      <c r="ZE342"/>
      <c r="ZF342"/>
      <c r="ZG342"/>
      <c r="ZH342"/>
      <c r="ZI342"/>
      <c r="ZJ342"/>
      <c r="ZK342"/>
      <c r="ZL342"/>
      <c r="ZM342"/>
      <c r="ZN342"/>
      <c r="ZO342"/>
      <c r="ZP342"/>
      <c r="ZQ342"/>
      <c r="ZR342"/>
      <c r="ZS342"/>
      <c r="ZT342"/>
      <c r="ZU342"/>
      <c r="ZV342"/>
      <c r="ZW342"/>
      <c r="ZX342"/>
      <c r="ZY342"/>
      <c r="ZZ342"/>
      <c r="AAA342"/>
      <c r="AAB342"/>
      <c r="AAC342"/>
      <c r="AAD342"/>
      <c r="AAE342"/>
      <c r="AAF342"/>
      <c r="AAG342"/>
      <c r="AAH342"/>
      <c r="AAI342"/>
      <c r="AAJ342"/>
      <c r="AAK342"/>
      <c r="AAL342"/>
      <c r="AAM342"/>
      <c r="AAN342"/>
      <c r="AAO342"/>
      <c r="AAP342"/>
      <c r="AAQ342"/>
      <c r="AAR342"/>
      <c r="AAS342"/>
      <c r="AAT342"/>
      <c r="AAU342"/>
      <c r="AAV342"/>
      <c r="AAW342"/>
      <c r="AAX342"/>
      <c r="AAY342"/>
      <c r="AAZ342"/>
      <c r="ABA342"/>
      <c r="ABB342"/>
      <c r="ABC342"/>
      <c r="ABD342"/>
      <c r="ABE342"/>
      <c r="ABF342"/>
      <c r="ABG342"/>
      <c r="ABH342"/>
      <c r="ABI342"/>
      <c r="ABJ342"/>
      <c r="ABK342"/>
      <c r="ABL342"/>
      <c r="ABM342"/>
      <c r="ABN342"/>
      <c r="ABO342"/>
      <c r="ABP342"/>
      <c r="ABQ342"/>
      <c r="ABR342"/>
      <c r="ABS342"/>
      <c r="ABT342"/>
      <c r="ABU342"/>
      <c r="ABV342"/>
      <c r="ABW342"/>
      <c r="ABX342"/>
      <c r="ABY342"/>
      <c r="ABZ342"/>
      <c r="ACA342"/>
      <c r="ACB342"/>
      <c r="ACC342"/>
      <c r="ACD342"/>
      <c r="ACE342"/>
      <c r="ACF342"/>
      <c r="ACG342"/>
      <c r="ACH342"/>
      <c r="ACI342"/>
      <c r="ACJ342"/>
      <c r="ACK342"/>
      <c r="ACL342"/>
      <c r="ACM342"/>
      <c r="ACN342"/>
      <c r="ACO342"/>
      <c r="ACP342"/>
      <c r="ACQ342"/>
      <c r="ACR342"/>
      <c r="ACS342"/>
      <c r="ACT342"/>
      <c r="ACU342"/>
      <c r="ACV342"/>
      <c r="ACW342"/>
      <c r="ACX342"/>
      <c r="ACY342"/>
      <c r="ACZ342"/>
      <c r="ADA342"/>
      <c r="ADB342"/>
      <c r="ADC342"/>
      <c r="ADD342"/>
      <c r="ADE342"/>
      <c r="ADF342"/>
      <c r="ADG342"/>
      <c r="ADH342"/>
      <c r="ADI342"/>
      <c r="ADJ342"/>
      <c r="ADK342"/>
      <c r="ADL342"/>
      <c r="ADM342"/>
      <c r="ADN342"/>
      <c r="ADO342"/>
      <c r="ADP342"/>
      <c r="ADQ342"/>
      <c r="ADR342"/>
      <c r="ADS342"/>
      <c r="ADT342"/>
      <c r="ADU342"/>
      <c r="ADV342"/>
      <c r="ADW342"/>
      <c r="ADX342"/>
      <c r="ADY342"/>
      <c r="ADZ342"/>
      <c r="AEA342"/>
      <c r="AEB342"/>
      <c r="AEC342"/>
      <c r="AED342"/>
      <c r="AEE342"/>
      <c r="AEF342"/>
      <c r="AEG342"/>
      <c r="AEH342"/>
      <c r="AEI342"/>
      <c r="AEJ342"/>
      <c r="AEK342"/>
      <c r="AEL342"/>
      <c r="AEM342"/>
      <c r="AEN342"/>
      <c r="AEO342"/>
      <c r="AEP342"/>
      <c r="AEQ342"/>
      <c r="AER342"/>
      <c r="AES342"/>
      <c r="AET342"/>
      <c r="AEU342"/>
      <c r="AEV342"/>
      <c r="AEW342"/>
      <c r="AEX342"/>
      <c r="AEY342"/>
      <c r="AEZ342"/>
      <c r="AFA342"/>
      <c r="AFB342"/>
      <c r="AFC342"/>
      <c r="AFD342"/>
      <c r="AFE342"/>
      <c r="AFF342"/>
      <c r="AFG342"/>
      <c r="AFH342"/>
      <c r="AFI342"/>
      <c r="AFJ342"/>
      <c r="AFK342"/>
      <c r="AFL342"/>
      <c r="AFM342"/>
      <c r="AFN342"/>
      <c r="AFO342"/>
      <c r="AFP342"/>
      <c r="AFQ342"/>
      <c r="AFR342"/>
      <c r="AFS342"/>
      <c r="AFT342"/>
      <c r="AFU342"/>
      <c r="AFV342"/>
      <c r="AFW342"/>
      <c r="AFX342"/>
      <c r="AFY342"/>
      <c r="AFZ342"/>
      <c r="AGA342"/>
      <c r="AGB342"/>
      <c r="AGC342"/>
      <c r="AGD342"/>
      <c r="AGE342"/>
      <c r="AGF342"/>
      <c r="AGG342"/>
      <c r="AGH342"/>
      <c r="AGI342"/>
      <c r="AGJ342"/>
      <c r="AGK342"/>
      <c r="AGL342"/>
      <c r="AGM342"/>
      <c r="AGN342"/>
      <c r="AGO342"/>
      <c r="AGP342"/>
      <c r="AGQ342"/>
      <c r="AGR342"/>
      <c r="AGS342"/>
      <c r="AGT342"/>
      <c r="AGU342"/>
      <c r="AGV342"/>
      <c r="AGW342"/>
      <c r="AGX342"/>
      <c r="AGY342"/>
      <c r="AGZ342"/>
      <c r="AHA342"/>
      <c r="AHB342"/>
      <c r="AHC342"/>
      <c r="AHD342"/>
      <c r="AHE342"/>
      <c r="AHF342"/>
      <c r="AHG342"/>
      <c r="AHH342"/>
      <c r="AHI342"/>
      <c r="AHJ342"/>
      <c r="AHK342"/>
      <c r="AHL342"/>
      <c r="AHM342"/>
      <c r="AHN342"/>
      <c r="AHO342"/>
      <c r="AHP342"/>
      <c r="AHQ342"/>
      <c r="AHR342"/>
      <c r="AHS342"/>
      <c r="AHT342"/>
      <c r="AHU342"/>
      <c r="AHV342"/>
      <c r="AHW342"/>
      <c r="AHX342"/>
      <c r="AHY342"/>
      <c r="AHZ342"/>
      <c r="AIA342"/>
      <c r="AIB342"/>
      <c r="AIC342"/>
      <c r="AID342"/>
      <c r="AIE342"/>
      <c r="AIF342"/>
      <c r="AIG342"/>
      <c r="AIH342"/>
      <c r="AII342"/>
      <c r="AIJ342"/>
      <c r="AIK342"/>
      <c r="AIL342"/>
      <c r="AIM342"/>
      <c r="AIN342"/>
      <c r="AIO342"/>
      <c r="AIP342"/>
      <c r="AIQ342"/>
      <c r="AIR342"/>
      <c r="AIS342"/>
      <c r="AIT342"/>
      <c r="AIU342"/>
      <c r="AIV342"/>
      <c r="AIW342"/>
      <c r="AIX342"/>
      <c r="AIY342"/>
      <c r="AIZ342"/>
      <c r="AJA342"/>
      <c r="AJB342"/>
      <c r="AJC342"/>
      <c r="AJD342"/>
      <c r="AJE342"/>
      <c r="AJF342"/>
      <c r="AJG342"/>
      <c r="AJH342"/>
      <c r="AJI342"/>
      <c r="AJJ342"/>
      <c r="AJK342"/>
      <c r="AJL342"/>
      <c r="AJM342"/>
      <c r="AJN342"/>
      <c r="AJO342"/>
      <c r="AJP342"/>
      <c r="AJQ342"/>
      <c r="AJR342"/>
      <c r="AJS342"/>
      <c r="AJT342"/>
      <c r="AJU342"/>
      <c r="AJV342"/>
      <c r="AJW342"/>
      <c r="AJX342"/>
      <c r="AJY342"/>
      <c r="AJZ342"/>
      <c r="AKA342"/>
      <c r="AKB342"/>
      <c r="AKC342"/>
      <c r="AKD342"/>
      <c r="AKE342"/>
      <c r="AKF342"/>
      <c r="AKG342"/>
      <c r="AKH342"/>
      <c r="AKI342"/>
      <c r="AKJ342"/>
      <c r="AKK342"/>
      <c r="AKL342"/>
      <c r="AKM342"/>
      <c r="AKN342"/>
      <c r="AKO342"/>
      <c r="AKP342"/>
      <c r="AKQ342"/>
      <c r="AKR342"/>
      <c r="AKS342"/>
      <c r="AKT342"/>
      <c r="AKU342"/>
      <c r="AKV342"/>
      <c r="AKW342"/>
      <c r="AKX342"/>
      <c r="AKY342"/>
      <c r="AKZ342"/>
      <c r="ALA342"/>
      <c r="ALB342"/>
      <c r="ALC342"/>
      <c r="ALD342"/>
      <c r="ALE342"/>
      <c r="ALF342"/>
      <c r="ALG342"/>
      <c r="ALH342"/>
      <c r="ALI342"/>
      <c r="ALJ342"/>
      <c r="ALK342"/>
      <c r="ALL342"/>
      <c r="ALM342"/>
      <c r="ALN342"/>
      <c r="ALO342"/>
      <c r="ALP342"/>
      <c r="ALQ342"/>
      <c r="ALR342"/>
      <c r="ALS342"/>
      <c r="ALT342"/>
      <c r="ALU342"/>
      <c r="ALV342"/>
      <c r="ALW342"/>
      <c r="ALX342"/>
      <c r="ALY342"/>
      <c r="ALZ342"/>
      <c r="AMA342"/>
      <c r="AMB342"/>
      <c r="AMC342"/>
      <c r="AMD342"/>
      <c r="AME342"/>
      <c r="AMF342"/>
      <c r="AMG342"/>
      <c r="AMH342"/>
      <c r="AMI342"/>
      <c r="AMJ342"/>
    </row>
    <row r="343" spans="1:1024" x14ac:dyDescent="0.2">
      <c r="A343" s="7">
        <v>27</v>
      </c>
      <c r="B343" s="11" t="s">
        <v>19</v>
      </c>
      <c r="C343" s="11" t="s">
        <v>561</v>
      </c>
      <c r="D343" s="11" t="s">
        <v>237</v>
      </c>
      <c r="E343" s="11"/>
      <c r="F343" s="11" t="s">
        <v>22</v>
      </c>
      <c r="G343" s="11" t="s">
        <v>23</v>
      </c>
      <c r="H343" s="11" t="s">
        <v>606</v>
      </c>
      <c r="I343" s="11">
        <v>1277</v>
      </c>
      <c r="J343" s="11" t="s">
        <v>602</v>
      </c>
      <c r="K343" s="11">
        <v>0</v>
      </c>
      <c r="L343" s="12">
        <v>0</v>
      </c>
      <c r="M343" s="12">
        <v>0</v>
      </c>
      <c r="N343" s="12">
        <f t="shared" si="17"/>
        <v>0</v>
      </c>
      <c r="O343" s="12">
        <v>15324</v>
      </c>
      <c r="P343" s="12">
        <v>0</v>
      </c>
      <c r="Q343" s="12">
        <f t="shared" si="18"/>
        <v>15324</v>
      </c>
      <c r="R343" s="12">
        <v>15324</v>
      </c>
      <c r="S343" s="12">
        <v>0</v>
      </c>
      <c r="T343" s="12">
        <f t="shared" si="19"/>
        <v>15324</v>
      </c>
      <c r="U343" s="7" t="s">
        <v>26</v>
      </c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  <c r="TH343"/>
      <c r="TI343"/>
      <c r="TJ343"/>
      <c r="TK343"/>
      <c r="TL343"/>
      <c r="TM343"/>
      <c r="TN343"/>
      <c r="TO343"/>
      <c r="TP343"/>
      <c r="TQ343"/>
      <c r="TR343"/>
      <c r="TS343"/>
      <c r="TT343"/>
      <c r="TU343"/>
      <c r="TV343"/>
      <c r="TW343"/>
      <c r="TX343"/>
      <c r="TY343"/>
      <c r="TZ343"/>
      <c r="UA343"/>
      <c r="UB343"/>
      <c r="UC343"/>
      <c r="UD343"/>
      <c r="UE343"/>
      <c r="UF343"/>
      <c r="UG343"/>
      <c r="UH343"/>
      <c r="UI343"/>
      <c r="UJ343"/>
      <c r="UK343"/>
      <c r="UL343"/>
      <c r="UM343"/>
      <c r="UN343"/>
      <c r="UO343"/>
      <c r="UP343"/>
      <c r="UQ343"/>
      <c r="UR343"/>
      <c r="US343"/>
      <c r="UT343"/>
      <c r="UU343"/>
      <c r="UV343"/>
      <c r="UW343"/>
      <c r="UX343"/>
      <c r="UY343"/>
      <c r="UZ343"/>
      <c r="VA343"/>
      <c r="VB343"/>
      <c r="VC343"/>
      <c r="VD343"/>
      <c r="VE343"/>
      <c r="VF343"/>
      <c r="VG343"/>
      <c r="VH343"/>
      <c r="VI343"/>
      <c r="VJ343"/>
      <c r="VK343"/>
      <c r="VL343"/>
      <c r="VM343"/>
      <c r="VN343"/>
      <c r="VO343"/>
      <c r="VP343"/>
      <c r="VQ343"/>
      <c r="VR343"/>
      <c r="VS343"/>
      <c r="VT343"/>
      <c r="VU343"/>
      <c r="VV343"/>
      <c r="VW343"/>
      <c r="VX343"/>
      <c r="VY343"/>
      <c r="VZ343"/>
      <c r="WA343"/>
      <c r="WB343"/>
      <c r="WC343"/>
      <c r="WD343"/>
      <c r="WE343"/>
      <c r="WF343"/>
      <c r="WG343"/>
      <c r="WH343"/>
      <c r="WI343"/>
      <c r="WJ343"/>
      <c r="WK343"/>
      <c r="WL343"/>
      <c r="WM343"/>
      <c r="WN343"/>
      <c r="WO343"/>
      <c r="WP343"/>
      <c r="WQ343"/>
      <c r="WR343"/>
      <c r="WS343"/>
      <c r="WT343"/>
      <c r="WU343"/>
      <c r="WV343"/>
      <c r="WW343"/>
      <c r="WX343"/>
      <c r="WY343"/>
      <c r="WZ343"/>
      <c r="XA343"/>
      <c r="XB343"/>
      <c r="XC343"/>
      <c r="XD343"/>
      <c r="XE343"/>
      <c r="XF343"/>
      <c r="XG343"/>
      <c r="XH343"/>
      <c r="XI343"/>
      <c r="XJ343"/>
      <c r="XK343"/>
      <c r="XL343"/>
      <c r="XM343"/>
      <c r="XN343"/>
      <c r="XO343"/>
      <c r="XP343"/>
      <c r="XQ343"/>
      <c r="XR343"/>
      <c r="XS343"/>
      <c r="XT343"/>
      <c r="XU343"/>
      <c r="XV343"/>
      <c r="XW343"/>
      <c r="XX343"/>
      <c r="XY343"/>
      <c r="XZ343"/>
      <c r="YA343"/>
      <c r="YB343"/>
      <c r="YC343"/>
      <c r="YD343"/>
      <c r="YE343"/>
      <c r="YF343"/>
      <c r="YG343"/>
      <c r="YH343"/>
      <c r="YI343"/>
      <c r="YJ343"/>
      <c r="YK343"/>
      <c r="YL343"/>
      <c r="YM343"/>
      <c r="YN343"/>
      <c r="YO343"/>
      <c r="YP343"/>
      <c r="YQ343"/>
      <c r="YR343"/>
      <c r="YS343"/>
      <c r="YT343"/>
      <c r="YU343"/>
      <c r="YV343"/>
      <c r="YW343"/>
      <c r="YX343"/>
      <c r="YY343"/>
      <c r="YZ343"/>
      <c r="ZA343"/>
      <c r="ZB343"/>
      <c r="ZC343"/>
      <c r="ZD343"/>
      <c r="ZE343"/>
      <c r="ZF343"/>
      <c r="ZG343"/>
      <c r="ZH343"/>
      <c r="ZI343"/>
      <c r="ZJ343"/>
      <c r="ZK343"/>
      <c r="ZL343"/>
      <c r="ZM343"/>
      <c r="ZN343"/>
      <c r="ZO343"/>
      <c r="ZP343"/>
      <c r="ZQ343"/>
      <c r="ZR343"/>
      <c r="ZS343"/>
      <c r="ZT343"/>
      <c r="ZU343"/>
      <c r="ZV343"/>
      <c r="ZW343"/>
      <c r="ZX343"/>
      <c r="ZY343"/>
      <c r="ZZ343"/>
      <c r="AAA343"/>
      <c r="AAB343"/>
      <c r="AAC343"/>
      <c r="AAD343"/>
      <c r="AAE343"/>
      <c r="AAF343"/>
      <c r="AAG343"/>
      <c r="AAH343"/>
      <c r="AAI343"/>
      <c r="AAJ343"/>
      <c r="AAK343"/>
      <c r="AAL343"/>
      <c r="AAM343"/>
      <c r="AAN343"/>
      <c r="AAO343"/>
      <c r="AAP343"/>
      <c r="AAQ343"/>
      <c r="AAR343"/>
      <c r="AAS343"/>
      <c r="AAT343"/>
      <c r="AAU343"/>
      <c r="AAV343"/>
      <c r="AAW343"/>
      <c r="AAX343"/>
      <c r="AAY343"/>
      <c r="AAZ343"/>
      <c r="ABA343"/>
      <c r="ABB343"/>
      <c r="ABC343"/>
      <c r="ABD343"/>
      <c r="ABE343"/>
      <c r="ABF343"/>
      <c r="ABG343"/>
      <c r="ABH343"/>
      <c r="ABI343"/>
      <c r="ABJ343"/>
      <c r="ABK343"/>
      <c r="ABL343"/>
      <c r="ABM343"/>
      <c r="ABN343"/>
      <c r="ABO343"/>
      <c r="ABP343"/>
      <c r="ABQ343"/>
      <c r="ABR343"/>
      <c r="ABS343"/>
      <c r="ABT343"/>
      <c r="ABU343"/>
      <c r="ABV343"/>
      <c r="ABW343"/>
      <c r="ABX343"/>
      <c r="ABY343"/>
      <c r="ABZ343"/>
      <c r="ACA343"/>
      <c r="ACB343"/>
      <c r="ACC343"/>
      <c r="ACD343"/>
      <c r="ACE343"/>
      <c r="ACF343"/>
      <c r="ACG343"/>
      <c r="ACH343"/>
      <c r="ACI343"/>
      <c r="ACJ343"/>
      <c r="ACK343"/>
      <c r="ACL343"/>
      <c r="ACM343"/>
      <c r="ACN343"/>
      <c r="ACO343"/>
      <c r="ACP343"/>
      <c r="ACQ343"/>
      <c r="ACR343"/>
      <c r="ACS343"/>
      <c r="ACT343"/>
      <c r="ACU343"/>
      <c r="ACV343"/>
      <c r="ACW343"/>
      <c r="ACX343"/>
      <c r="ACY343"/>
      <c r="ACZ343"/>
      <c r="ADA343"/>
      <c r="ADB343"/>
      <c r="ADC343"/>
      <c r="ADD343"/>
      <c r="ADE343"/>
      <c r="ADF343"/>
      <c r="ADG343"/>
      <c r="ADH343"/>
      <c r="ADI343"/>
      <c r="ADJ343"/>
      <c r="ADK343"/>
      <c r="ADL343"/>
      <c r="ADM343"/>
      <c r="ADN343"/>
      <c r="ADO343"/>
      <c r="ADP343"/>
      <c r="ADQ343"/>
      <c r="ADR343"/>
      <c r="ADS343"/>
      <c r="ADT343"/>
      <c r="ADU343"/>
      <c r="ADV343"/>
      <c r="ADW343"/>
      <c r="ADX343"/>
      <c r="ADY343"/>
      <c r="ADZ343"/>
      <c r="AEA343"/>
      <c r="AEB343"/>
      <c r="AEC343"/>
      <c r="AED343"/>
      <c r="AEE343"/>
      <c r="AEF343"/>
      <c r="AEG343"/>
      <c r="AEH343"/>
      <c r="AEI343"/>
      <c r="AEJ343"/>
      <c r="AEK343"/>
      <c r="AEL343"/>
      <c r="AEM343"/>
      <c r="AEN343"/>
      <c r="AEO343"/>
      <c r="AEP343"/>
      <c r="AEQ343"/>
      <c r="AER343"/>
      <c r="AES343"/>
      <c r="AET343"/>
      <c r="AEU343"/>
      <c r="AEV343"/>
      <c r="AEW343"/>
      <c r="AEX343"/>
      <c r="AEY343"/>
      <c r="AEZ343"/>
      <c r="AFA343"/>
      <c r="AFB343"/>
      <c r="AFC343"/>
      <c r="AFD343"/>
      <c r="AFE343"/>
      <c r="AFF343"/>
      <c r="AFG343"/>
      <c r="AFH343"/>
      <c r="AFI343"/>
      <c r="AFJ343"/>
      <c r="AFK343"/>
      <c r="AFL343"/>
      <c r="AFM343"/>
      <c r="AFN343"/>
      <c r="AFO343"/>
      <c r="AFP343"/>
      <c r="AFQ343"/>
      <c r="AFR343"/>
      <c r="AFS343"/>
      <c r="AFT343"/>
      <c r="AFU343"/>
      <c r="AFV343"/>
      <c r="AFW343"/>
      <c r="AFX343"/>
      <c r="AFY343"/>
      <c r="AFZ343"/>
      <c r="AGA343"/>
      <c r="AGB343"/>
      <c r="AGC343"/>
      <c r="AGD343"/>
      <c r="AGE343"/>
      <c r="AGF343"/>
      <c r="AGG343"/>
      <c r="AGH343"/>
      <c r="AGI343"/>
      <c r="AGJ343"/>
      <c r="AGK343"/>
      <c r="AGL343"/>
      <c r="AGM343"/>
      <c r="AGN343"/>
      <c r="AGO343"/>
      <c r="AGP343"/>
      <c r="AGQ343"/>
      <c r="AGR343"/>
      <c r="AGS343"/>
      <c r="AGT343"/>
      <c r="AGU343"/>
      <c r="AGV343"/>
      <c r="AGW343"/>
      <c r="AGX343"/>
      <c r="AGY343"/>
      <c r="AGZ343"/>
      <c r="AHA343"/>
      <c r="AHB343"/>
      <c r="AHC343"/>
      <c r="AHD343"/>
      <c r="AHE343"/>
      <c r="AHF343"/>
      <c r="AHG343"/>
      <c r="AHH343"/>
      <c r="AHI343"/>
      <c r="AHJ343"/>
      <c r="AHK343"/>
      <c r="AHL343"/>
      <c r="AHM343"/>
      <c r="AHN343"/>
      <c r="AHO343"/>
      <c r="AHP343"/>
      <c r="AHQ343"/>
      <c r="AHR343"/>
      <c r="AHS343"/>
      <c r="AHT343"/>
      <c r="AHU343"/>
      <c r="AHV343"/>
      <c r="AHW343"/>
      <c r="AHX343"/>
      <c r="AHY343"/>
      <c r="AHZ343"/>
      <c r="AIA343"/>
      <c r="AIB343"/>
      <c r="AIC343"/>
      <c r="AID343"/>
      <c r="AIE343"/>
      <c r="AIF343"/>
      <c r="AIG343"/>
      <c r="AIH343"/>
      <c r="AII343"/>
      <c r="AIJ343"/>
      <c r="AIK343"/>
      <c r="AIL343"/>
      <c r="AIM343"/>
      <c r="AIN343"/>
      <c r="AIO343"/>
      <c r="AIP343"/>
      <c r="AIQ343"/>
      <c r="AIR343"/>
      <c r="AIS343"/>
      <c r="AIT343"/>
      <c r="AIU343"/>
      <c r="AIV343"/>
      <c r="AIW343"/>
      <c r="AIX343"/>
      <c r="AIY343"/>
      <c r="AIZ343"/>
      <c r="AJA343"/>
      <c r="AJB343"/>
      <c r="AJC343"/>
      <c r="AJD343"/>
      <c r="AJE343"/>
      <c r="AJF343"/>
      <c r="AJG343"/>
      <c r="AJH343"/>
      <c r="AJI343"/>
      <c r="AJJ343"/>
      <c r="AJK343"/>
      <c r="AJL343"/>
      <c r="AJM343"/>
      <c r="AJN343"/>
      <c r="AJO343"/>
      <c r="AJP343"/>
      <c r="AJQ343"/>
      <c r="AJR343"/>
      <c r="AJS343"/>
      <c r="AJT343"/>
      <c r="AJU343"/>
      <c r="AJV343"/>
      <c r="AJW343"/>
      <c r="AJX343"/>
      <c r="AJY343"/>
      <c r="AJZ343"/>
      <c r="AKA343"/>
      <c r="AKB343"/>
      <c r="AKC343"/>
      <c r="AKD343"/>
      <c r="AKE343"/>
      <c r="AKF343"/>
      <c r="AKG343"/>
      <c r="AKH343"/>
      <c r="AKI343"/>
      <c r="AKJ343"/>
      <c r="AKK343"/>
      <c r="AKL343"/>
      <c r="AKM343"/>
      <c r="AKN343"/>
      <c r="AKO343"/>
      <c r="AKP343"/>
      <c r="AKQ343"/>
      <c r="AKR343"/>
      <c r="AKS343"/>
      <c r="AKT343"/>
      <c r="AKU343"/>
      <c r="AKV343"/>
      <c r="AKW343"/>
      <c r="AKX343"/>
      <c r="AKY343"/>
      <c r="AKZ343"/>
      <c r="ALA343"/>
      <c r="ALB343"/>
      <c r="ALC343"/>
      <c r="ALD343"/>
      <c r="ALE343"/>
      <c r="ALF343"/>
      <c r="ALG343"/>
      <c r="ALH343"/>
      <c r="ALI343"/>
      <c r="ALJ343"/>
      <c r="ALK343"/>
      <c r="ALL343"/>
      <c r="ALM343"/>
      <c r="ALN343"/>
      <c r="ALO343"/>
      <c r="ALP343"/>
      <c r="ALQ343"/>
      <c r="ALR343"/>
      <c r="ALS343"/>
      <c r="ALT343"/>
      <c r="ALU343"/>
      <c r="ALV343"/>
      <c r="ALW343"/>
      <c r="ALX343"/>
      <c r="ALY343"/>
      <c r="ALZ343"/>
      <c r="AMA343"/>
      <c r="AMB343"/>
      <c r="AMC343"/>
      <c r="AMD343"/>
      <c r="AME343"/>
      <c r="AMF343"/>
      <c r="AMG343"/>
      <c r="AMH343"/>
      <c r="AMI343"/>
      <c r="AMJ343"/>
    </row>
    <row r="344" spans="1:1024" x14ac:dyDescent="0.2">
      <c r="A344" s="7">
        <v>28</v>
      </c>
      <c r="B344" s="11" t="s">
        <v>19</v>
      </c>
      <c r="C344" s="11" t="s">
        <v>561</v>
      </c>
      <c r="D344" s="11" t="s">
        <v>607</v>
      </c>
      <c r="E344" s="11"/>
      <c r="F344" s="11" t="s">
        <v>22</v>
      </c>
      <c r="G344" s="11" t="s">
        <v>23</v>
      </c>
      <c r="H344" s="11" t="s">
        <v>608</v>
      </c>
      <c r="I344" s="11">
        <v>1054</v>
      </c>
      <c r="J344" s="11" t="s">
        <v>602</v>
      </c>
      <c r="K344" s="11">
        <v>0</v>
      </c>
      <c r="L344" s="12">
        <v>0</v>
      </c>
      <c r="M344" s="12">
        <v>0</v>
      </c>
      <c r="N344" s="12">
        <f t="shared" si="17"/>
        <v>0</v>
      </c>
      <c r="O344" s="12">
        <v>12648</v>
      </c>
      <c r="P344" s="12">
        <v>0</v>
      </c>
      <c r="Q344" s="12">
        <f t="shared" si="18"/>
        <v>12648</v>
      </c>
      <c r="R344" s="12">
        <v>12648</v>
      </c>
      <c r="S344" s="12">
        <v>0</v>
      </c>
      <c r="T344" s="12">
        <f t="shared" si="19"/>
        <v>12648</v>
      </c>
      <c r="U344" s="7" t="s">
        <v>26</v>
      </c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  <c r="TH344"/>
      <c r="TI344"/>
      <c r="TJ344"/>
      <c r="TK344"/>
      <c r="TL344"/>
      <c r="TM344"/>
      <c r="TN344"/>
      <c r="TO344"/>
      <c r="TP344"/>
      <c r="TQ344"/>
      <c r="TR344"/>
      <c r="TS344"/>
      <c r="TT344"/>
      <c r="TU344"/>
      <c r="TV344"/>
      <c r="TW344"/>
      <c r="TX344"/>
      <c r="TY344"/>
      <c r="TZ344"/>
      <c r="UA344"/>
      <c r="UB344"/>
      <c r="UC344"/>
      <c r="UD344"/>
      <c r="UE344"/>
      <c r="UF344"/>
      <c r="UG344"/>
      <c r="UH344"/>
      <c r="UI344"/>
      <c r="UJ344"/>
      <c r="UK344"/>
      <c r="UL344"/>
      <c r="UM344"/>
      <c r="UN344"/>
      <c r="UO344"/>
      <c r="UP344"/>
      <c r="UQ344"/>
      <c r="UR344"/>
      <c r="US344"/>
      <c r="UT344"/>
      <c r="UU344"/>
      <c r="UV344"/>
      <c r="UW344"/>
      <c r="UX344"/>
      <c r="UY344"/>
      <c r="UZ344"/>
      <c r="VA344"/>
      <c r="VB344"/>
      <c r="VC344"/>
      <c r="VD344"/>
      <c r="VE344"/>
      <c r="VF344"/>
      <c r="VG344"/>
      <c r="VH344"/>
      <c r="VI344"/>
      <c r="VJ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  <c r="VX344"/>
      <c r="VY344"/>
      <c r="VZ344"/>
      <c r="WA344"/>
      <c r="WB344"/>
      <c r="WC344"/>
      <c r="WD344"/>
      <c r="WE344"/>
      <c r="WF344"/>
      <c r="WG344"/>
      <c r="WH344"/>
      <c r="WI344"/>
      <c r="WJ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  <c r="WX344"/>
      <c r="WY344"/>
      <c r="WZ344"/>
      <c r="XA344"/>
      <c r="XB344"/>
      <c r="XC344"/>
      <c r="XD344"/>
      <c r="XE344"/>
      <c r="XF344"/>
      <c r="XG344"/>
      <c r="XH344"/>
      <c r="XI344"/>
      <c r="XJ344"/>
      <c r="XK344"/>
      <c r="XL344"/>
      <c r="XM344"/>
      <c r="XN344"/>
      <c r="XO344"/>
      <c r="XP344"/>
      <c r="XQ344"/>
      <c r="XR344"/>
      <c r="XS344"/>
      <c r="XT344"/>
      <c r="XU344"/>
      <c r="XV344"/>
      <c r="XW344"/>
      <c r="XX344"/>
      <c r="XY344"/>
      <c r="XZ344"/>
      <c r="YA344"/>
      <c r="YB344"/>
      <c r="YC344"/>
      <c r="YD344"/>
      <c r="YE344"/>
      <c r="YF344"/>
      <c r="YG344"/>
      <c r="YH344"/>
      <c r="YI344"/>
      <c r="YJ344"/>
      <c r="YK344"/>
      <c r="YL344"/>
      <c r="YM344"/>
      <c r="YN344"/>
      <c r="YO344"/>
      <c r="YP344"/>
      <c r="YQ344"/>
      <c r="YR344"/>
      <c r="YS344"/>
      <c r="YT344"/>
      <c r="YU344"/>
      <c r="YV344"/>
      <c r="YW344"/>
      <c r="YX344"/>
      <c r="YY344"/>
      <c r="YZ344"/>
      <c r="ZA344"/>
      <c r="ZB344"/>
      <c r="ZC344"/>
      <c r="ZD344"/>
      <c r="ZE344"/>
      <c r="ZF344"/>
      <c r="ZG344"/>
      <c r="ZH344"/>
      <c r="ZI344"/>
      <c r="ZJ344"/>
      <c r="ZK344"/>
      <c r="ZL344"/>
      <c r="ZM344"/>
      <c r="ZN344"/>
      <c r="ZO344"/>
      <c r="ZP344"/>
      <c r="ZQ344"/>
      <c r="ZR344"/>
      <c r="ZS344"/>
      <c r="ZT344"/>
      <c r="ZU344"/>
      <c r="ZV344"/>
      <c r="ZW344"/>
      <c r="ZX344"/>
      <c r="ZY344"/>
      <c r="ZZ344"/>
      <c r="AAA344"/>
      <c r="AAB344"/>
      <c r="AAC344"/>
      <c r="AAD344"/>
      <c r="AAE344"/>
      <c r="AAF344"/>
      <c r="AAG344"/>
      <c r="AAH344"/>
      <c r="AAI344"/>
      <c r="AAJ344"/>
      <c r="AAK344"/>
      <c r="AAL344"/>
      <c r="AAM344"/>
      <c r="AAN344"/>
      <c r="AAO344"/>
      <c r="AAP344"/>
      <c r="AAQ344"/>
      <c r="AAR344"/>
      <c r="AAS344"/>
      <c r="AAT344"/>
      <c r="AAU344"/>
      <c r="AAV344"/>
      <c r="AAW344"/>
      <c r="AAX344"/>
      <c r="AAY344"/>
      <c r="AAZ344"/>
      <c r="ABA344"/>
      <c r="ABB344"/>
      <c r="ABC344"/>
      <c r="ABD344"/>
      <c r="ABE344"/>
      <c r="ABF344"/>
      <c r="ABG344"/>
      <c r="ABH344"/>
      <c r="ABI344"/>
      <c r="ABJ344"/>
      <c r="ABK344"/>
      <c r="ABL344"/>
      <c r="ABM344"/>
      <c r="ABN344"/>
      <c r="ABO344"/>
      <c r="ABP344"/>
      <c r="ABQ344"/>
      <c r="ABR344"/>
      <c r="ABS344"/>
      <c r="ABT344"/>
      <c r="ABU344"/>
      <c r="ABV344"/>
      <c r="ABW344"/>
      <c r="ABX344"/>
      <c r="ABY344"/>
      <c r="ABZ344"/>
      <c r="ACA344"/>
      <c r="ACB344"/>
      <c r="ACC344"/>
      <c r="ACD344"/>
      <c r="ACE344"/>
      <c r="ACF344"/>
      <c r="ACG344"/>
      <c r="ACH344"/>
      <c r="ACI344"/>
      <c r="ACJ344"/>
      <c r="ACK344"/>
      <c r="ACL344"/>
      <c r="ACM344"/>
      <c r="ACN344"/>
      <c r="ACO344"/>
      <c r="ACP344"/>
      <c r="ACQ344"/>
      <c r="ACR344"/>
      <c r="ACS344"/>
      <c r="ACT344"/>
      <c r="ACU344"/>
      <c r="ACV344"/>
      <c r="ACW344"/>
      <c r="ACX344"/>
      <c r="ACY344"/>
      <c r="ACZ344"/>
      <c r="ADA344"/>
      <c r="ADB344"/>
      <c r="ADC344"/>
      <c r="ADD344"/>
      <c r="ADE344"/>
      <c r="ADF344"/>
      <c r="ADG344"/>
      <c r="ADH344"/>
      <c r="ADI344"/>
      <c r="ADJ344"/>
      <c r="ADK344"/>
      <c r="ADL344"/>
      <c r="ADM344"/>
      <c r="ADN344"/>
      <c r="ADO344"/>
      <c r="ADP344"/>
      <c r="ADQ344"/>
      <c r="ADR344"/>
      <c r="ADS344"/>
      <c r="ADT344"/>
      <c r="ADU344"/>
      <c r="ADV344"/>
      <c r="ADW344"/>
      <c r="ADX344"/>
      <c r="ADY344"/>
      <c r="ADZ344"/>
      <c r="AEA344"/>
      <c r="AEB344"/>
      <c r="AEC344"/>
      <c r="AED344"/>
      <c r="AEE344"/>
      <c r="AEF344"/>
      <c r="AEG344"/>
      <c r="AEH344"/>
      <c r="AEI344"/>
      <c r="AEJ344"/>
      <c r="AEK344"/>
      <c r="AEL344"/>
      <c r="AEM344"/>
      <c r="AEN344"/>
      <c r="AEO344"/>
      <c r="AEP344"/>
      <c r="AEQ344"/>
      <c r="AER344"/>
      <c r="AES344"/>
      <c r="AET344"/>
      <c r="AEU344"/>
      <c r="AEV344"/>
      <c r="AEW344"/>
      <c r="AEX344"/>
      <c r="AEY344"/>
      <c r="AEZ344"/>
      <c r="AFA344"/>
      <c r="AFB344"/>
      <c r="AFC344"/>
      <c r="AFD344"/>
      <c r="AFE344"/>
      <c r="AFF344"/>
      <c r="AFG344"/>
      <c r="AFH344"/>
      <c r="AFI344"/>
      <c r="AFJ344"/>
      <c r="AFK344"/>
      <c r="AFL344"/>
      <c r="AFM344"/>
      <c r="AFN344"/>
      <c r="AFO344"/>
      <c r="AFP344"/>
      <c r="AFQ344"/>
      <c r="AFR344"/>
      <c r="AFS344"/>
      <c r="AFT344"/>
      <c r="AFU344"/>
      <c r="AFV344"/>
      <c r="AFW344"/>
      <c r="AFX344"/>
      <c r="AFY344"/>
      <c r="AFZ344"/>
      <c r="AGA344"/>
      <c r="AGB344"/>
      <c r="AGC344"/>
      <c r="AGD344"/>
      <c r="AGE344"/>
      <c r="AGF344"/>
      <c r="AGG344"/>
      <c r="AGH344"/>
      <c r="AGI344"/>
      <c r="AGJ344"/>
      <c r="AGK344"/>
      <c r="AGL344"/>
      <c r="AGM344"/>
      <c r="AGN344"/>
      <c r="AGO344"/>
      <c r="AGP344"/>
      <c r="AGQ344"/>
      <c r="AGR344"/>
      <c r="AGS344"/>
      <c r="AGT344"/>
      <c r="AGU344"/>
      <c r="AGV344"/>
      <c r="AGW344"/>
      <c r="AGX344"/>
      <c r="AGY344"/>
      <c r="AGZ344"/>
      <c r="AHA344"/>
      <c r="AHB344"/>
      <c r="AHC344"/>
      <c r="AHD344"/>
      <c r="AHE344"/>
      <c r="AHF344"/>
      <c r="AHG344"/>
      <c r="AHH344"/>
      <c r="AHI344"/>
      <c r="AHJ344"/>
      <c r="AHK344"/>
      <c r="AHL344"/>
      <c r="AHM344"/>
      <c r="AHN344"/>
      <c r="AHO344"/>
      <c r="AHP344"/>
      <c r="AHQ344"/>
      <c r="AHR344"/>
      <c r="AHS344"/>
      <c r="AHT344"/>
      <c r="AHU344"/>
      <c r="AHV344"/>
      <c r="AHW344"/>
      <c r="AHX344"/>
      <c r="AHY344"/>
      <c r="AHZ344"/>
      <c r="AIA344"/>
      <c r="AIB344"/>
      <c r="AIC344"/>
      <c r="AID344"/>
      <c r="AIE344"/>
      <c r="AIF344"/>
      <c r="AIG344"/>
      <c r="AIH344"/>
      <c r="AII344"/>
      <c r="AIJ344"/>
      <c r="AIK344"/>
      <c r="AIL344"/>
      <c r="AIM344"/>
      <c r="AIN344"/>
      <c r="AIO344"/>
      <c r="AIP344"/>
      <c r="AIQ344"/>
      <c r="AIR344"/>
      <c r="AIS344"/>
      <c r="AIT344"/>
      <c r="AIU344"/>
      <c r="AIV344"/>
      <c r="AIW344"/>
      <c r="AIX344"/>
      <c r="AIY344"/>
      <c r="AIZ344"/>
      <c r="AJA344"/>
      <c r="AJB344"/>
      <c r="AJC344"/>
      <c r="AJD344"/>
      <c r="AJE344"/>
      <c r="AJF344"/>
      <c r="AJG344"/>
      <c r="AJH344"/>
      <c r="AJI344"/>
      <c r="AJJ344"/>
      <c r="AJK344"/>
      <c r="AJL344"/>
      <c r="AJM344"/>
      <c r="AJN344"/>
      <c r="AJO344"/>
      <c r="AJP344"/>
      <c r="AJQ344"/>
      <c r="AJR344"/>
      <c r="AJS344"/>
      <c r="AJT344"/>
      <c r="AJU344"/>
      <c r="AJV344"/>
      <c r="AJW344"/>
      <c r="AJX344"/>
      <c r="AJY344"/>
      <c r="AJZ344"/>
      <c r="AKA344"/>
      <c r="AKB344"/>
      <c r="AKC344"/>
      <c r="AKD344"/>
      <c r="AKE344"/>
      <c r="AKF344"/>
      <c r="AKG344"/>
      <c r="AKH344"/>
      <c r="AKI344"/>
      <c r="AKJ344"/>
      <c r="AKK344"/>
      <c r="AKL344"/>
      <c r="AKM344"/>
      <c r="AKN344"/>
      <c r="AKO344"/>
      <c r="AKP344"/>
      <c r="AKQ344"/>
      <c r="AKR344"/>
      <c r="AKS344"/>
      <c r="AKT344"/>
      <c r="AKU344"/>
      <c r="AKV344"/>
      <c r="AKW344"/>
      <c r="AKX344"/>
      <c r="AKY344"/>
      <c r="AKZ344"/>
      <c r="ALA344"/>
      <c r="ALB344"/>
      <c r="ALC344"/>
      <c r="ALD344"/>
      <c r="ALE344"/>
      <c r="ALF344"/>
      <c r="ALG344"/>
      <c r="ALH344"/>
      <c r="ALI344"/>
      <c r="ALJ344"/>
      <c r="ALK344"/>
      <c r="ALL344"/>
      <c r="ALM344"/>
      <c r="ALN344"/>
      <c r="ALO344"/>
      <c r="ALP344"/>
      <c r="ALQ344"/>
      <c r="ALR344"/>
      <c r="ALS344"/>
      <c r="ALT344"/>
      <c r="ALU344"/>
      <c r="ALV344"/>
      <c r="ALW344"/>
      <c r="ALX344"/>
      <c r="ALY344"/>
      <c r="ALZ344"/>
      <c r="AMA344"/>
      <c r="AMB344"/>
      <c r="AMC344"/>
      <c r="AMD344"/>
      <c r="AME344"/>
      <c r="AMF344"/>
      <c r="AMG344"/>
      <c r="AMH344"/>
      <c r="AMI344"/>
      <c r="AMJ344"/>
    </row>
    <row r="345" spans="1:1024" x14ac:dyDescent="0.2">
      <c r="A345" s="7">
        <v>29</v>
      </c>
      <c r="B345" s="11" t="s">
        <v>19</v>
      </c>
      <c r="C345" s="11" t="s">
        <v>561</v>
      </c>
      <c r="D345" s="11" t="s">
        <v>609</v>
      </c>
      <c r="E345" s="11"/>
      <c r="F345" s="11" t="s">
        <v>22</v>
      </c>
      <c r="G345" s="11" t="s">
        <v>23</v>
      </c>
      <c r="H345" s="11" t="s">
        <v>610</v>
      </c>
      <c r="I345" s="11">
        <v>1054</v>
      </c>
      <c r="J345" s="11" t="s">
        <v>602</v>
      </c>
      <c r="K345" s="11">
        <v>0</v>
      </c>
      <c r="L345" s="12">
        <v>0</v>
      </c>
      <c r="M345" s="12">
        <v>0</v>
      </c>
      <c r="N345" s="12">
        <f t="shared" si="17"/>
        <v>0</v>
      </c>
      <c r="O345" s="12">
        <v>12648</v>
      </c>
      <c r="P345" s="12">
        <v>0</v>
      </c>
      <c r="Q345" s="12">
        <f t="shared" si="18"/>
        <v>12648</v>
      </c>
      <c r="R345" s="12">
        <v>12648</v>
      </c>
      <c r="S345" s="12">
        <v>0</v>
      </c>
      <c r="T345" s="12">
        <f t="shared" si="19"/>
        <v>12648</v>
      </c>
      <c r="U345" s="7" t="s">
        <v>26</v>
      </c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</row>
    <row r="346" spans="1:1024" x14ac:dyDescent="0.2">
      <c r="A346" s="7">
        <v>30</v>
      </c>
      <c r="B346" s="11" t="s">
        <v>19</v>
      </c>
      <c r="C346" s="11" t="s">
        <v>561</v>
      </c>
      <c r="D346" s="11" t="s">
        <v>259</v>
      </c>
      <c r="E346" s="11"/>
      <c r="F346" s="11" t="s">
        <v>22</v>
      </c>
      <c r="G346" s="11" t="s">
        <v>23</v>
      </c>
      <c r="H346" s="11" t="s">
        <v>611</v>
      </c>
      <c r="I346" s="11">
        <v>1277</v>
      </c>
      <c r="J346" s="11" t="s">
        <v>602</v>
      </c>
      <c r="K346" s="11">
        <v>0</v>
      </c>
      <c r="L346" s="12">
        <v>0</v>
      </c>
      <c r="M346" s="12">
        <v>0</v>
      </c>
      <c r="N346" s="12">
        <f t="shared" si="17"/>
        <v>0</v>
      </c>
      <c r="O346" s="12">
        <v>15324</v>
      </c>
      <c r="P346" s="12">
        <v>0</v>
      </c>
      <c r="Q346" s="12">
        <f t="shared" si="18"/>
        <v>15324</v>
      </c>
      <c r="R346" s="12">
        <v>15324</v>
      </c>
      <c r="S346" s="12">
        <v>0</v>
      </c>
      <c r="T346" s="12">
        <f t="shared" si="19"/>
        <v>15324</v>
      </c>
      <c r="U346" s="7" t="s">
        <v>26</v>
      </c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  <c r="TH346"/>
      <c r="TI346"/>
      <c r="TJ346"/>
      <c r="TK346"/>
      <c r="TL346"/>
      <c r="TM346"/>
      <c r="TN346"/>
      <c r="TO346"/>
      <c r="TP346"/>
      <c r="TQ346"/>
      <c r="TR346"/>
      <c r="TS346"/>
      <c r="TT346"/>
      <c r="TU346"/>
      <c r="TV346"/>
      <c r="TW346"/>
      <c r="TX346"/>
      <c r="TY346"/>
      <c r="TZ346"/>
      <c r="UA346"/>
      <c r="UB346"/>
      <c r="UC346"/>
      <c r="UD346"/>
      <c r="UE346"/>
      <c r="UF346"/>
      <c r="UG346"/>
      <c r="UH346"/>
      <c r="UI346"/>
      <c r="UJ346"/>
      <c r="UK346"/>
      <c r="UL346"/>
      <c r="UM346"/>
      <c r="UN346"/>
      <c r="UO346"/>
      <c r="UP346"/>
      <c r="UQ346"/>
      <c r="UR346"/>
      <c r="US346"/>
      <c r="UT346"/>
      <c r="UU346"/>
      <c r="UV346"/>
      <c r="UW346"/>
      <c r="UX346"/>
      <c r="UY346"/>
      <c r="UZ346"/>
      <c r="VA346"/>
      <c r="VB346"/>
      <c r="VC346"/>
      <c r="VD346"/>
      <c r="VE346"/>
      <c r="VF346"/>
      <c r="VG346"/>
      <c r="VH346"/>
      <c r="VI346"/>
      <c r="VJ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  <c r="VX346"/>
      <c r="VY346"/>
      <c r="VZ346"/>
      <c r="WA346"/>
      <c r="WB346"/>
      <c r="WC346"/>
      <c r="WD346"/>
      <c r="WE346"/>
      <c r="WF346"/>
      <c r="WG346"/>
      <c r="WH346"/>
      <c r="WI346"/>
      <c r="WJ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  <c r="WX346"/>
      <c r="WY346"/>
      <c r="WZ346"/>
      <c r="XA346"/>
      <c r="XB346"/>
      <c r="XC346"/>
      <c r="XD346"/>
      <c r="XE346"/>
      <c r="XF346"/>
      <c r="XG346"/>
      <c r="XH346"/>
      <c r="XI346"/>
      <c r="XJ346"/>
      <c r="XK346"/>
      <c r="XL346"/>
      <c r="XM346"/>
      <c r="XN346"/>
      <c r="XO346"/>
      <c r="XP346"/>
      <c r="XQ346"/>
      <c r="XR346"/>
      <c r="XS346"/>
      <c r="XT346"/>
      <c r="XU346"/>
      <c r="XV346"/>
      <c r="XW346"/>
      <c r="XX346"/>
      <c r="XY346"/>
      <c r="XZ346"/>
      <c r="YA346"/>
      <c r="YB346"/>
      <c r="YC346"/>
      <c r="YD346"/>
      <c r="YE346"/>
      <c r="YF346"/>
      <c r="YG346"/>
      <c r="YH346"/>
      <c r="YI346"/>
      <c r="YJ346"/>
      <c r="YK346"/>
      <c r="YL346"/>
      <c r="YM346"/>
      <c r="YN346"/>
      <c r="YO346"/>
      <c r="YP346"/>
      <c r="YQ346"/>
      <c r="YR346"/>
      <c r="YS346"/>
      <c r="YT346"/>
      <c r="YU346"/>
      <c r="YV346"/>
      <c r="YW346"/>
      <c r="YX346"/>
      <c r="YY346"/>
      <c r="YZ346"/>
      <c r="ZA346"/>
      <c r="ZB346"/>
      <c r="ZC346"/>
      <c r="ZD346"/>
      <c r="ZE346"/>
      <c r="ZF346"/>
      <c r="ZG346"/>
      <c r="ZH346"/>
      <c r="ZI346"/>
      <c r="ZJ346"/>
      <c r="ZK346"/>
      <c r="ZL346"/>
      <c r="ZM346"/>
      <c r="ZN346"/>
      <c r="ZO346"/>
      <c r="ZP346"/>
      <c r="ZQ346"/>
      <c r="ZR346"/>
      <c r="ZS346"/>
      <c r="ZT346"/>
      <c r="ZU346"/>
      <c r="ZV346"/>
      <c r="ZW346"/>
      <c r="ZX346"/>
      <c r="ZY346"/>
      <c r="ZZ346"/>
      <c r="AAA346"/>
      <c r="AAB346"/>
      <c r="AAC346"/>
      <c r="AAD346"/>
      <c r="AAE346"/>
      <c r="AAF346"/>
      <c r="AAG346"/>
      <c r="AAH346"/>
      <c r="AAI346"/>
      <c r="AAJ346"/>
      <c r="AAK346"/>
      <c r="AAL346"/>
      <c r="AAM346"/>
      <c r="AAN346"/>
      <c r="AAO346"/>
      <c r="AAP346"/>
      <c r="AAQ346"/>
      <c r="AAR346"/>
      <c r="AAS346"/>
      <c r="AAT346"/>
      <c r="AAU346"/>
      <c r="AAV346"/>
      <c r="AAW346"/>
      <c r="AAX346"/>
      <c r="AAY346"/>
      <c r="AAZ346"/>
      <c r="ABA346"/>
      <c r="ABB346"/>
      <c r="ABC346"/>
      <c r="ABD346"/>
      <c r="ABE346"/>
      <c r="ABF346"/>
      <c r="ABG346"/>
      <c r="ABH346"/>
      <c r="ABI346"/>
      <c r="ABJ346"/>
      <c r="ABK346"/>
      <c r="ABL346"/>
      <c r="ABM346"/>
      <c r="ABN346"/>
      <c r="ABO346"/>
      <c r="ABP346"/>
      <c r="ABQ346"/>
      <c r="ABR346"/>
      <c r="ABS346"/>
      <c r="ABT346"/>
      <c r="ABU346"/>
      <c r="ABV346"/>
      <c r="ABW346"/>
      <c r="ABX346"/>
      <c r="ABY346"/>
      <c r="ABZ346"/>
      <c r="ACA346"/>
      <c r="ACB346"/>
      <c r="ACC346"/>
      <c r="ACD346"/>
      <c r="ACE346"/>
      <c r="ACF346"/>
      <c r="ACG346"/>
      <c r="ACH346"/>
      <c r="ACI346"/>
      <c r="ACJ346"/>
      <c r="ACK346"/>
      <c r="ACL346"/>
      <c r="ACM346"/>
      <c r="ACN346"/>
      <c r="ACO346"/>
      <c r="ACP346"/>
      <c r="ACQ346"/>
      <c r="ACR346"/>
      <c r="ACS346"/>
      <c r="ACT346"/>
      <c r="ACU346"/>
      <c r="ACV346"/>
      <c r="ACW346"/>
      <c r="ACX346"/>
      <c r="ACY346"/>
      <c r="ACZ346"/>
      <c r="ADA346"/>
      <c r="ADB346"/>
      <c r="ADC346"/>
      <c r="ADD346"/>
      <c r="ADE346"/>
      <c r="ADF346"/>
      <c r="ADG346"/>
      <c r="ADH346"/>
      <c r="ADI346"/>
      <c r="ADJ346"/>
      <c r="ADK346"/>
      <c r="ADL346"/>
      <c r="ADM346"/>
      <c r="ADN346"/>
      <c r="ADO346"/>
      <c r="ADP346"/>
      <c r="ADQ346"/>
      <c r="ADR346"/>
      <c r="ADS346"/>
      <c r="ADT346"/>
      <c r="ADU346"/>
      <c r="ADV346"/>
      <c r="ADW346"/>
      <c r="ADX346"/>
      <c r="ADY346"/>
      <c r="ADZ346"/>
      <c r="AEA346"/>
      <c r="AEB346"/>
      <c r="AEC346"/>
      <c r="AED346"/>
      <c r="AEE346"/>
      <c r="AEF346"/>
      <c r="AEG346"/>
      <c r="AEH346"/>
      <c r="AEI346"/>
      <c r="AEJ346"/>
      <c r="AEK346"/>
      <c r="AEL346"/>
      <c r="AEM346"/>
      <c r="AEN346"/>
      <c r="AEO346"/>
      <c r="AEP346"/>
      <c r="AEQ346"/>
      <c r="AER346"/>
      <c r="AES346"/>
      <c r="AET346"/>
      <c r="AEU346"/>
      <c r="AEV346"/>
      <c r="AEW346"/>
      <c r="AEX346"/>
      <c r="AEY346"/>
      <c r="AEZ346"/>
      <c r="AFA346"/>
      <c r="AFB346"/>
      <c r="AFC346"/>
      <c r="AFD346"/>
      <c r="AFE346"/>
      <c r="AFF346"/>
      <c r="AFG346"/>
      <c r="AFH346"/>
      <c r="AFI346"/>
      <c r="AFJ346"/>
      <c r="AFK346"/>
      <c r="AFL346"/>
      <c r="AFM346"/>
      <c r="AFN346"/>
      <c r="AFO346"/>
      <c r="AFP346"/>
      <c r="AFQ346"/>
      <c r="AFR346"/>
      <c r="AFS346"/>
      <c r="AFT346"/>
      <c r="AFU346"/>
      <c r="AFV346"/>
      <c r="AFW346"/>
      <c r="AFX346"/>
      <c r="AFY346"/>
      <c r="AFZ346"/>
      <c r="AGA346"/>
      <c r="AGB346"/>
      <c r="AGC346"/>
      <c r="AGD346"/>
      <c r="AGE346"/>
      <c r="AGF346"/>
      <c r="AGG346"/>
      <c r="AGH346"/>
      <c r="AGI346"/>
      <c r="AGJ346"/>
      <c r="AGK346"/>
      <c r="AGL346"/>
      <c r="AGM346"/>
      <c r="AGN346"/>
      <c r="AGO346"/>
      <c r="AGP346"/>
      <c r="AGQ346"/>
      <c r="AGR346"/>
      <c r="AGS346"/>
      <c r="AGT346"/>
      <c r="AGU346"/>
      <c r="AGV346"/>
      <c r="AGW346"/>
      <c r="AGX346"/>
      <c r="AGY346"/>
      <c r="AGZ346"/>
      <c r="AHA346"/>
      <c r="AHB346"/>
      <c r="AHC346"/>
      <c r="AHD346"/>
      <c r="AHE346"/>
      <c r="AHF346"/>
      <c r="AHG346"/>
      <c r="AHH346"/>
      <c r="AHI346"/>
      <c r="AHJ346"/>
      <c r="AHK346"/>
      <c r="AHL346"/>
      <c r="AHM346"/>
      <c r="AHN346"/>
      <c r="AHO346"/>
      <c r="AHP346"/>
      <c r="AHQ346"/>
      <c r="AHR346"/>
      <c r="AHS346"/>
      <c r="AHT346"/>
      <c r="AHU346"/>
      <c r="AHV346"/>
      <c r="AHW346"/>
      <c r="AHX346"/>
      <c r="AHY346"/>
      <c r="AHZ346"/>
      <c r="AIA346"/>
      <c r="AIB346"/>
      <c r="AIC346"/>
      <c r="AID346"/>
      <c r="AIE346"/>
      <c r="AIF346"/>
      <c r="AIG346"/>
      <c r="AIH346"/>
      <c r="AII346"/>
      <c r="AIJ346"/>
      <c r="AIK346"/>
      <c r="AIL346"/>
      <c r="AIM346"/>
      <c r="AIN346"/>
      <c r="AIO346"/>
      <c r="AIP346"/>
      <c r="AIQ346"/>
      <c r="AIR346"/>
      <c r="AIS346"/>
      <c r="AIT346"/>
      <c r="AIU346"/>
      <c r="AIV346"/>
      <c r="AIW346"/>
      <c r="AIX346"/>
      <c r="AIY346"/>
      <c r="AIZ346"/>
      <c r="AJA346"/>
      <c r="AJB346"/>
      <c r="AJC346"/>
      <c r="AJD346"/>
      <c r="AJE346"/>
      <c r="AJF346"/>
      <c r="AJG346"/>
      <c r="AJH346"/>
      <c r="AJI346"/>
      <c r="AJJ346"/>
      <c r="AJK346"/>
      <c r="AJL346"/>
      <c r="AJM346"/>
      <c r="AJN346"/>
      <c r="AJO346"/>
      <c r="AJP346"/>
      <c r="AJQ346"/>
      <c r="AJR346"/>
      <c r="AJS346"/>
      <c r="AJT346"/>
      <c r="AJU346"/>
      <c r="AJV346"/>
      <c r="AJW346"/>
      <c r="AJX346"/>
      <c r="AJY346"/>
      <c r="AJZ346"/>
      <c r="AKA346"/>
      <c r="AKB346"/>
      <c r="AKC346"/>
      <c r="AKD346"/>
      <c r="AKE346"/>
      <c r="AKF346"/>
      <c r="AKG346"/>
      <c r="AKH346"/>
      <c r="AKI346"/>
      <c r="AKJ346"/>
      <c r="AKK346"/>
      <c r="AKL346"/>
      <c r="AKM346"/>
      <c r="AKN346"/>
      <c r="AKO346"/>
      <c r="AKP346"/>
      <c r="AKQ346"/>
      <c r="AKR346"/>
      <c r="AKS346"/>
      <c r="AKT346"/>
      <c r="AKU346"/>
      <c r="AKV346"/>
      <c r="AKW346"/>
      <c r="AKX346"/>
      <c r="AKY346"/>
      <c r="AKZ346"/>
      <c r="ALA346"/>
      <c r="ALB346"/>
      <c r="ALC346"/>
      <c r="ALD346"/>
      <c r="ALE346"/>
      <c r="ALF346"/>
      <c r="ALG346"/>
      <c r="ALH346"/>
      <c r="ALI346"/>
      <c r="ALJ346"/>
      <c r="ALK346"/>
      <c r="ALL346"/>
      <c r="ALM346"/>
      <c r="ALN346"/>
      <c r="ALO346"/>
      <c r="ALP346"/>
      <c r="ALQ346"/>
      <c r="ALR346"/>
      <c r="ALS346"/>
      <c r="ALT346"/>
      <c r="ALU346"/>
      <c r="ALV346"/>
      <c r="ALW346"/>
      <c r="ALX346"/>
      <c r="ALY346"/>
      <c r="ALZ346"/>
      <c r="AMA346"/>
      <c r="AMB346"/>
      <c r="AMC346"/>
      <c r="AMD346"/>
      <c r="AME346"/>
      <c r="AMF346"/>
      <c r="AMG346"/>
      <c r="AMH346"/>
      <c r="AMI346"/>
      <c r="AMJ346"/>
    </row>
    <row r="347" spans="1:1024" x14ac:dyDescent="0.2">
      <c r="A347" s="7">
        <v>31</v>
      </c>
      <c r="B347" s="11" t="s">
        <v>19</v>
      </c>
      <c r="C347" s="11" t="s">
        <v>561</v>
      </c>
      <c r="D347" s="11" t="s">
        <v>612</v>
      </c>
      <c r="E347" s="11"/>
      <c r="F347" s="11" t="s">
        <v>22</v>
      </c>
      <c r="G347" s="11" t="s">
        <v>23</v>
      </c>
      <c r="H347" s="11" t="s">
        <v>613</v>
      </c>
      <c r="I347" s="11">
        <v>1277</v>
      </c>
      <c r="J347" s="11" t="s">
        <v>602</v>
      </c>
      <c r="K347" s="11">
        <v>0</v>
      </c>
      <c r="L347" s="12">
        <v>0</v>
      </c>
      <c r="M347" s="12">
        <v>0</v>
      </c>
      <c r="N347" s="12">
        <f t="shared" si="17"/>
        <v>0</v>
      </c>
      <c r="O347" s="12">
        <v>15324</v>
      </c>
      <c r="P347" s="12">
        <v>0</v>
      </c>
      <c r="Q347" s="12">
        <f t="shared" si="18"/>
        <v>15324</v>
      </c>
      <c r="R347" s="12">
        <v>15324</v>
      </c>
      <c r="S347" s="12">
        <v>0</v>
      </c>
      <c r="T347" s="12">
        <f t="shared" si="19"/>
        <v>15324</v>
      </c>
      <c r="U347" s="7" t="s">
        <v>26</v>
      </c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  <c r="TH347"/>
      <c r="TI347"/>
      <c r="TJ347"/>
      <c r="TK347"/>
      <c r="TL347"/>
      <c r="TM347"/>
      <c r="TN347"/>
      <c r="TO347"/>
      <c r="TP347"/>
      <c r="TQ347"/>
      <c r="TR347"/>
      <c r="TS347"/>
      <c r="TT347"/>
      <c r="TU347"/>
      <c r="TV347"/>
      <c r="TW347"/>
      <c r="TX347"/>
      <c r="TY347"/>
      <c r="TZ347"/>
      <c r="UA347"/>
      <c r="UB347"/>
      <c r="UC347"/>
      <c r="UD347"/>
      <c r="UE347"/>
      <c r="UF347"/>
      <c r="UG347"/>
      <c r="UH347"/>
      <c r="UI347"/>
      <c r="UJ347"/>
      <c r="UK347"/>
      <c r="UL347"/>
      <c r="UM347"/>
      <c r="UN347"/>
      <c r="UO347"/>
      <c r="UP347"/>
      <c r="UQ347"/>
      <c r="UR347"/>
      <c r="US347"/>
      <c r="UT347"/>
      <c r="UU347"/>
      <c r="UV347"/>
      <c r="UW347"/>
      <c r="UX347"/>
      <c r="UY347"/>
      <c r="UZ347"/>
      <c r="VA347"/>
      <c r="VB347"/>
      <c r="VC347"/>
      <c r="VD347"/>
      <c r="VE347"/>
      <c r="VF347"/>
      <c r="VG347"/>
      <c r="VH347"/>
      <c r="VI347"/>
      <c r="VJ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  <c r="VX347"/>
      <c r="VY347"/>
      <c r="VZ347"/>
      <c r="WA347"/>
      <c r="WB347"/>
      <c r="WC347"/>
      <c r="WD347"/>
      <c r="WE347"/>
      <c r="WF347"/>
      <c r="WG347"/>
      <c r="WH347"/>
      <c r="WI347"/>
      <c r="WJ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  <c r="WX347"/>
      <c r="WY347"/>
      <c r="WZ347"/>
      <c r="XA347"/>
      <c r="XB347"/>
      <c r="XC347"/>
      <c r="XD347"/>
      <c r="XE347"/>
      <c r="XF347"/>
      <c r="XG347"/>
      <c r="XH347"/>
      <c r="XI347"/>
      <c r="XJ347"/>
      <c r="XK347"/>
      <c r="XL347"/>
      <c r="XM347"/>
      <c r="XN347"/>
      <c r="XO347"/>
      <c r="XP347"/>
      <c r="XQ347"/>
      <c r="XR347"/>
      <c r="XS347"/>
      <c r="XT347"/>
      <c r="XU347"/>
      <c r="XV347"/>
      <c r="XW347"/>
      <c r="XX347"/>
      <c r="XY347"/>
      <c r="XZ347"/>
      <c r="YA347"/>
      <c r="YB347"/>
      <c r="YC347"/>
      <c r="YD347"/>
      <c r="YE347"/>
      <c r="YF347"/>
      <c r="YG347"/>
      <c r="YH347"/>
      <c r="YI347"/>
      <c r="YJ347"/>
      <c r="YK347"/>
      <c r="YL347"/>
      <c r="YM347"/>
      <c r="YN347"/>
      <c r="YO347"/>
      <c r="YP347"/>
      <c r="YQ347"/>
      <c r="YR347"/>
      <c r="YS347"/>
      <c r="YT347"/>
      <c r="YU347"/>
      <c r="YV347"/>
      <c r="YW347"/>
      <c r="YX347"/>
      <c r="YY347"/>
      <c r="YZ347"/>
      <c r="ZA347"/>
      <c r="ZB347"/>
      <c r="ZC347"/>
      <c r="ZD347"/>
      <c r="ZE347"/>
      <c r="ZF347"/>
      <c r="ZG347"/>
      <c r="ZH347"/>
      <c r="ZI347"/>
      <c r="ZJ347"/>
      <c r="ZK347"/>
      <c r="ZL347"/>
      <c r="ZM347"/>
      <c r="ZN347"/>
      <c r="ZO347"/>
      <c r="ZP347"/>
      <c r="ZQ347"/>
      <c r="ZR347"/>
      <c r="ZS347"/>
      <c r="ZT347"/>
      <c r="ZU347"/>
      <c r="ZV347"/>
      <c r="ZW347"/>
      <c r="ZX347"/>
      <c r="ZY347"/>
      <c r="ZZ347"/>
      <c r="AAA347"/>
      <c r="AAB347"/>
      <c r="AAC347"/>
      <c r="AAD347"/>
      <c r="AAE347"/>
      <c r="AAF347"/>
      <c r="AAG347"/>
      <c r="AAH347"/>
      <c r="AAI347"/>
      <c r="AAJ347"/>
      <c r="AAK347"/>
      <c r="AAL347"/>
      <c r="AAM347"/>
      <c r="AAN347"/>
      <c r="AAO347"/>
      <c r="AAP347"/>
      <c r="AAQ347"/>
      <c r="AAR347"/>
      <c r="AAS347"/>
      <c r="AAT347"/>
      <c r="AAU347"/>
      <c r="AAV347"/>
      <c r="AAW347"/>
      <c r="AAX347"/>
      <c r="AAY347"/>
      <c r="AAZ347"/>
      <c r="ABA347"/>
      <c r="ABB347"/>
      <c r="ABC347"/>
      <c r="ABD347"/>
      <c r="ABE347"/>
      <c r="ABF347"/>
      <c r="ABG347"/>
      <c r="ABH347"/>
      <c r="ABI347"/>
      <c r="ABJ347"/>
      <c r="ABK347"/>
      <c r="ABL347"/>
      <c r="ABM347"/>
      <c r="ABN347"/>
      <c r="ABO347"/>
      <c r="ABP347"/>
      <c r="ABQ347"/>
      <c r="ABR347"/>
      <c r="ABS347"/>
      <c r="ABT347"/>
      <c r="ABU347"/>
      <c r="ABV347"/>
      <c r="ABW347"/>
      <c r="ABX347"/>
      <c r="ABY347"/>
      <c r="ABZ347"/>
      <c r="ACA347"/>
      <c r="ACB347"/>
      <c r="ACC347"/>
      <c r="ACD347"/>
      <c r="ACE347"/>
      <c r="ACF347"/>
      <c r="ACG347"/>
      <c r="ACH347"/>
      <c r="ACI347"/>
      <c r="ACJ347"/>
      <c r="ACK347"/>
      <c r="ACL347"/>
      <c r="ACM347"/>
      <c r="ACN347"/>
      <c r="ACO347"/>
      <c r="ACP347"/>
      <c r="ACQ347"/>
      <c r="ACR347"/>
      <c r="ACS347"/>
      <c r="ACT347"/>
      <c r="ACU347"/>
      <c r="ACV347"/>
      <c r="ACW347"/>
      <c r="ACX347"/>
      <c r="ACY347"/>
      <c r="ACZ347"/>
      <c r="ADA347"/>
      <c r="ADB347"/>
      <c r="ADC347"/>
      <c r="ADD347"/>
      <c r="ADE347"/>
      <c r="ADF347"/>
      <c r="ADG347"/>
      <c r="ADH347"/>
      <c r="ADI347"/>
      <c r="ADJ347"/>
      <c r="ADK347"/>
      <c r="ADL347"/>
      <c r="ADM347"/>
      <c r="ADN347"/>
      <c r="ADO347"/>
      <c r="ADP347"/>
      <c r="ADQ347"/>
      <c r="ADR347"/>
      <c r="ADS347"/>
      <c r="ADT347"/>
      <c r="ADU347"/>
      <c r="ADV347"/>
      <c r="ADW347"/>
      <c r="ADX347"/>
      <c r="ADY347"/>
      <c r="ADZ347"/>
      <c r="AEA347"/>
      <c r="AEB347"/>
      <c r="AEC347"/>
      <c r="AED347"/>
      <c r="AEE347"/>
      <c r="AEF347"/>
      <c r="AEG347"/>
      <c r="AEH347"/>
      <c r="AEI347"/>
      <c r="AEJ347"/>
      <c r="AEK347"/>
      <c r="AEL347"/>
      <c r="AEM347"/>
      <c r="AEN347"/>
      <c r="AEO347"/>
      <c r="AEP347"/>
      <c r="AEQ347"/>
      <c r="AER347"/>
      <c r="AES347"/>
      <c r="AET347"/>
      <c r="AEU347"/>
      <c r="AEV347"/>
      <c r="AEW347"/>
      <c r="AEX347"/>
      <c r="AEY347"/>
      <c r="AEZ347"/>
      <c r="AFA347"/>
      <c r="AFB347"/>
      <c r="AFC347"/>
      <c r="AFD347"/>
      <c r="AFE347"/>
      <c r="AFF347"/>
      <c r="AFG347"/>
      <c r="AFH347"/>
      <c r="AFI347"/>
      <c r="AFJ347"/>
      <c r="AFK347"/>
      <c r="AFL347"/>
      <c r="AFM347"/>
      <c r="AFN347"/>
      <c r="AFO347"/>
      <c r="AFP347"/>
      <c r="AFQ347"/>
      <c r="AFR347"/>
      <c r="AFS347"/>
      <c r="AFT347"/>
      <c r="AFU347"/>
      <c r="AFV347"/>
      <c r="AFW347"/>
      <c r="AFX347"/>
      <c r="AFY347"/>
      <c r="AFZ347"/>
      <c r="AGA347"/>
      <c r="AGB347"/>
      <c r="AGC347"/>
      <c r="AGD347"/>
      <c r="AGE347"/>
      <c r="AGF347"/>
      <c r="AGG347"/>
      <c r="AGH347"/>
      <c r="AGI347"/>
      <c r="AGJ347"/>
      <c r="AGK347"/>
      <c r="AGL347"/>
      <c r="AGM347"/>
      <c r="AGN347"/>
      <c r="AGO347"/>
      <c r="AGP347"/>
      <c r="AGQ347"/>
      <c r="AGR347"/>
      <c r="AGS347"/>
      <c r="AGT347"/>
      <c r="AGU347"/>
      <c r="AGV347"/>
      <c r="AGW347"/>
      <c r="AGX347"/>
      <c r="AGY347"/>
      <c r="AGZ347"/>
      <c r="AHA347"/>
      <c r="AHB347"/>
      <c r="AHC347"/>
      <c r="AHD347"/>
      <c r="AHE347"/>
      <c r="AHF347"/>
      <c r="AHG347"/>
      <c r="AHH347"/>
      <c r="AHI347"/>
      <c r="AHJ347"/>
      <c r="AHK347"/>
      <c r="AHL347"/>
      <c r="AHM347"/>
      <c r="AHN347"/>
      <c r="AHO347"/>
      <c r="AHP347"/>
      <c r="AHQ347"/>
      <c r="AHR347"/>
      <c r="AHS347"/>
      <c r="AHT347"/>
      <c r="AHU347"/>
      <c r="AHV347"/>
      <c r="AHW347"/>
      <c r="AHX347"/>
      <c r="AHY347"/>
      <c r="AHZ347"/>
      <c r="AIA347"/>
      <c r="AIB347"/>
      <c r="AIC347"/>
      <c r="AID347"/>
      <c r="AIE347"/>
      <c r="AIF347"/>
      <c r="AIG347"/>
      <c r="AIH347"/>
      <c r="AII347"/>
      <c r="AIJ347"/>
      <c r="AIK347"/>
      <c r="AIL347"/>
      <c r="AIM347"/>
      <c r="AIN347"/>
      <c r="AIO347"/>
      <c r="AIP347"/>
      <c r="AIQ347"/>
      <c r="AIR347"/>
      <c r="AIS347"/>
      <c r="AIT347"/>
      <c r="AIU347"/>
      <c r="AIV347"/>
      <c r="AIW347"/>
      <c r="AIX347"/>
      <c r="AIY347"/>
      <c r="AIZ347"/>
      <c r="AJA347"/>
      <c r="AJB347"/>
      <c r="AJC347"/>
      <c r="AJD347"/>
      <c r="AJE347"/>
      <c r="AJF347"/>
      <c r="AJG347"/>
      <c r="AJH347"/>
      <c r="AJI347"/>
      <c r="AJJ347"/>
      <c r="AJK347"/>
      <c r="AJL347"/>
      <c r="AJM347"/>
      <c r="AJN347"/>
      <c r="AJO347"/>
      <c r="AJP347"/>
      <c r="AJQ347"/>
      <c r="AJR347"/>
      <c r="AJS347"/>
      <c r="AJT347"/>
      <c r="AJU347"/>
      <c r="AJV347"/>
      <c r="AJW347"/>
      <c r="AJX347"/>
      <c r="AJY347"/>
      <c r="AJZ347"/>
      <c r="AKA347"/>
      <c r="AKB347"/>
      <c r="AKC347"/>
      <c r="AKD347"/>
      <c r="AKE347"/>
      <c r="AKF347"/>
      <c r="AKG347"/>
      <c r="AKH347"/>
      <c r="AKI347"/>
      <c r="AKJ347"/>
      <c r="AKK347"/>
      <c r="AKL347"/>
      <c r="AKM347"/>
      <c r="AKN347"/>
      <c r="AKO347"/>
      <c r="AKP347"/>
      <c r="AKQ347"/>
      <c r="AKR347"/>
      <c r="AKS347"/>
      <c r="AKT347"/>
      <c r="AKU347"/>
      <c r="AKV347"/>
      <c r="AKW347"/>
      <c r="AKX347"/>
      <c r="AKY347"/>
      <c r="AKZ347"/>
      <c r="ALA347"/>
      <c r="ALB347"/>
      <c r="ALC347"/>
      <c r="ALD347"/>
      <c r="ALE347"/>
      <c r="ALF347"/>
      <c r="ALG347"/>
      <c r="ALH347"/>
      <c r="ALI347"/>
      <c r="ALJ347"/>
      <c r="ALK347"/>
      <c r="ALL347"/>
      <c r="ALM347"/>
      <c r="ALN347"/>
      <c r="ALO347"/>
      <c r="ALP347"/>
      <c r="ALQ347"/>
      <c r="ALR347"/>
      <c r="ALS347"/>
      <c r="ALT347"/>
      <c r="ALU347"/>
      <c r="ALV347"/>
      <c r="ALW347"/>
      <c r="ALX347"/>
      <c r="ALY347"/>
      <c r="ALZ347"/>
      <c r="AMA347"/>
      <c r="AMB347"/>
      <c r="AMC347"/>
      <c r="AMD347"/>
      <c r="AME347"/>
      <c r="AMF347"/>
      <c r="AMG347"/>
      <c r="AMH347"/>
      <c r="AMI347"/>
      <c r="AMJ347"/>
    </row>
    <row r="348" spans="1:1024" x14ac:dyDescent="0.2">
      <c r="A348" s="7">
        <v>32</v>
      </c>
      <c r="B348" s="11" t="s">
        <v>19</v>
      </c>
      <c r="C348" s="11" t="s">
        <v>561</v>
      </c>
      <c r="D348" s="11" t="s">
        <v>259</v>
      </c>
      <c r="E348" s="11"/>
      <c r="F348" s="11" t="s">
        <v>22</v>
      </c>
      <c r="G348" s="11" t="s">
        <v>23</v>
      </c>
      <c r="H348" s="11" t="s">
        <v>614</v>
      </c>
      <c r="I348" s="11">
        <v>1426</v>
      </c>
      <c r="J348" s="11" t="s">
        <v>602</v>
      </c>
      <c r="K348" s="11">
        <v>0</v>
      </c>
      <c r="L348" s="12">
        <v>0</v>
      </c>
      <c r="M348" s="12">
        <v>0</v>
      </c>
      <c r="N348" s="12">
        <f t="shared" si="17"/>
        <v>0</v>
      </c>
      <c r="O348" s="12">
        <v>17112</v>
      </c>
      <c r="P348" s="12">
        <v>0</v>
      </c>
      <c r="Q348" s="12">
        <f t="shared" si="18"/>
        <v>17112</v>
      </c>
      <c r="R348" s="12">
        <v>17112</v>
      </c>
      <c r="S348" s="12">
        <v>0</v>
      </c>
      <c r="T348" s="12">
        <f t="shared" si="19"/>
        <v>17112</v>
      </c>
      <c r="U348" s="7" t="s">
        <v>26</v>
      </c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</row>
    <row r="349" spans="1:1024" x14ac:dyDescent="0.2">
      <c r="A349" s="7">
        <v>33</v>
      </c>
      <c r="B349" s="11" t="s">
        <v>19</v>
      </c>
      <c r="C349" s="11" t="s">
        <v>561</v>
      </c>
      <c r="D349" s="11" t="s">
        <v>609</v>
      </c>
      <c r="E349" s="11"/>
      <c r="F349" s="11" t="s">
        <v>22</v>
      </c>
      <c r="G349" s="11" t="s">
        <v>23</v>
      </c>
      <c r="H349" s="11" t="s">
        <v>615</v>
      </c>
      <c r="I349" s="11">
        <v>1354</v>
      </c>
      <c r="J349" s="11" t="s">
        <v>602</v>
      </c>
      <c r="K349" s="11">
        <v>0</v>
      </c>
      <c r="L349" s="12">
        <v>0</v>
      </c>
      <c r="M349" s="12">
        <v>0</v>
      </c>
      <c r="N349" s="12">
        <f t="shared" ref="N349:N369" si="20">L349+M349</f>
        <v>0</v>
      </c>
      <c r="O349" s="12">
        <v>16248</v>
      </c>
      <c r="P349" s="12">
        <v>0</v>
      </c>
      <c r="Q349" s="12">
        <f t="shared" ref="Q349:Q369" si="21">O349+P349</f>
        <v>16248</v>
      </c>
      <c r="R349" s="12">
        <v>16248</v>
      </c>
      <c r="S349" s="12">
        <v>0</v>
      </c>
      <c r="T349" s="12">
        <f t="shared" ref="T349:T369" si="22">R349+S349</f>
        <v>16248</v>
      </c>
      <c r="U349" s="7" t="s">
        <v>26</v>
      </c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  <c r="TH349"/>
      <c r="TI349"/>
      <c r="TJ349"/>
      <c r="TK349"/>
      <c r="TL349"/>
      <c r="TM349"/>
      <c r="TN349"/>
      <c r="TO349"/>
      <c r="TP349"/>
      <c r="TQ349"/>
      <c r="TR349"/>
      <c r="TS349"/>
      <c r="TT349"/>
      <c r="TU349"/>
      <c r="TV349"/>
      <c r="TW349"/>
      <c r="TX349"/>
      <c r="TY349"/>
      <c r="TZ349"/>
      <c r="UA349"/>
      <c r="UB349"/>
      <c r="UC349"/>
      <c r="UD349"/>
      <c r="UE349"/>
      <c r="UF349"/>
      <c r="UG349"/>
      <c r="UH349"/>
      <c r="UI349"/>
      <c r="UJ349"/>
      <c r="UK349"/>
      <c r="UL349"/>
      <c r="UM349"/>
      <c r="UN349"/>
      <c r="UO349"/>
      <c r="UP349"/>
      <c r="UQ349"/>
      <c r="UR349"/>
      <c r="US349"/>
      <c r="UT349"/>
      <c r="UU349"/>
      <c r="UV349"/>
      <c r="UW349"/>
      <c r="UX349"/>
      <c r="UY349"/>
      <c r="UZ349"/>
      <c r="VA349"/>
      <c r="VB349"/>
      <c r="VC349"/>
      <c r="VD349"/>
      <c r="VE349"/>
      <c r="VF349"/>
      <c r="VG349"/>
      <c r="VH349"/>
      <c r="VI349"/>
      <c r="VJ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  <c r="VX349"/>
      <c r="VY349"/>
      <c r="VZ349"/>
      <c r="WA349"/>
      <c r="WB349"/>
      <c r="WC349"/>
      <c r="WD349"/>
      <c r="WE349"/>
      <c r="WF349"/>
      <c r="WG349"/>
      <c r="WH349"/>
      <c r="WI349"/>
      <c r="WJ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  <c r="WX349"/>
      <c r="WY349"/>
      <c r="WZ349"/>
      <c r="XA349"/>
      <c r="XB349"/>
      <c r="XC349"/>
      <c r="XD349"/>
      <c r="XE349"/>
      <c r="XF349"/>
      <c r="XG349"/>
      <c r="XH349"/>
      <c r="XI349"/>
      <c r="XJ349"/>
      <c r="XK349"/>
      <c r="XL349"/>
      <c r="XM349"/>
      <c r="XN349"/>
      <c r="XO349"/>
      <c r="XP349"/>
      <c r="XQ349"/>
      <c r="XR349"/>
      <c r="XS349"/>
      <c r="XT349"/>
      <c r="XU349"/>
      <c r="XV349"/>
      <c r="XW349"/>
      <c r="XX349"/>
      <c r="XY349"/>
      <c r="XZ349"/>
      <c r="YA349"/>
      <c r="YB349"/>
      <c r="YC349"/>
      <c r="YD349"/>
      <c r="YE349"/>
      <c r="YF349"/>
      <c r="YG349"/>
      <c r="YH349"/>
      <c r="YI349"/>
      <c r="YJ349"/>
      <c r="YK349"/>
      <c r="YL349"/>
      <c r="YM349"/>
      <c r="YN349"/>
      <c r="YO349"/>
      <c r="YP349"/>
      <c r="YQ349"/>
      <c r="YR349"/>
      <c r="YS349"/>
      <c r="YT349"/>
      <c r="YU349"/>
      <c r="YV349"/>
      <c r="YW349"/>
      <c r="YX349"/>
      <c r="YY349"/>
      <c r="YZ349"/>
      <c r="ZA349"/>
      <c r="ZB349"/>
      <c r="ZC349"/>
      <c r="ZD349"/>
      <c r="ZE349"/>
      <c r="ZF349"/>
      <c r="ZG349"/>
      <c r="ZH349"/>
      <c r="ZI349"/>
      <c r="ZJ349"/>
      <c r="ZK349"/>
      <c r="ZL349"/>
      <c r="ZM349"/>
      <c r="ZN349"/>
      <c r="ZO349"/>
      <c r="ZP349"/>
      <c r="ZQ349"/>
      <c r="ZR349"/>
      <c r="ZS349"/>
      <c r="ZT349"/>
      <c r="ZU349"/>
      <c r="ZV349"/>
      <c r="ZW349"/>
      <c r="ZX349"/>
      <c r="ZY349"/>
      <c r="ZZ349"/>
      <c r="AAA349"/>
      <c r="AAB349"/>
      <c r="AAC349"/>
      <c r="AAD349"/>
      <c r="AAE349"/>
      <c r="AAF349"/>
      <c r="AAG349"/>
      <c r="AAH349"/>
      <c r="AAI349"/>
      <c r="AAJ349"/>
      <c r="AAK349"/>
      <c r="AAL349"/>
      <c r="AAM349"/>
      <c r="AAN349"/>
      <c r="AAO349"/>
      <c r="AAP349"/>
      <c r="AAQ349"/>
      <c r="AAR349"/>
      <c r="AAS349"/>
      <c r="AAT349"/>
      <c r="AAU349"/>
      <c r="AAV349"/>
      <c r="AAW349"/>
      <c r="AAX349"/>
      <c r="AAY349"/>
      <c r="AAZ349"/>
      <c r="ABA349"/>
      <c r="ABB349"/>
      <c r="ABC349"/>
      <c r="ABD349"/>
      <c r="ABE349"/>
      <c r="ABF349"/>
      <c r="ABG349"/>
      <c r="ABH349"/>
      <c r="ABI349"/>
      <c r="ABJ349"/>
      <c r="ABK349"/>
      <c r="ABL349"/>
      <c r="ABM349"/>
      <c r="ABN349"/>
      <c r="ABO349"/>
      <c r="ABP349"/>
      <c r="ABQ349"/>
      <c r="ABR349"/>
      <c r="ABS349"/>
      <c r="ABT349"/>
      <c r="ABU349"/>
      <c r="ABV349"/>
      <c r="ABW349"/>
      <c r="ABX349"/>
      <c r="ABY349"/>
      <c r="ABZ349"/>
      <c r="ACA349"/>
      <c r="ACB349"/>
      <c r="ACC349"/>
      <c r="ACD349"/>
      <c r="ACE349"/>
      <c r="ACF349"/>
      <c r="ACG349"/>
      <c r="ACH349"/>
      <c r="ACI349"/>
      <c r="ACJ349"/>
      <c r="ACK349"/>
      <c r="ACL349"/>
      <c r="ACM349"/>
      <c r="ACN349"/>
      <c r="ACO349"/>
      <c r="ACP349"/>
      <c r="ACQ349"/>
      <c r="ACR349"/>
      <c r="ACS349"/>
      <c r="ACT349"/>
      <c r="ACU349"/>
      <c r="ACV349"/>
      <c r="ACW349"/>
      <c r="ACX349"/>
      <c r="ACY349"/>
      <c r="ACZ349"/>
      <c r="ADA349"/>
      <c r="ADB349"/>
      <c r="ADC349"/>
      <c r="ADD349"/>
      <c r="ADE349"/>
      <c r="ADF349"/>
      <c r="ADG349"/>
      <c r="ADH349"/>
      <c r="ADI349"/>
      <c r="ADJ349"/>
      <c r="ADK349"/>
      <c r="ADL349"/>
      <c r="ADM349"/>
      <c r="ADN349"/>
      <c r="ADO349"/>
      <c r="ADP349"/>
      <c r="ADQ349"/>
      <c r="ADR349"/>
      <c r="ADS349"/>
      <c r="ADT349"/>
      <c r="ADU349"/>
      <c r="ADV349"/>
      <c r="ADW349"/>
      <c r="ADX349"/>
      <c r="ADY349"/>
      <c r="ADZ349"/>
      <c r="AEA349"/>
      <c r="AEB349"/>
      <c r="AEC349"/>
      <c r="AED349"/>
      <c r="AEE349"/>
      <c r="AEF349"/>
      <c r="AEG349"/>
      <c r="AEH349"/>
      <c r="AEI349"/>
      <c r="AEJ349"/>
      <c r="AEK349"/>
      <c r="AEL349"/>
      <c r="AEM349"/>
      <c r="AEN349"/>
      <c r="AEO349"/>
      <c r="AEP349"/>
      <c r="AEQ349"/>
      <c r="AER349"/>
      <c r="AES349"/>
      <c r="AET349"/>
      <c r="AEU349"/>
      <c r="AEV349"/>
      <c r="AEW349"/>
      <c r="AEX349"/>
      <c r="AEY349"/>
      <c r="AEZ349"/>
      <c r="AFA349"/>
      <c r="AFB349"/>
      <c r="AFC349"/>
      <c r="AFD349"/>
      <c r="AFE349"/>
      <c r="AFF349"/>
      <c r="AFG349"/>
      <c r="AFH349"/>
      <c r="AFI349"/>
      <c r="AFJ349"/>
      <c r="AFK349"/>
      <c r="AFL349"/>
      <c r="AFM349"/>
      <c r="AFN349"/>
      <c r="AFO349"/>
      <c r="AFP349"/>
      <c r="AFQ349"/>
      <c r="AFR349"/>
      <c r="AFS349"/>
      <c r="AFT349"/>
      <c r="AFU349"/>
      <c r="AFV349"/>
      <c r="AFW349"/>
      <c r="AFX349"/>
      <c r="AFY349"/>
      <c r="AFZ349"/>
      <c r="AGA349"/>
      <c r="AGB349"/>
      <c r="AGC349"/>
      <c r="AGD349"/>
      <c r="AGE349"/>
      <c r="AGF349"/>
      <c r="AGG349"/>
      <c r="AGH349"/>
      <c r="AGI349"/>
      <c r="AGJ349"/>
      <c r="AGK349"/>
      <c r="AGL349"/>
      <c r="AGM349"/>
      <c r="AGN349"/>
      <c r="AGO349"/>
      <c r="AGP349"/>
      <c r="AGQ349"/>
      <c r="AGR349"/>
      <c r="AGS349"/>
      <c r="AGT349"/>
      <c r="AGU349"/>
      <c r="AGV349"/>
      <c r="AGW349"/>
      <c r="AGX349"/>
      <c r="AGY349"/>
      <c r="AGZ349"/>
      <c r="AHA349"/>
      <c r="AHB349"/>
      <c r="AHC349"/>
      <c r="AHD349"/>
      <c r="AHE349"/>
      <c r="AHF349"/>
      <c r="AHG349"/>
      <c r="AHH349"/>
      <c r="AHI349"/>
      <c r="AHJ349"/>
      <c r="AHK349"/>
      <c r="AHL349"/>
      <c r="AHM349"/>
      <c r="AHN349"/>
      <c r="AHO349"/>
      <c r="AHP349"/>
      <c r="AHQ349"/>
      <c r="AHR349"/>
      <c r="AHS349"/>
      <c r="AHT349"/>
      <c r="AHU349"/>
      <c r="AHV349"/>
      <c r="AHW349"/>
      <c r="AHX349"/>
      <c r="AHY349"/>
      <c r="AHZ349"/>
      <c r="AIA349"/>
      <c r="AIB349"/>
      <c r="AIC349"/>
      <c r="AID349"/>
      <c r="AIE349"/>
      <c r="AIF349"/>
      <c r="AIG349"/>
      <c r="AIH349"/>
      <c r="AII349"/>
      <c r="AIJ349"/>
      <c r="AIK349"/>
      <c r="AIL349"/>
      <c r="AIM349"/>
      <c r="AIN349"/>
      <c r="AIO349"/>
      <c r="AIP349"/>
      <c r="AIQ349"/>
      <c r="AIR349"/>
      <c r="AIS349"/>
      <c r="AIT349"/>
      <c r="AIU349"/>
      <c r="AIV349"/>
      <c r="AIW349"/>
      <c r="AIX349"/>
      <c r="AIY349"/>
      <c r="AIZ349"/>
      <c r="AJA349"/>
      <c r="AJB349"/>
      <c r="AJC349"/>
      <c r="AJD349"/>
      <c r="AJE349"/>
      <c r="AJF349"/>
      <c r="AJG349"/>
      <c r="AJH349"/>
      <c r="AJI349"/>
      <c r="AJJ349"/>
      <c r="AJK349"/>
      <c r="AJL349"/>
      <c r="AJM349"/>
      <c r="AJN349"/>
      <c r="AJO349"/>
      <c r="AJP349"/>
      <c r="AJQ349"/>
      <c r="AJR349"/>
      <c r="AJS349"/>
      <c r="AJT349"/>
      <c r="AJU349"/>
      <c r="AJV349"/>
      <c r="AJW349"/>
      <c r="AJX349"/>
      <c r="AJY349"/>
      <c r="AJZ349"/>
      <c r="AKA349"/>
      <c r="AKB349"/>
      <c r="AKC349"/>
      <c r="AKD349"/>
      <c r="AKE349"/>
      <c r="AKF349"/>
      <c r="AKG349"/>
      <c r="AKH349"/>
      <c r="AKI349"/>
      <c r="AKJ349"/>
      <c r="AKK349"/>
      <c r="AKL349"/>
      <c r="AKM349"/>
      <c r="AKN349"/>
      <c r="AKO349"/>
      <c r="AKP349"/>
      <c r="AKQ349"/>
      <c r="AKR349"/>
      <c r="AKS349"/>
      <c r="AKT349"/>
      <c r="AKU349"/>
      <c r="AKV349"/>
      <c r="AKW349"/>
      <c r="AKX349"/>
      <c r="AKY349"/>
      <c r="AKZ349"/>
      <c r="ALA349"/>
      <c r="ALB349"/>
      <c r="ALC349"/>
      <c r="ALD349"/>
      <c r="ALE349"/>
      <c r="ALF349"/>
      <c r="ALG349"/>
      <c r="ALH349"/>
      <c r="ALI349"/>
      <c r="ALJ349"/>
      <c r="ALK349"/>
      <c r="ALL349"/>
      <c r="ALM349"/>
      <c r="ALN349"/>
      <c r="ALO349"/>
      <c r="ALP349"/>
      <c r="ALQ349"/>
      <c r="ALR349"/>
      <c r="ALS349"/>
      <c r="ALT349"/>
      <c r="ALU349"/>
      <c r="ALV349"/>
      <c r="ALW349"/>
      <c r="ALX349"/>
      <c r="ALY349"/>
      <c r="ALZ349"/>
      <c r="AMA349"/>
      <c r="AMB349"/>
      <c r="AMC349"/>
      <c r="AMD349"/>
      <c r="AME349"/>
      <c r="AMF349"/>
      <c r="AMG349"/>
      <c r="AMH349"/>
      <c r="AMI349"/>
      <c r="AMJ349"/>
    </row>
    <row r="350" spans="1:1024" x14ac:dyDescent="0.2">
      <c r="A350" s="7">
        <v>34</v>
      </c>
      <c r="B350" s="11" t="s">
        <v>19</v>
      </c>
      <c r="C350" s="11" t="s">
        <v>561</v>
      </c>
      <c r="D350" s="11" t="s">
        <v>259</v>
      </c>
      <c r="E350" s="11"/>
      <c r="F350" s="11" t="s">
        <v>22</v>
      </c>
      <c r="G350" s="11" t="s">
        <v>23</v>
      </c>
      <c r="H350" s="11" t="s">
        <v>616</v>
      </c>
      <c r="I350" s="11">
        <v>1277</v>
      </c>
      <c r="J350" s="11" t="s">
        <v>602</v>
      </c>
      <c r="K350" s="11">
        <v>0</v>
      </c>
      <c r="L350" s="12">
        <v>0</v>
      </c>
      <c r="M350" s="12">
        <v>0</v>
      </c>
      <c r="N350" s="12">
        <f t="shared" si="20"/>
        <v>0</v>
      </c>
      <c r="O350" s="12">
        <v>15324</v>
      </c>
      <c r="P350" s="12">
        <v>0</v>
      </c>
      <c r="Q350" s="12">
        <f t="shared" si="21"/>
        <v>15324</v>
      </c>
      <c r="R350" s="12">
        <v>15324</v>
      </c>
      <c r="S350" s="12">
        <v>0</v>
      </c>
      <c r="T350" s="12">
        <f t="shared" si="22"/>
        <v>15324</v>
      </c>
      <c r="U350" s="7" t="s">
        <v>26</v>
      </c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  <c r="AMG350"/>
      <c r="AMH350"/>
      <c r="AMI350"/>
      <c r="AMJ350"/>
    </row>
    <row r="351" spans="1:1024" x14ac:dyDescent="0.2">
      <c r="A351" s="7">
        <v>35</v>
      </c>
      <c r="B351" s="11" t="s">
        <v>19</v>
      </c>
      <c r="C351" s="11" t="s">
        <v>561</v>
      </c>
      <c r="D351" s="11" t="s">
        <v>237</v>
      </c>
      <c r="E351" s="11"/>
      <c r="F351" s="11" t="s">
        <v>22</v>
      </c>
      <c r="G351" s="11" t="s">
        <v>23</v>
      </c>
      <c r="H351" s="11" t="s">
        <v>617</v>
      </c>
      <c r="I351" s="11">
        <v>1277</v>
      </c>
      <c r="J351" s="11" t="s">
        <v>602</v>
      </c>
      <c r="K351" s="11">
        <v>0</v>
      </c>
      <c r="L351" s="12">
        <v>0</v>
      </c>
      <c r="M351" s="12">
        <v>0</v>
      </c>
      <c r="N351" s="12">
        <f t="shared" si="20"/>
        <v>0</v>
      </c>
      <c r="O351" s="12">
        <v>15324</v>
      </c>
      <c r="P351" s="12">
        <v>0</v>
      </c>
      <c r="Q351" s="12">
        <f t="shared" si="21"/>
        <v>15324</v>
      </c>
      <c r="R351" s="12">
        <v>15324</v>
      </c>
      <c r="S351" s="12">
        <v>0</v>
      </c>
      <c r="T351" s="12">
        <f t="shared" si="22"/>
        <v>15324</v>
      </c>
      <c r="U351" s="7" t="s">
        <v>26</v>
      </c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  <c r="AMG351"/>
      <c r="AMH351"/>
      <c r="AMI351"/>
      <c r="AMJ351"/>
    </row>
    <row r="352" spans="1:1024" x14ac:dyDescent="0.2">
      <c r="A352" s="7">
        <v>36</v>
      </c>
      <c r="B352" s="11" t="s">
        <v>19</v>
      </c>
      <c r="C352" s="11" t="s">
        <v>561</v>
      </c>
      <c r="D352" s="11" t="s">
        <v>181</v>
      </c>
      <c r="E352" s="11"/>
      <c r="F352" s="11" t="s">
        <v>22</v>
      </c>
      <c r="G352" s="11" t="s">
        <v>23</v>
      </c>
      <c r="H352" s="11" t="s">
        <v>618</v>
      </c>
      <c r="I352" s="11">
        <v>592</v>
      </c>
      <c r="J352" s="11" t="s">
        <v>602</v>
      </c>
      <c r="K352" s="11">
        <v>0</v>
      </c>
      <c r="L352" s="12">
        <v>0</v>
      </c>
      <c r="M352" s="12">
        <v>0</v>
      </c>
      <c r="N352" s="12">
        <f t="shared" si="20"/>
        <v>0</v>
      </c>
      <c r="O352" s="12">
        <v>7104</v>
      </c>
      <c r="P352" s="12">
        <v>0</v>
      </c>
      <c r="Q352" s="12">
        <f t="shared" si="21"/>
        <v>7104</v>
      </c>
      <c r="R352" s="12">
        <v>7104</v>
      </c>
      <c r="S352" s="12">
        <v>0</v>
      </c>
      <c r="T352" s="12">
        <f t="shared" si="22"/>
        <v>7104</v>
      </c>
      <c r="U352" s="7" t="s">
        <v>26</v>
      </c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  <c r="AMG352"/>
      <c r="AMH352"/>
      <c r="AMI352"/>
      <c r="AMJ352"/>
    </row>
    <row r="353" spans="1:1024" x14ac:dyDescent="0.2">
      <c r="A353" s="7">
        <v>37</v>
      </c>
      <c r="B353" s="11" t="s">
        <v>19</v>
      </c>
      <c r="C353" s="11" t="s">
        <v>561</v>
      </c>
      <c r="D353" s="11" t="s">
        <v>198</v>
      </c>
      <c r="E353" s="11"/>
      <c r="F353" s="11" t="s">
        <v>22</v>
      </c>
      <c r="G353" s="11" t="s">
        <v>23</v>
      </c>
      <c r="H353" s="11" t="s">
        <v>619</v>
      </c>
      <c r="I353" s="11">
        <v>960</v>
      </c>
      <c r="J353" s="11" t="s">
        <v>602</v>
      </c>
      <c r="K353" s="11">
        <v>0</v>
      </c>
      <c r="L353" s="12">
        <v>0</v>
      </c>
      <c r="M353" s="12">
        <v>0</v>
      </c>
      <c r="N353" s="12">
        <f t="shared" si="20"/>
        <v>0</v>
      </c>
      <c r="O353" s="12">
        <v>11520</v>
      </c>
      <c r="P353" s="12">
        <v>0</v>
      </c>
      <c r="Q353" s="12">
        <f t="shared" si="21"/>
        <v>11520</v>
      </c>
      <c r="R353" s="12">
        <v>11520</v>
      </c>
      <c r="S353" s="12">
        <v>0</v>
      </c>
      <c r="T353" s="12">
        <f t="shared" si="22"/>
        <v>11520</v>
      </c>
      <c r="U353" s="7" t="s">
        <v>26</v>
      </c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</row>
    <row r="354" spans="1:1024" x14ac:dyDescent="0.2">
      <c r="A354" s="7">
        <v>38</v>
      </c>
      <c r="B354" s="11" t="s">
        <v>19</v>
      </c>
      <c r="C354" s="11" t="s">
        <v>561</v>
      </c>
      <c r="D354" s="11" t="s">
        <v>620</v>
      </c>
      <c r="E354" s="11"/>
      <c r="F354" s="11" t="s">
        <v>22</v>
      </c>
      <c r="G354" s="11" t="s">
        <v>23</v>
      </c>
      <c r="H354" s="11" t="s">
        <v>621</v>
      </c>
      <c r="I354" s="11">
        <v>1054</v>
      </c>
      <c r="J354" s="11" t="s">
        <v>602</v>
      </c>
      <c r="K354" s="11">
        <v>0</v>
      </c>
      <c r="L354" s="12">
        <v>0</v>
      </c>
      <c r="M354" s="12">
        <v>0</v>
      </c>
      <c r="N354" s="12">
        <f t="shared" si="20"/>
        <v>0</v>
      </c>
      <c r="O354" s="12">
        <v>12648</v>
      </c>
      <c r="P354" s="12">
        <v>0</v>
      </c>
      <c r="Q354" s="12">
        <f t="shared" si="21"/>
        <v>12648</v>
      </c>
      <c r="R354" s="12">
        <v>12648</v>
      </c>
      <c r="S354" s="12">
        <v>0</v>
      </c>
      <c r="T354" s="12">
        <f t="shared" si="22"/>
        <v>12648</v>
      </c>
      <c r="U354" s="7" t="s">
        <v>26</v>
      </c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  <c r="AMG354"/>
      <c r="AMH354"/>
      <c r="AMI354"/>
      <c r="AMJ354"/>
    </row>
    <row r="355" spans="1:1024" x14ac:dyDescent="0.2">
      <c r="A355" s="7">
        <v>39</v>
      </c>
      <c r="B355" s="11" t="s">
        <v>19</v>
      </c>
      <c r="C355" s="11" t="s">
        <v>561</v>
      </c>
      <c r="D355" s="11" t="s">
        <v>212</v>
      </c>
      <c r="E355" s="11"/>
      <c r="F355" s="11" t="s">
        <v>22</v>
      </c>
      <c r="G355" s="11" t="s">
        <v>23</v>
      </c>
      <c r="H355" s="11" t="s">
        <v>622</v>
      </c>
      <c r="I355" s="11">
        <v>1054</v>
      </c>
      <c r="J355" s="11" t="s">
        <v>602</v>
      </c>
      <c r="K355" s="11">
        <v>0</v>
      </c>
      <c r="L355" s="12">
        <v>0</v>
      </c>
      <c r="M355" s="12">
        <v>0</v>
      </c>
      <c r="N355" s="12">
        <f t="shared" si="20"/>
        <v>0</v>
      </c>
      <c r="O355" s="12">
        <v>12648</v>
      </c>
      <c r="P355" s="12">
        <v>0</v>
      </c>
      <c r="Q355" s="12">
        <f t="shared" si="21"/>
        <v>12648</v>
      </c>
      <c r="R355" s="12">
        <v>12648</v>
      </c>
      <c r="S355" s="12">
        <v>0</v>
      </c>
      <c r="T355" s="12">
        <f t="shared" si="22"/>
        <v>12648</v>
      </c>
      <c r="U355" s="7" t="s">
        <v>26</v>
      </c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  <c r="TH355"/>
      <c r="TI355"/>
      <c r="TJ355"/>
      <c r="TK355"/>
      <c r="TL355"/>
      <c r="TM355"/>
      <c r="TN355"/>
      <c r="TO355"/>
      <c r="TP355"/>
      <c r="TQ355"/>
      <c r="TR355"/>
      <c r="TS355"/>
      <c r="TT355"/>
      <c r="TU355"/>
      <c r="TV355"/>
      <c r="TW355"/>
      <c r="TX355"/>
      <c r="TY355"/>
      <c r="TZ355"/>
      <c r="UA355"/>
      <c r="UB355"/>
      <c r="UC355"/>
      <c r="UD355"/>
      <c r="UE355"/>
      <c r="UF355"/>
      <c r="UG355"/>
      <c r="UH355"/>
      <c r="UI355"/>
      <c r="UJ355"/>
      <c r="UK355"/>
      <c r="UL355"/>
      <c r="UM355"/>
      <c r="UN355"/>
      <c r="UO355"/>
      <c r="UP355"/>
      <c r="UQ355"/>
      <c r="UR355"/>
      <c r="US355"/>
      <c r="UT355"/>
      <c r="UU355"/>
      <c r="UV355"/>
      <c r="UW355"/>
      <c r="UX355"/>
      <c r="UY355"/>
      <c r="UZ355"/>
      <c r="VA355"/>
      <c r="VB355"/>
      <c r="VC355"/>
      <c r="VD355"/>
      <c r="VE355"/>
      <c r="VF355"/>
      <c r="VG355"/>
      <c r="VH355"/>
      <c r="VI355"/>
      <c r="VJ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  <c r="VX355"/>
      <c r="VY355"/>
      <c r="VZ355"/>
      <c r="WA355"/>
      <c r="WB355"/>
      <c r="WC355"/>
      <c r="WD355"/>
      <c r="WE355"/>
      <c r="WF355"/>
      <c r="WG355"/>
      <c r="WH355"/>
      <c r="WI355"/>
      <c r="WJ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  <c r="WX355"/>
      <c r="WY355"/>
      <c r="WZ355"/>
      <c r="XA355"/>
      <c r="XB355"/>
      <c r="XC355"/>
      <c r="XD355"/>
      <c r="XE355"/>
      <c r="XF355"/>
      <c r="XG355"/>
      <c r="XH355"/>
      <c r="XI355"/>
      <c r="XJ355"/>
      <c r="XK355"/>
      <c r="XL355"/>
      <c r="XM355"/>
      <c r="XN355"/>
      <c r="XO355"/>
      <c r="XP355"/>
      <c r="XQ355"/>
      <c r="XR355"/>
      <c r="XS355"/>
      <c r="XT355"/>
      <c r="XU355"/>
      <c r="XV355"/>
      <c r="XW355"/>
      <c r="XX355"/>
      <c r="XY355"/>
      <c r="XZ355"/>
      <c r="YA355"/>
      <c r="YB355"/>
      <c r="YC355"/>
      <c r="YD355"/>
      <c r="YE355"/>
      <c r="YF355"/>
      <c r="YG355"/>
      <c r="YH355"/>
      <c r="YI355"/>
      <c r="YJ355"/>
      <c r="YK355"/>
      <c r="YL355"/>
      <c r="YM355"/>
      <c r="YN355"/>
      <c r="YO355"/>
      <c r="YP355"/>
      <c r="YQ355"/>
      <c r="YR355"/>
      <c r="YS355"/>
      <c r="YT355"/>
      <c r="YU355"/>
      <c r="YV355"/>
      <c r="YW355"/>
      <c r="YX355"/>
      <c r="YY355"/>
      <c r="YZ355"/>
      <c r="ZA355"/>
      <c r="ZB355"/>
      <c r="ZC355"/>
      <c r="ZD355"/>
      <c r="ZE355"/>
      <c r="ZF355"/>
      <c r="ZG355"/>
      <c r="ZH355"/>
      <c r="ZI355"/>
      <c r="ZJ355"/>
      <c r="ZK355"/>
      <c r="ZL355"/>
      <c r="ZM355"/>
      <c r="ZN355"/>
      <c r="ZO355"/>
      <c r="ZP355"/>
      <c r="ZQ355"/>
      <c r="ZR355"/>
      <c r="ZS355"/>
      <c r="ZT355"/>
      <c r="ZU355"/>
      <c r="ZV355"/>
      <c r="ZW355"/>
      <c r="ZX355"/>
      <c r="ZY355"/>
      <c r="ZZ355"/>
      <c r="AAA355"/>
      <c r="AAB355"/>
      <c r="AAC355"/>
      <c r="AAD355"/>
      <c r="AAE355"/>
      <c r="AAF355"/>
      <c r="AAG355"/>
      <c r="AAH355"/>
      <c r="AAI355"/>
      <c r="AAJ355"/>
      <c r="AAK355"/>
      <c r="AAL355"/>
      <c r="AAM355"/>
      <c r="AAN355"/>
      <c r="AAO355"/>
      <c r="AAP355"/>
      <c r="AAQ355"/>
      <c r="AAR355"/>
      <c r="AAS355"/>
      <c r="AAT355"/>
      <c r="AAU355"/>
      <c r="AAV355"/>
      <c r="AAW355"/>
      <c r="AAX355"/>
      <c r="AAY355"/>
      <c r="AAZ355"/>
      <c r="ABA355"/>
      <c r="ABB355"/>
      <c r="ABC355"/>
      <c r="ABD355"/>
      <c r="ABE355"/>
      <c r="ABF355"/>
      <c r="ABG355"/>
      <c r="ABH355"/>
      <c r="ABI355"/>
      <c r="ABJ355"/>
      <c r="ABK355"/>
      <c r="ABL355"/>
      <c r="ABM355"/>
      <c r="ABN355"/>
      <c r="ABO355"/>
      <c r="ABP355"/>
      <c r="ABQ355"/>
      <c r="ABR355"/>
      <c r="ABS355"/>
      <c r="ABT355"/>
      <c r="ABU355"/>
      <c r="ABV355"/>
      <c r="ABW355"/>
      <c r="ABX355"/>
      <c r="ABY355"/>
      <c r="ABZ355"/>
      <c r="ACA355"/>
      <c r="ACB355"/>
      <c r="ACC355"/>
      <c r="ACD355"/>
      <c r="ACE355"/>
      <c r="ACF355"/>
      <c r="ACG355"/>
      <c r="ACH355"/>
      <c r="ACI355"/>
      <c r="ACJ355"/>
      <c r="ACK355"/>
      <c r="ACL355"/>
      <c r="ACM355"/>
      <c r="ACN355"/>
      <c r="ACO355"/>
      <c r="ACP355"/>
      <c r="ACQ355"/>
      <c r="ACR355"/>
      <c r="ACS355"/>
      <c r="ACT355"/>
      <c r="ACU355"/>
      <c r="ACV355"/>
      <c r="ACW355"/>
      <c r="ACX355"/>
      <c r="ACY355"/>
      <c r="ACZ355"/>
      <c r="ADA355"/>
      <c r="ADB355"/>
      <c r="ADC355"/>
      <c r="ADD355"/>
      <c r="ADE355"/>
      <c r="ADF355"/>
      <c r="ADG355"/>
      <c r="ADH355"/>
      <c r="ADI355"/>
      <c r="ADJ355"/>
      <c r="ADK355"/>
      <c r="ADL355"/>
      <c r="ADM355"/>
      <c r="ADN355"/>
      <c r="ADO355"/>
      <c r="ADP355"/>
      <c r="ADQ355"/>
      <c r="ADR355"/>
      <c r="ADS355"/>
      <c r="ADT355"/>
      <c r="ADU355"/>
      <c r="ADV355"/>
      <c r="ADW355"/>
      <c r="ADX355"/>
      <c r="ADY355"/>
      <c r="ADZ355"/>
      <c r="AEA355"/>
      <c r="AEB355"/>
      <c r="AEC355"/>
      <c r="AED355"/>
      <c r="AEE355"/>
      <c r="AEF355"/>
      <c r="AEG355"/>
      <c r="AEH355"/>
      <c r="AEI355"/>
      <c r="AEJ355"/>
      <c r="AEK355"/>
      <c r="AEL355"/>
      <c r="AEM355"/>
      <c r="AEN355"/>
      <c r="AEO355"/>
      <c r="AEP355"/>
      <c r="AEQ355"/>
      <c r="AER355"/>
      <c r="AES355"/>
      <c r="AET355"/>
      <c r="AEU355"/>
      <c r="AEV355"/>
      <c r="AEW355"/>
      <c r="AEX355"/>
      <c r="AEY355"/>
      <c r="AEZ355"/>
      <c r="AFA355"/>
      <c r="AFB355"/>
      <c r="AFC355"/>
      <c r="AFD355"/>
      <c r="AFE355"/>
      <c r="AFF355"/>
      <c r="AFG355"/>
      <c r="AFH355"/>
      <c r="AFI355"/>
      <c r="AFJ355"/>
      <c r="AFK355"/>
      <c r="AFL355"/>
      <c r="AFM355"/>
      <c r="AFN355"/>
      <c r="AFO355"/>
      <c r="AFP355"/>
      <c r="AFQ355"/>
      <c r="AFR355"/>
      <c r="AFS355"/>
      <c r="AFT355"/>
      <c r="AFU355"/>
      <c r="AFV355"/>
      <c r="AFW355"/>
      <c r="AFX355"/>
      <c r="AFY355"/>
      <c r="AFZ355"/>
      <c r="AGA355"/>
      <c r="AGB355"/>
      <c r="AGC355"/>
      <c r="AGD355"/>
      <c r="AGE355"/>
      <c r="AGF355"/>
      <c r="AGG355"/>
      <c r="AGH355"/>
      <c r="AGI355"/>
      <c r="AGJ355"/>
      <c r="AGK355"/>
      <c r="AGL355"/>
      <c r="AGM355"/>
      <c r="AGN355"/>
      <c r="AGO355"/>
      <c r="AGP355"/>
      <c r="AGQ355"/>
      <c r="AGR355"/>
      <c r="AGS355"/>
      <c r="AGT355"/>
      <c r="AGU355"/>
      <c r="AGV355"/>
      <c r="AGW355"/>
      <c r="AGX355"/>
      <c r="AGY355"/>
      <c r="AGZ355"/>
      <c r="AHA355"/>
      <c r="AHB355"/>
      <c r="AHC355"/>
      <c r="AHD355"/>
      <c r="AHE355"/>
      <c r="AHF355"/>
      <c r="AHG355"/>
      <c r="AHH355"/>
      <c r="AHI355"/>
      <c r="AHJ355"/>
      <c r="AHK355"/>
      <c r="AHL355"/>
      <c r="AHM355"/>
      <c r="AHN355"/>
      <c r="AHO355"/>
      <c r="AHP355"/>
      <c r="AHQ355"/>
      <c r="AHR355"/>
      <c r="AHS355"/>
      <c r="AHT355"/>
      <c r="AHU355"/>
      <c r="AHV355"/>
      <c r="AHW355"/>
      <c r="AHX355"/>
      <c r="AHY355"/>
      <c r="AHZ355"/>
      <c r="AIA355"/>
      <c r="AIB355"/>
      <c r="AIC355"/>
      <c r="AID355"/>
      <c r="AIE355"/>
      <c r="AIF355"/>
      <c r="AIG355"/>
      <c r="AIH355"/>
      <c r="AII355"/>
      <c r="AIJ355"/>
      <c r="AIK355"/>
      <c r="AIL355"/>
      <c r="AIM355"/>
      <c r="AIN355"/>
      <c r="AIO355"/>
      <c r="AIP355"/>
      <c r="AIQ355"/>
      <c r="AIR355"/>
      <c r="AIS355"/>
      <c r="AIT355"/>
      <c r="AIU355"/>
      <c r="AIV355"/>
      <c r="AIW355"/>
      <c r="AIX355"/>
      <c r="AIY355"/>
      <c r="AIZ355"/>
      <c r="AJA355"/>
      <c r="AJB355"/>
      <c r="AJC355"/>
      <c r="AJD355"/>
      <c r="AJE355"/>
      <c r="AJF355"/>
      <c r="AJG355"/>
      <c r="AJH355"/>
      <c r="AJI355"/>
      <c r="AJJ355"/>
      <c r="AJK355"/>
      <c r="AJL355"/>
      <c r="AJM355"/>
      <c r="AJN355"/>
      <c r="AJO355"/>
      <c r="AJP355"/>
      <c r="AJQ355"/>
      <c r="AJR355"/>
      <c r="AJS355"/>
      <c r="AJT355"/>
      <c r="AJU355"/>
      <c r="AJV355"/>
      <c r="AJW355"/>
      <c r="AJX355"/>
      <c r="AJY355"/>
      <c r="AJZ355"/>
      <c r="AKA355"/>
      <c r="AKB355"/>
      <c r="AKC355"/>
      <c r="AKD355"/>
      <c r="AKE355"/>
      <c r="AKF355"/>
      <c r="AKG355"/>
      <c r="AKH355"/>
      <c r="AKI355"/>
      <c r="AKJ355"/>
      <c r="AKK355"/>
      <c r="AKL355"/>
      <c r="AKM355"/>
      <c r="AKN355"/>
      <c r="AKO355"/>
      <c r="AKP355"/>
      <c r="AKQ355"/>
      <c r="AKR355"/>
      <c r="AKS355"/>
      <c r="AKT355"/>
      <c r="AKU355"/>
      <c r="AKV355"/>
      <c r="AKW355"/>
      <c r="AKX355"/>
      <c r="AKY355"/>
      <c r="AKZ355"/>
      <c r="ALA355"/>
      <c r="ALB355"/>
      <c r="ALC355"/>
      <c r="ALD355"/>
      <c r="ALE355"/>
      <c r="ALF355"/>
      <c r="ALG355"/>
      <c r="ALH355"/>
      <c r="ALI355"/>
      <c r="ALJ355"/>
      <c r="ALK355"/>
      <c r="ALL355"/>
      <c r="ALM355"/>
      <c r="ALN355"/>
      <c r="ALO355"/>
      <c r="ALP355"/>
      <c r="ALQ355"/>
      <c r="ALR355"/>
      <c r="ALS355"/>
      <c r="ALT355"/>
      <c r="ALU355"/>
      <c r="ALV355"/>
      <c r="ALW355"/>
      <c r="ALX355"/>
      <c r="ALY355"/>
      <c r="ALZ355"/>
      <c r="AMA355"/>
      <c r="AMB355"/>
      <c r="AMC355"/>
      <c r="AMD355"/>
      <c r="AME355"/>
      <c r="AMF355"/>
      <c r="AMG355"/>
      <c r="AMH355"/>
      <c r="AMI355"/>
      <c r="AMJ355"/>
    </row>
    <row r="356" spans="1:1024" x14ac:dyDescent="0.2">
      <c r="A356" s="7">
        <v>40</v>
      </c>
      <c r="B356" s="11" t="s">
        <v>19</v>
      </c>
      <c r="C356" s="11" t="s">
        <v>561</v>
      </c>
      <c r="D356" s="11" t="s">
        <v>623</v>
      </c>
      <c r="E356" s="11"/>
      <c r="F356" s="11" t="s">
        <v>22</v>
      </c>
      <c r="G356" s="11" t="s">
        <v>23</v>
      </c>
      <c r="H356" s="11" t="s">
        <v>624</v>
      </c>
      <c r="I356" s="11">
        <v>1122</v>
      </c>
      <c r="J356" s="11" t="s">
        <v>602</v>
      </c>
      <c r="K356" s="11">
        <v>0</v>
      </c>
      <c r="L356" s="12">
        <v>0</v>
      </c>
      <c r="M356" s="12">
        <v>0</v>
      </c>
      <c r="N356" s="12">
        <f t="shared" si="20"/>
        <v>0</v>
      </c>
      <c r="O356" s="12">
        <v>13464</v>
      </c>
      <c r="P356" s="12">
        <v>0</v>
      </c>
      <c r="Q356" s="12">
        <f t="shared" si="21"/>
        <v>13464</v>
      </c>
      <c r="R356" s="12">
        <v>13464</v>
      </c>
      <c r="S356" s="12">
        <v>0</v>
      </c>
      <c r="T356" s="12">
        <f t="shared" si="22"/>
        <v>13464</v>
      </c>
      <c r="U356" s="7" t="s">
        <v>26</v>
      </c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  <c r="TH356"/>
      <c r="TI356"/>
      <c r="TJ356"/>
      <c r="TK356"/>
      <c r="TL356"/>
      <c r="TM356"/>
      <c r="TN356"/>
      <c r="TO356"/>
      <c r="TP356"/>
      <c r="TQ356"/>
      <c r="TR356"/>
      <c r="TS356"/>
      <c r="TT356"/>
      <c r="TU356"/>
      <c r="TV356"/>
      <c r="TW356"/>
      <c r="TX356"/>
      <c r="TY356"/>
      <c r="TZ356"/>
      <c r="UA356"/>
      <c r="UB356"/>
      <c r="UC356"/>
      <c r="UD356"/>
      <c r="UE356"/>
      <c r="UF356"/>
      <c r="UG356"/>
      <c r="UH356"/>
      <c r="UI356"/>
      <c r="UJ356"/>
      <c r="UK356"/>
      <c r="UL356"/>
      <c r="UM356"/>
      <c r="UN356"/>
      <c r="UO356"/>
      <c r="UP356"/>
      <c r="UQ356"/>
      <c r="UR356"/>
      <c r="US356"/>
      <c r="UT356"/>
      <c r="UU356"/>
      <c r="UV356"/>
      <c r="UW356"/>
      <c r="UX356"/>
      <c r="UY356"/>
      <c r="UZ356"/>
      <c r="VA356"/>
      <c r="VB356"/>
      <c r="VC356"/>
      <c r="VD356"/>
      <c r="VE356"/>
      <c r="VF356"/>
      <c r="VG356"/>
      <c r="VH356"/>
      <c r="VI356"/>
      <c r="VJ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  <c r="VX356"/>
      <c r="VY356"/>
      <c r="VZ356"/>
      <c r="WA356"/>
      <c r="WB356"/>
      <c r="WC356"/>
      <c r="WD356"/>
      <c r="WE356"/>
      <c r="WF356"/>
      <c r="WG356"/>
      <c r="WH356"/>
      <c r="WI356"/>
      <c r="WJ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  <c r="WX356"/>
      <c r="WY356"/>
      <c r="WZ356"/>
      <c r="XA356"/>
      <c r="XB356"/>
      <c r="XC356"/>
      <c r="XD356"/>
      <c r="XE356"/>
      <c r="XF356"/>
      <c r="XG356"/>
      <c r="XH356"/>
      <c r="XI356"/>
      <c r="XJ356"/>
      <c r="XK356"/>
      <c r="XL356"/>
      <c r="XM356"/>
      <c r="XN356"/>
      <c r="XO356"/>
      <c r="XP356"/>
      <c r="XQ356"/>
      <c r="XR356"/>
      <c r="XS356"/>
      <c r="XT356"/>
      <c r="XU356"/>
      <c r="XV356"/>
      <c r="XW356"/>
      <c r="XX356"/>
      <c r="XY356"/>
      <c r="XZ356"/>
      <c r="YA356"/>
      <c r="YB356"/>
      <c r="YC356"/>
      <c r="YD356"/>
      <c r="YE356"/>
      <c r="YF356"/>
      <c r="YG356"/>
      <c r="YH356"/>
      <c r="YI356"/>
      <c r="YJ356"/>
      <c r="YK356"/>
      <c r="YL356"/>
      <c r="YM356"/>
      <c r="YN356"/>
      <c r="YO356"/>
      <c r="YP356"/>
      <c r="YQ356"/>
      <c r="YR356"/>
      <c r="YS356"/>
      <c r="YT356"/>
      <c r="YU356"/>
      <c r="YV356"/>
      <c r="YW356"/>
      <c r="YX356"/>
      <c r="YY356"/>
      <c r="YZ356"/>
      <c r="ZA356"/>
      <c r="ZB356"/>
      <c r="ZC356"/>
      <c r="ZD356"/>
      <c r="ZE356"/>
      <c r="ZF356"/>
      <c r="ZG356"/>
      <c r="ZH356"/>
      <c r="ZI356"/>
      <c r="ZJ356"/>
      <c r="ZK356"/>
      <c r="ZL356"/>
      <c r="ZM356"/>
      <c r="ZN356"/>
      <c r="ZO356"/>
      <c r="ZP356"/>
      <c r="ZQ356"/>
      <c r="ZR356"/>
      <c r="ZS356"/>
      <c r="ZT356"/>
      <c r="ZU356"/>
      <c r="ZV356"/>
      <c r="ZW356"/>
      <c r="ZX356"/>
      <c r="ZY356"/>
      <c r="ZZ356"/>
      <c r="AAA356"/>
      <c r="AAB356"/>
      <c r="AAC356"/>
      <c r="AAD356"/>
      <c r="AAE356"/>
      <c r="AAF356"/>
      <c r="AAG356"/>
      <c r="AAH356"/>
      <c r="AAI356"/>
      <c r="AAJ356"/>
      <c r="AAK356"/>
      <c r="AAL356"/>
      <c r="AAM356"/>
      <c r="AAN356"/>
      <c r="AAO356"/>
      <c r="AAP356"/>
      <c r="AAQ356"/>
      <c r="AAR356"/>
      <c r="AAS356"/>
      <c r="AAT356"/>
      <c r="AAU356"/>
      <c r="AAV356"/>
      <c r="AAW356"/>
      <c r="AAX356"/>
      <c r="AAY356"/>
      <c r="AAZ356"/>
      <c r="ABA356"/>
      <c r="ABB356"/>
      <c r="ABC356"/>
      <c r="ABD356"/>
      <c r="ABE356"/>
      <c r="ABF356"/>
      <c r="ABG356"/>
      <c r="ABH356"/>
      <c r="ABI356"/>
      <c r="ABJ356"/>
      <c r="ABK356"/>
      <c r="ABL356"/>
      <c r="ABM356"/>
      <c r="ABN356"/>
      <c r="ABO356"/>
      <c r="ABP356"/>
      <c r="ABQ356"/>
      <c r="ABR356"/>
      <c r="ABS356"/>
      <c r="ABT356"/>
      <c r="ABU356"/>
      <c r="ABV356"/>
      <c r="ABW356"/>
      <c r="ABX356"/>
      <c r="ABY356"/>
      <c r="ABZ356"/>
      <c r="ACA356"/>
      <c r="ACB356"/>
      <c r="ACC356"/>
      <c r="ACD356"/>
      <c r="ACE356"/>
      <c r="ACF356"/>
      <c r="ACG356"/>
      <c r="ACH356"/>
      <c r="ACI356"/>
      <c r="ACJ356"/>
      <c r="ACK356"/>
      <c r="ACL356"/>
      <c r="ACM356"/>
      <c r="ACN356"/>
      <c r="ACO356"/>
      <c r="ACP356"/>
      <c r="ACQ356"/>
      <c r="ACR356"/>
      <c r="ACS356"/>
      <c r="ACT356"/>
      <c r="ACU356"/>
      <c r="ACV356"/>
      <c r="ACW356"/>
      <c r="ACX356"/>
      <c r="ACY356"/>
      <c r="ACZ356"/>
      <c r="ADA356"/>
      <c r="ADB356"/>
      <c r="ADC356"/>
      <c r="ADD356"/>
      <c r="ADE356"/>
      <c r="ADF356"/>
      <c r="ADG356"/>
      <c r="ADH356"/>
      <c r="ADI356"/>
      <c r="ADJ356"/>
      <c r="ADK356"/>
      <c r="ADL356"/>
      <c r="ADM356"/>
      <c r="ADN356"/>
      <c r="ADO356"/>
      <c r="ADP356"/>
      <c r="ADQ356"/>
      <c r="ADR356"/>
      <c r="ADS356"/>
      <c r="ADT356"/>
      <c r="ADU356"/>
      <c r="ADV356"/>
      <c r="ADW356"/>
      <c r="ADX356"/>
      <c r="ADY356"/>
      <c r="ADZ356"/>
      <c r="AEA356"/>
      <c r="AEB356"/>
      <c r="AEC356"/>
      <c r="AED356"/>
      <c r="AEE356"/>
      <c r="AEF356"/>
      <c r="AEG356"/>
      <c r="AEH356"/>
      <c r="AEI356"/>
      <c r="AEJ356"/>
      <c r="AEK356"/>
      <c r="AEL356"/>
      <c r="AEM356"/>
      <c r="AEN356"/>
      <c r="AEO356"/>
      <c r="AEP356"/>
      <c r="AEQ356"/>
      <c r="AER356"/>
      <c r="AES356"/>
      <c r="AET356"/>
      <c r="AEU356"/>
      <c r="AEV356"/>
      <c r="AEW356"/>
      <c r="AEX356"/>
      <c r="AEY356"/>
      <c r="AEZ356"/>
      <c r="AFA356"/>
      <c r="AFB356"/>
      <c r="AFC356"/>
      <c r="AFD356"/>
      <c r="AFE356"/>
      <c r="AFF356"/>
      <c r="AFG356"/>
      <c r="AFH356"/>
      <c r="AFI356"/>
      <c r="AFJ356"/>
      <c r="AFK356"/>
      <c r="AFL356"/>
      <c r="AFM356"/>
      <c r="AFN356"/>
      <c r="AFO356"/>
      <c r="AFP356"/>
      <c r="AFQ356"/>
      <c r="AFR356"/>
      <c r="AFS356"/>
      <c r="AFT356"/>
      <c r="AFU356"/>
      <c r="AFV356"/>
      <c r="AFW356"/>
      <c r="AFX356"/>
      <c r="AFY356"/>
      <c r="AFZ356"/>
      <c r="AGA356"/>
      <c r="AGB356"/>
      <c r="AGC356"/>
      <c r="AGD356"/>
      <c r="AGE356"/>
      <c r="AGF356"/>
      <c r="AGG356"/>
      <c r="AGH356"/>
      <c r="AGI356"/>
      <c r="AGJ356"/>
      <c r="AGK356"/>
      <c r="AGL356"/>
      <c r="AGM356"/>
      <c r="AGN356"/>
      <c r="AGO356"/>
      <c r="AGP356"/>
      <c r="AGQ356"/>
      <c r="AGR356"/>
      <c r="AGS356"/>
      <c r="AGT356"/>
      <c r="AGU356"/>
      <c r="AGV356"/>
      <c r="AGW356"/>
      <c r="AGX356"/>
      <c r="AGY356"/>
      <c r="AGZ356"/>
      <c r="AHA356"/>
      <c r="AHB356"/>
      <c r="AHC356"/>
      <c r="AHD356"/>
      <c r="AHE356"/>
      <c r="AHF356"/>
      <c r="AHG356"/>
      <c r="AHH356"/>
      <c r="AHI356"/>
      <c r="AHJ356"/>
      <c r="AHK356"/>
      <c r="AHL356"/>
      <c r="AHM356"/>
      <c r="AHN356"/>
      <c r="AHO356"/>
      <c r="AHP356"/>
      <c r="AHQ356"/>
      <c r="AHR356"/>
      <c r="AHS356"/>
      <c r="AHT356"/>
      <c r="AHU356"/>
      <c r="AHV356"/>
      <c r="AHW356"/>
      <c r="AHX356"/>
      <c r="AHY356"/>
      <c r="AHZ356"/>
      <c r="AIA356"/>
      <c r="AIB356"/>
      <c r="AIC356"/>
      <c r="AID356"/>
      <c r="AIE356"/>
      <c r="AIF356"/>
      <c r="AIG356"/>
      <c r="AIH356"/>
      <c r="AII356"/>
      <c r="AIJ356"/>
      <c r="AIK356"/>
      <c r="AIL356"/>
      <c r="AIM356"/>
      <c r="AIN356"/>
      <c r="AIO356"/>
      <c r="AIP356"/>
      <c r="AIQ356"/>
      <c r="AIR356"/>
      <c r="AIS356"/>
      <c r="AIT356"/>
      <c r="AIU356"/>
      <c r="AIV356"/>
      <c r="AIW356"/>
      <c r="AIX356"/>
      <c r="AIY356"/>
      <c r="AIZ356"/>
      <c r="AJA356"/>
      <c r="AJB356"/>
      <c r="AJC356"/>
      <c r="AJD356"/>
      <c r="AJE356"/>
      <c r="AJF356"/>
      <c r="AJG356"/>
      <c r="AJH356"/>
      <c r="AJI356"/>
      <c r="AJJ356"/>
      <c r="AJK356"/>
      <c r="AJL356"/>
      <c r="AJM356"/>
      <c r="AJN356"/>
      <c r="AJO356"/>
      <c r="AJP356"/>
      <c r="AJQ356"/>
      <c r="AJR356"/>
      <c r="AJS356"/>
      <c r="AJT356"/>
      <c r="AJU356"/>
      <c r="AJV356"/>
      <c r="AJW356"/>
      <c r="AJX356"/>
      <c r="AJY356"/>
      <c r="AJZ356"/>
      <c r="AKA356"/>
      <c r="AKB356"/>
      <c r="AKC356"/>
      <c r="AKD356"/>
      <c r="AKE356"/>
      <c r="AKF356"/>
      <c r="AKG356"/>
      <c r="AKH356"/>
      <c r="AKI356"/>
      <c r="AKJ356"/>
      <c r="AKK356"/>
      <c r="AKL356"/>
      <c r="AKM356"/>
      <c r="AKN356"/>
      <c r="AKO356"/>
      <c r="AKP356"/>
      <c r="AKQ356"/>
      <c r="AKR356"/>
      <c r="AKS356"/>
      <c r="AKT356"/>
      <c r="AKU356"/>
      <c r="AKV356"/>
      <c r="AKW356"/>
      <c r="AKX356"/>
      <c r="AKY356"/>
      <c r="AKZ356"/>
      <c r="ALA356"/>
      <c r="ALB356"/>
      <c r="ALC356"/>
      <c r="ALD356"/>
      <c r="ALE356"/>
      <c r="ALF356"/>
      <c r="ALG356"/>
      <c r="ALH356"/>
      <c r="ALI356"/>
      <c r="ALJ356"/>
      <c r="ALK356"/>
      <c r="ALL356"/>
      <c r="ALM356"/>
      <c r="ALN356"/>
      <c r="ALO356"/>
      <c r="ALP356"/>
      <c r="ALQ356"/>
      <c r="ALR356"/>
      <c r="ALS356"/>
      <c r="ALT356"/>
      <c r="ALU356"/>
      <c r="ALV356"/>
      <c r="ALW356"/>
      <c r="ALX356"/>
      <c r="ALY356"/>
      <c r="ALZ356"/>
      <c r="AMA356"/>
      <c r="AMB356"/>
      <c r="AMC356"/>
      <c r="AMD356"/>
      <c r="AME356"/>
      <c r="AMF356"/>
      <c r="AMG356"/>
      <c r="AMH356"/>
      <c r="AMI356"/>
      <c r="AMJ356"/>
    </row>
    <row r="357" spans="1:1024" x14ac:dyDescent="0.2">
      <c r="A357" s="7">
        <v>41</v>
      </c>
      <c r="B357" s="11" t="s">
        <v>19</v>
      </c>
      <c r="C357" s="11" t="s">
        <v>561</v>
      </c>
      <c r="D357" s="11" t="s">
        <v>259</v>
      </c>
      <c r="E357" s="11"/>
      <c r="F357" s="11" t="s">
        <v>22</v>
      </c>
      <c r="G357" s="11" t="s">
        <v>23</v>
      </c>
      <c r="H357" s="11" t="s">
        <v>625</v>
      </c>
      <c r="I357" s="11">
        <v>896</v>
      </c>
      <c r="J357" s="11" t="s">
        <v>602</v>
      </c>
      <c r="K357" s="11">
        <v>0</v>
      </c>
      <c r="L357" s="12">
        <v>0</v>
      </c>
      <c r="M357" s="12">
        <v>0</v>
      </c>
      <c r="N357" s="12">
        <f t="shared" si="20"/>
        <v>0</v>
      </c>
      <c r="O357" s="12">
        <v>10752</v>
      </c>
      <c r="P357" s="12">
        <v>0</v>
      </c>
      <c r="Q357" s="12">
        <f t="shared" si="21"/>
        <v>10752</v>
      </c>
      <c r="R357" s="12">
        <v>10752</v>
      </c>
      <c r="S357" s="12">
        <v>0</v>
      </c>
      <c r="T357" s="12">
        <f t="shared" si="22"/>
        <v>10752</v>
      </c>
      <c r="U357" s="7" t="s">
        <v>26</v>
      </c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  <c r="TH357"/>
      <c r="TI357"/>
      <c r="TJ357"/>
      <c r="TK357"/>
      <c r="TL357"/>
      <c r="TM357"/>
      <c r="TN357"/>
      <c r="TO357"/>
      <c r="TP357"/>
      <c r="TQ357"/>
      <c r="TR357"/>
      <c r="TS357"/>
      <c r="TT357"/>
      <c r="TU357"/>
      <c r="TV357"/>
      <c r="TW357"/>
      <c r="TX357"/>
      <c r="TY357"/>
      <c r="TZ357"/>
      <c r="UA357"/>
      <c r="UB357"/>
      <c r="UC357"/>
      <c r="UD357"/>
      <c r="UE357"/>
      <c r="UF357"/>
      <c r="UG357"/>
      <c r="UH357"/>
      <c r="UI357"/>
      <c r="UJ357"/>
      <c r="UK357"/>
      <c r="UL357"/>
      <c r="UM357"/>
      <c r="UN357"/>
      <c r="UO357"/>
      <c r="UP357"/>
      <c r="UQ357"/>
      <c r="UR357"/>
      <c r="US357"/>
      <c r="UT357"/>
      <c r="UU357"/>
      <c r="UV357"/>
      <c r="UW357"/>
      <c r="UX357"/>
      <c r="UY357"/>
      <c r="UZ357"/>
      <c r="VA357"/>
      <c r="VB357"/>
      <c r="VC357"/>
      <c r="VD357"/>
      <c r="VE357"/>
      <c r="VF357"/>
      <c r="VG357"/>
      <c r="VH357"/>
      <c r="VI357"/>
      <c r="VJ357"/>
      <c r="VK357"/>
      <c r="VL357"/>
      <c r="VM357"/>
      <c r="VN357"/>
      <c r="VO357"/>
      <c r="VP357"/>
      <c r="VQ357"/>
      <c r="VR357"/>
      <c r="VS357"/>
      <c r="VT357"/>
      <c r="VU357"/>
      <c r="VV357"/>
      <c r="VW357"/>
      <c r="VX357"/>
      <c r="VY357"/>
      <c r="VZ357"/>
      <c r="WA357"/>
      <c r="WB357"/>
      <c r="WC357"/>
      <c r="WD357"/>
      <c r="WE357"/>
      <c r="WF357"/>
      <c r="WG357"/>
      <c r="WH357"/>
      <c r="WI357"/>
      <c r="WJ357"/>
      <c r="WK357"/>
      <c r="WL357"/>
      <c r="WM357"/>
      <c r="WN357"/>
      <c r="WO357"/>
      <c r="WP357"/>
      <c r="WQ357"/>
      <c r="WR357"/>
      <c r="WS357"/>
      <c r="WT357"/>
      <c r="WU357"/>
      <c r="WV357"/>
      <c r="WW357"/>
      <c r="WX357"/>
      <c r="WY357"/>
      <c r="WZ357"/>
      <c r="XA357"/>
      <c r="XB357"/>
      <c r="XC357"/>
      <c r="XD357"/>
      <c r="XE357"/>
      <c r="XF357"/>
      <c r="XG357"/>
      <c r="XH357"/>
      <c r="XI357"/>
      <c r="XJ357"/>
      <c r="XK357"/>
      <c r="XL357"/>
      <c r="XM357"/>
      <c r="XN357"/>
      <c r="XO357"/>
      <c r="XP357"/>
      <c r="XQ357"/>
      <c r="XR357"/>
      <c r="XS357"/>
      <c r="XT357"/>
      <c r="XU357"/>
      <c r="XV357"/>
      <c r="XW357"/>
      <c r="XX357"/>
      <c r="XY357"/>
      <c r="XZ357"/>
      <c r="YA357"/>
      <c r="YB357"/>
      <c r="YC357"/>
      <c r="YD357"/>
      <c r="YE357"/>
      <c r="YF357"/>
      <c r="YG357"/>
      <c r="YH357"/>
      <c r="YI357"/>
      <c r="YJ357"/>
      <c r="YK357"/>
      <c r="YL357"/>
      <c r="YM357"/>
      <c r="YN357"/>
      <c r="YO357"/>
      <c r="YP357"/>
      <c r="YQ357"/>
      <c r="YR357"/>
      <c r="YS357"/>
      <c r="YT357"/>
      <c r="YU357"/>
      <c r="YV357"/>
      <c r="YW357"/>
      <c r="YX357"/>
      <c r="YY357"/>
      <c r="YZ357"/>
      <c r="ZA357"/>
      <c r="ZB357"/>
      <c r="ZC357"/>
      <c r="ZD357"/>
      <c r="ZE357"/>
      <c r="ZF357"/>
      <c r="ZG357"/>
      <c r="ZH357"/>
      <c r="ZI357"/>
      <c r="ZJ357"/>
      <c r="ZK357"/>
      <c r="ZL357"/>
      <c r="ZM357"/>
      <c r="ZN357"/>
      <c r="ZO357"/>
      <c r="ZP357"/>
      <c r="ZQ357"/>
      <c r="ZR357"/>
      <c r="ZS357"/>
      <c r="ZT357"/>
      <c r="ZU357"/>
      <c r="ZV357"/>
      <c r="ZW357"/>
      <c r="ZX357"/>
      <c r="ZY357"/>
      <c r="ZZ357"/>
      <c r="AAA357"/>
      <c r="AAB357"/>
      <c r="AAC357"/>
      <c r="AAD357"/>
      <c r="AAE357"/>
      <c r="AAF357"/>
      <c r="AAG357"/>
      <c r="AAH357"/>
      <c r="AAI357"/>
      <c r="AAJ357"/>
      <c r="AAK357"/>
      <c r="AAL357"/>
      <c r="AAM357"/>
      <c r="AAN357"/>
      <c r="AAO357"/>
      <c r="AAP357"/>
      <c r="AAQ357"/>
      <c r="AAR357"/>
      <c r="AAS357"/>
      <c r="AAT357"/>
      <c r="AAU357"/>
      <c r="AAV357"/>
      <c r="AAW357"/>
      <c r="AAX357"/>
      <c r="AAY357"/>
      <c r="AAZ357"/>
      <c r="ABA357"/>
      <c r="ABB357"/>
      <c r="ABC357"/>
      <c r="ABD357"/>
      <c r="ABE357"/>
      <c r="ABF357"/>
      <c r="ABG357"/>
      <c r="ABH357"/>
      <c r="ABI357"/>
      <c r="ABJ357"/>
      <c r="ABK357"/>
      <c r="ABL357"/>
      <c r="ABM357"/>
      <c r="ABN357"/>
      <c r="ABO357"/>
      <c r="ABP357"/>
      <c r="ABQ357"/>
      <c r="ABR357"/>
      <c r="ABS357"/>
      <c r="ABT357"/>
      <c r="ABU357"/>
      <c r="ABV357"/>
      <c r="ABW357"/>
      <c r="ABX357"/>
      <c r="ABY357"/>
      <c r="ABZ357"/>
      <c r="ACA357"/>
      <c r="ACB357"/>
      <c r="ACC357"/>
      <c r="ACD357"/>
      <c r="ACE357"/>
      <c r="ACF357"/>
      <c r="ACG357"/>
      <c r="ACH357"/>
      <c r="ACI357"/>
      <c r="ACJ357"/>
      <c r="ACK357"/>
      <c r="ACL357"/>
      <c r="ACM357"/>
      <c r="ACN357"/>
      <c r="ACO357"/>
      <c r="ACP357"/>
      <c r="ACQ357"/>
      <c r="ACR357"/>
      <c r="ACS357"/>
      <c r="ACT357"/>
      <c r="ACU357"/>
      <c r="ACV357"/>
      <c r="ACW357"/>
      <c r="ACX357"/>
      <c r="ACY357"/>
      <c r="ACZ357"/>
      <c r="ADA357"/>
      <c r="ADB357"/>
      <c r="ADC357"/>
      <c r="ADD357"/>
      <c r="ADE357"/>
      <c r="ADF357"/>
      <c r="ADG357"/>
      <c r="ADH357"/>
      <c r="ADI357"/>
      <c r="ADJ357"/>
      <c r="ADK357"/>
      <c r="ADL357"/>
      <c r="ADM357"/>
      <c r="ADN357"/>
      <c r="ADO357"/>
      <c r="ADP357"/>
      <c r="ADQ357"/>
      <c r="ADR357"/>
      <c r="ADS357"/>
      <c r="ADT357"/>
      <c r="ADU357"/>
      <c r="ADV357"/>
      <c r="ADW357"/>
      <c r="ADX357"/>
      <c r="ADY357"/>
      <c r="ADZ357"/>
      <c r="AEA357"/>
      <c r="AEB357"/>
      <c r="AEC357"/>
      <c r="AED357"/>
      <c r="AEE357"/>
      <c r="AEF357"/>
      <c r="AEG357"/>
      <c r="AEH357"/>
      <c r="AEI357"/>
      <c r="AEJ357"/>
      <c r="AEK357"/>
      <c r="AEL357"/>
      <c r="AEM357"/>
      <c r="AEN357"/>
      <c r="AEO357"/>
      <c r="AEP357"/>
      <c r="AEQ357"/>
      <c r="AER357"/>
      <c r="AES357"/>
      <c r="AET357"/>
      <c r="AEU357"/>
      <c r="AEV357"/>
      <c r="AEW357"/>
      <c r="AEX357"/>
      <c r="AEY357"/>
      <c r="AEZ357"/>
      <c r="AFA357"/>
      <c r="AFB357"/>
      <c r="AFC357"/>
      <c r="AFD357"/>
      <c r="AFE357"/>
      <c r="AFF357"/>
      <c r="AFG357"/>
      <c r="AFH357"/>
      <c r="AFI357"/>
      <c r="AFJ357"/>
      <c r="AFK357"/>
      <c r="AFL357"/>
      <c r="AFM357"/>
      <c r="AFN357"/>
      <c r="AFO357"/>
      <c r="AFP357"/>
      <c r="AFQ357"/>
      <c r="AFR357"/>
      <c r="AFS357"/>
      <c r="AFT357"/>
      <c r="AFU357"/>
      <c r="AFV357"/>
      <c r="AFW357"/>
      <c r="AFX357"/>
      <c r="AFY357"/>
      <c r="AFZ357"/>
      <c r="AGA357"/>
      <c r="AGB357"/>
      <c r="AGC357"/>
      <c r="AGD357"/>
      <c r="AGE357"/>
      <c r="AGF357"/>
      <c r="AGG357"/>
      <c r="AGH357"/>
      <c r="AGI357"/>
      <c r="AGJ357"/>
      <c r="AGK357"/>
      <c r="AGL357"/>
      <c r="AGM357"/>
      <c r="AGN357"/>
      <c r="AGO357"/>
      <c r="AGP357"/>
      <c r="AGQ357"/>
      <c r="AGR357"/>
      <c r="AGS357"/>
      <c r="AGT357"/>
      <c r="AGU357"/>
      <c r="AGV357"/>
      <c r="AGW357"/>
      <c r="AGX357"/>
      <c r="AGY357"/>
      <c r="AGZ357"/>
      <c r="AHA357"/>
      <c r="AHB357"/>
      <c r="AHC357"/>
      <c r="AHD357"/>
      <c r="AHE357"/>
      <c r="AHF357"/>
      <c r="AHG357"/>
      <c r="AHH357"/>
      <c r="AHI357"/>
      <c r="AHJ357"/>
      <c r="AHK357"/>
      <c r="AHL357"/>
      <c r="AHM357"/>
      <c r="AHN357"/>
      <c r="AHO357"/>
      <c r="AHP357"/>
      <c r="AHQ357"/>
      <c r="AHR357"/>
      <c r="AHS357"/>
      <c r="AHT357"/>
      <c r="AHU357"/>
      <c r="AHV357"/>
      <c r="AHW357"/>
      <c r="AHX357"/>
      <c r="AHY357"/>
      <c r="AHZ357"/>
      <c r="AIA357"/>
      <c r="AIB357"/>
      <c r="AIC357"/>
      <c r="AID357"/>
      <c r="AIE357"/>
      <c r="AIF357"/>
      <c r="AIG357"/>
      <c r="AIH357"/>
      <c r="AII357"/>
      <c r="AIJ357"/>
      <c r="AIK357"/>
      <c r="AIL357"/>
      <c r="AIM357"/>
      <c r="AIN357"/>
      <c r="AIO357"/>
      <c r="AIP357"/>
      <c r="AIQ357"/>
      <c r="AIR357"/>
      <c r="AIS357"/>
      <c r="AIT357"/>
      <c r="AIU357"/>
      <c r="AIV357"/>
      <c r="AIW357"/>
      <c r="AIX357"/>
      <c r="AIY357"/>
      <c r="AIZ357"/>
      <c r="AJA357"/>
      <c r="AJB357"/>
      <c r="AJC357"/>
      <c r="AJD357"/>
      <c r="AJE357"/>
      <c r="AJF357"/>
      <c r="AJG357"/>
      <c r="AJH357"/>
      <c r="AJI357"/>
      <c r="AJJ357"/>
      <c r="AJK357"/>
      <c r="AJL357"/>
      <c r="AJM357"/>
      <c r="AJN357"/>
      <c r="AJO357"/>
      <c r="AJP357"/>
      <c r="AJQ357"/>
      <c r="AJR357"/>
      <c r="AJS357"/>
      <c r="AJT357"/>
      <c r="AJU357"/>
      <c r="AJV357"/>
      <c r="AJW357"/>
      <c r="AJX357"/>
      <c r="AJY357"/>
      <c r="AJZ357"/>
      <c r="AKA357"/>
      <c r="AKB357"/>
      <c r="AKC357"/>
      <c r="AKD357"/>
      <c r="AKE357"/>
      <c r="AKF357"/>
      <c r="AKG357"/>
      <c r="AKH357"/>
      <c r="AKI357"/>
      <c r="AKJ357"/>
      <c r="AKK357"/>
      <c r="AKL357"/>
      <c r="AKM357"/>
      <c r="AKN357"/>
      <c r="AKO357"/>
      <c r="AKP357"/>
      <c r="AKQ357"/>
      <c r="AKR357"/>
      <c r="AKS357"/>
      <c r="AKT357"/>
      <c r="AKU357"/>
      <c r="AKV357"/>
      <c r="AKW357"/>
      <c r="AKX357"/>
      <c r="AKY357"/>
      <c r="AKZ357"/>
      <c r="ALA357"/>
      <c r="ALB357"/>
      <c r="ALC357"/>
      <c r="ALD357"/>
      <c r="ALE357"/>
      <c r="ALF357"/>
      <c r="ALG357"/>
      <c r="ALH357"/>
      <c r="ALI357"/>
      <c r="ALJ357"/>
      <c r="ALK357"/>
      <c r="ALL357"/>
      <c r="ALM357"/>
      <c r="ALN357"/>
      <c r="ALO357"/>
      <c r="ALP357"/>
      <c r="ALQ357"/>
      <c r="ALR357"/>
      <c r="ALS357"/>
      <c r="ALT357"/>
      <c r="ALU357"/>
      <c r="ALV357"/>
      <c r="ALW357"/>
      <c r="ALX357"/>
      <c r="ALY357"/>
      <c r="ALZ357"/>
      <c r="AMA357"/>
      <c r="AMB357"/>
      <c r="AMC357"/>
      <c r="AMD357"/>
      <c r="AME357"/>
      <c r="AMF357"/>
      <c r="AMG357"/>
      <c r="AMH357"/>
      <c r="AMI357"/>
      <c r="AMJ357"/>
    </row>
    <row r="358" spans="1:1024" s="13" customFormat="1" x14ac:dyDescent="0.2">
      <c r="A358" s="7">
        <v>42</v>
      </c>
      <c r="B358" s="11" t="s">
        <v>19</v>
      </c>
      <c r="C358" s="11" t="s">
        <v>561</v>
      </c>
      <c r="D358" s="11" t="s">
        <v>198</v>
      </c>
      <c r="E358" s="11"/>
      <c r="F358" s="11" t="s">
        <v>22</v>
      </c>
      <c r="G358" s="11" t="s">
        <v>23</v>
      </c>
      <c r="H358" s="11" t="s">
        <v>626</v>
      </c>
      <c r="I358" s="7">
        <v>1277</v>
      </c>
      <c r="J358" s="11" t="s">
        <v>602</v>
      </c>
      <c r="K358" s="11">
        <v>0</v>
      </c>
      <c r="L358" s="12">
        <v>0</v>
      </c>
      <c r="M358" s="12">
        <v>0</v>
      </c>
      <c r="N358" s="12">
        <f t="shared" si="20"/>
        <v>0</v>
      </c>
      <c r="O358" s="12">
        <v>15324</v>
      </c>
      <c r="P358" s="12">
        <v>0</v>
      </c>
      <c r="Q358" s="12">
        <f t="shared" si="21"/>
        <v>15324</v>
      </c>
      <c r="R358" s="12">
        <v>15324</v>
      </c>
      <c r="S358" s="12">
        <v>0</v>
      </c>
      <c r="T358" s="12">
        <f t="shared" si="22"/>
        <v>15324</v>
      </c>
      <c r="U358" s="7" t="s">
        <v>26</v>
      </c>
    </row>
    <row r="359" spans="1:1024" x14ac:dyDescent="0.2">
      <c r="A359" s="7">
        <v>43</v>
      </c>
      <c r="B359" s="11" t="s">
        <v>19</v>
      </c>
      <c r="C359" s="11" t="s">
        <v>561</v>
      </c>
      <c r="D359" s="11" t="s">
        <v>307</v>
      </c>
      <c r="E359" s="11"/>
      <c r="F359" s="11" t="s">
        <v>22</v>
      </c>
      <c r="G359" s="11" t="s">
        <v>23</v>
      </c>
      <c r="H359" s="11" t="s">
        <v>627</v>
      </c>
      <c r="I359" s="11">
        <v>1327</v>
      </c>
      <c r="J359" s="11" t="s">
        <v>602</v>
      </c>
      <c r="K359" s="11">
        <v>0</v>
      </c>
      <c r="L359" s="12">
        <v>0</v>
      </c>
      <c r="M359" s="12">
        <v>0</v>
      </c>
      <c r="N359" s="12">
        <f t="shared" si="20"/>
        <v>0</v>
      </c>
      <c r="O359" s="12">
        <v>15924</v>
      </c>
      <c r="P359" s="12">
        <v>0</v>
      </c>
      <c r="Q359" s="12">
        <f t="shared" si="21"/>
        <v>15924</v>
      </c>
      <c r="R359" s="12">
        <v>15924</v>
      </c>
      <c r="S359" s="12">
        <v>0</v>
      </c>
      <c r="T359" s="12">
        <f t="shared" si="22"/>
        <v>15924</v>
      </c>
      <c r="U359" s="7" t="s">
        <v>26</v>
      </c>
    </row>
    <row r="360" spans="1:1024" x14ac:dyDescent="0.2">
      <c r="A360" s="7">
        <v>44</v>
      </c>
      <c r="B360" s="11" t="s">
        <v>19</v>
      </c>
      <c r="C360" s="11" t="s">
        <v>561</v>
      </c>
      <c r="D360" s="11" t="s">
        <v>569</v>
      </c>
      <c r="E360" s="11"/>
      <c r="F360" s="11" t="s">
        <v>22</v>
      </c>
      <c r="G360" s="11" t="s">
        <v>23</v>
      </c>
      <c r="H360" s="11" t="s">
        <v>628</v>
      </c>
      <c r="I360" s="11">
        <v>1435</v>
      </c>
      <c r="J360" s="11" t="s">
        <v>602</v>
      </c>
      <c r="K360" s="11">
        <v>0</v>
      </c>
      <c r="L360" s="12">
        <v>0</v>
      </c>
      <c r="M360" s="12">
        <v>0</v>
      </c>
      <c r="N360" s="12">
        <f t="shared" si="20"/>
        <v>0</v>
      </c>
      <c r="O360" s="12">
        <v>17220</v>
      </c>
      <c r="P360" s="12">
        <v>0</v>
      </c>
      <c r="Q360" s="12">
        <f t="shared" si="21"/>
        <v>17220</v>
      </c>
      <c r="R360" s="12">
        <v>17220</v>
      </c>
      <c r="S360" s="12">
        <v>0</v>
      </c>
      <c r="T360" s="12">
        <f t="shared" si="22"/>
        <v>17220</v>
      </c>
      <c r="U360" s="7" t="s">
        <v>26</v>
      </c>
    </row>
    <row r="361" spans="1:1024" x14ac:dyDescent="0.2">
      <c r="A361" s="7">
        <v>45</v>
      </c>
      <c r="B361" s="11" t="s">
        <v>19</v>
      </c>
      <c r="C361" s="11" t="s">
        <v>561</v>
      </c>
      <c r="D361" s="11" t="s">
        <v>623</v>
      </c>
      <c r="E361" s="11"/>
      <c r="F361" s="11" t="s">
        <v>22</v>
      </c>
      <c r="G361" s="11" t="s">
        <v>23</v>
      </c>
      <c r="H361" s="11" t="s">
        <v>629</v>
      </c>
      <c r="I361" s="11">
        <v>592</v>
      </c>
      <c r="J361" s="11" t="s">
        <v>602</v>
      </c>
      <c r="K361" s="11">
        <v>0</v>
      </c>
      <c r="L361" s="12">
        <v>0</v>
      </c>
      <c r="M361" s="12">
        <v>0</v>
      </c>
      <c r="N361" s="12">
        <f t="shared" si="20"/>
        <v>0</v>
      </c>
      <c r="O361" s="12">
        <v>7104</v>
      </c>
      <c r="P361" s="12">
        <v>0</v>
      </c>
      <c r="Q361" s="12">
        <f t="shared" si="21"/>
        <v>7104</v>
      </c>
      <c r="R361" s="12">
        <v>7104</v>
      </c>
      <c r="S361" s="12">
        <v>0</v>
      </c>
      <c r="T361" s="12">
        <f t="shared" si="22"/>
        <v>7104</v>
      </c>
      <c r="U361" s="7" t="s">
        <v>26</v>
      </c>
    </row>
    <row r="362" spans="1:1024" x14ac:dyDescent="0.2">
      <c r="A362" s="7">
        <v>46</v>
      </c>
      <c r="B362" s="11" t="s">
        <v>19</v>
      </c>
      <c r="C362" s="11" t="s">
        <v>561</v>
      </c>
      <c r="D362" s="11" t="s">
        <v>630</v>
      </c>
      <c r="E362" s="11"/>
      <c r="F362" s="11" t="s">
        <v>22</v>
      </c>
      <c r="G362" s="11" t="s">
        <v>23</v>
      </c>
      <c r="H362" s="11" t="s">
        <v>631</v>
      </c>
      <c r="I362" s="11">
        <v>1277</v>
      </c>
      <c r="J362" s="11" t="s">
        <v>602</v>
      </c>
      <c r="K362" s="11">
        <v>0</v>
      </c>
      <c r="L362" s="12">
        <v>0</v>
      </c>
      <c r="M362" s="12">
        <v>0</v>
      </c>
      <c r="N362" s="12">
        <f t="shared" si="20"/>
        <v>0</v>
      </c>
      <c r="O362" s="12">
        <v>15324</v>
      </c>
      <c r="P362" s="12">
        <v>0</v>
      </c>
      <c r="Q362" s="12">
        <f t="shared" si="21"/>
        <v>15324</v>
      </c>
      <c r="R362" s="12">
        <v>15324</v>
      </c>
      <c r="S362" s="12">
        <v>0</v>
      </c>
      <c r="T362" s="12">
        <f t="shared" si="22"/>
        <v>15324</v>
      </c>
      <c r="U362" s="7" t="s">
        <v>26</v>
      </c>
    </row>
    <row r="363" spans="1:1024" x14ac:dyDescent="0.2">
      <c r="A363" s="7">
        <v>47</v>
      </c>
      <c r="B363" s="11" t="s">
        <v>19</v>
      </c>
      <c r="C363" s="11" t="s">
        <v>561</v>
      </c>
      <c r="D363" s="11" t="s">
        <v>612</v>
      </c>
      <c r="E363" s="11"/>
      <c r="F363" s="11" t="s">
        <v>22</v>
      </c>
      <c r="G363" s="11" t="s">
        <v>23</v>
      </c>
      <c r="H363" s="11" t="s">
        <v>632</v>
      </c>
      <c r="I363" s="11">
        <v>27737890</v>
      </c>
      <c r="J363" s="11" t="s">
        <v>564</v>
      </c>
      <c r="K363" s="11">
        <v>1</v>
      </c>
      <c r="L363" s="12">
        <v>0</v>
      </c>
      <c r="M363" s="12">
        <v>0</v>
      </c>
      <c r="N363" s="12">
        <f t="shared" si="20"/>
        <v>0</v>
      </c>
      <c r="O363" s="12">
        <v>1664</v>
      </c>
      <c r="P363" s="12">
        <v>0</v>
      </c>
      <c r="Q363" s="12">
        <f t="shared" si="21"/>
        <v>1664</v>
      </c>
      <c r="R363" s="12">
        <v>1664</v>
      </c>
      <c r="S363" s="12">
        <v>0</v>
      </c>
      <c r="T363" s="12">
        <f t="shared" si="22"/>
        <v>1664</v>
      </c>
      <c r="U363" s="7" t="s">
        <v>26</v>
      </c>
    </row>
    <row r="364" spans="1:1024" x14ac:dyDescent="0.2">
      <c r="A364" s="7">
        <v>48</v>
      </c>
      <c r="B364" s="11" t="s">
        <v>19</v>
      </c>
      <c r="C364" s="11" t="s">
        <v>561</v>
      </c>
      <c r="D364" s="11" t="s">
        <v>633</v>
      </c>
      <c r="E364" s="11"/>
      <c r="F364" s="11" t="s">
        <v>22</v>
      </c>
      <c r="G364" s="11" t="s">
        <v>23</v>
      </c>
      <c r="H364" s="11" t="s">
        <v>634</v>
      </c>
      <c r="I364" s="11">
        <v>60079560</v>
      </c>
      <c r="J364" s="11" t="s">
        <v>564</v>
      </c>
      <c r="K364" s="11">
        <v>1.2</v>
      </c>
      <c r="L364" s="12">
        <v>0</v>
      </c>
      <c r="M364" s="12">
        <v>0</v>
      </c>
      <c r="N364" s="12">
        <f t="shared" si="20"/>
        <v>0</v>
      </c>
      <c r="O364" s="12">
        <v>1736</v>
      </c>
      <c r="P364" s="12">
        <v>0</v>
      </c>
      <c r="Q364" s="12">
        <f t="shared" si="21"/>
        <v>1736</v>
      </c>
      <c r="R364" s="12">
        <v>1736</v>
      </c>
      <c r="S364" s="12">
        <v>0</v>
      </c>
      <c r="T364" s="12">
        <f t="shared" si="22"/>
        <v>1736</v>
      </c>
      <c r="U364" s="7" t="s">
        <v>26</v>
      </c>
    </row>
    <row r="365" spans="1:1024" x14ac:dyDescent="0.2">
      <c r="A365" s="7">
        <v>49</v>
      </c>
      <c r="B365" s="11" t="s">
        <v>19</v>
      </c>
      <c r="C365" s="11" t="s">
        <v>561</v>
      </c>
      <c r="D365" s="11" t="s">
        <v>635</v>
      </c>
      <c r="E365" s="11"/>
      <c r="F365" s="11" t="s">
        <v>22</v>
      </c>
      <c r="G365" s="11" t="s">
        <v>23</v>
      </c>
      <c r="H365" s="11" t="s">
        <v>636</v>
      </c>
      <c r="I365" s="11">
        <v>60078500</v>
      </c>
      <c r="J365" s="11" t="s">
        <v>564</v>
      </c>
      <c r="K365" s="11">
        <v>2</v>
      </c>
      <c r="L365" s="12">
        <v>0</v>
      </c>
      <c r="M365" s="12">
        <v>0</v>
      </c>
      <c r="N365" s="12">
        <f t="shared" si="20"/>
        <v>0</v>
      </c>
      <c r="O365" s="12">
        <v>305</v>
      </c>
      <c r="P365" s="12">
        <v>0</v>
      </c>
      <c r="Q365" s="12">
        <f t="shared" si="21"/>
        <v>305</v>
      </c>
      <c r="R365" s="12">
        <v>305</v>
      </c>
      <c r="S365" s="12">
        <v>0</v>
      </c>
      <c r="T365" s="12">
        <f t="shared" si="22"/>
        <v>305</v>
      </c>
      <c r="U365" s="7" t="s">
        <v>26</v>
      </c>
    </row>
    <row r="366" spans="1:1024" x14ac:dyDescent="0.2">
      <c r="A366" s="7">
        <v>50</v>
      </c>
      <c r="B366" s="11" t="s">
        <v>19</v>
      </c>
      <c r="C366" s="11" t="s">
        <v>561</v>
      </c>
      <c r="D366" s="11" t="s">
        <v>637</v>
      </c>
      <c r="E366" s="11"/>
      <c r="F366" s="11" t="s">
        <v>22</v>
      </c>
      <c r="G366" s="11" t="s">
        <v>23</v>
      </c>
      <c r="H366" s="11" t="s">
        <v>638</v>
      </c>
      <c r="I366" s="11">
        <v>29747965</v>
      </c>
      <c r="J366" s="11" t="s">
        <v>564</v>
      </c>
      <c r="K366" s="11">
        <v>2</v>
      </c>
      <c r="L366" s="12">
        <v>0</v>
      </c>
      <c r="M366" s="12">
        <v>0</v>
      </c>
      <c r="N366" s="12">
        <f t="shared" si="20"/>
        <v>0</v>
      </c>
      <c r="O366" s="12">
        <v>586</v>
      </c>
      <c r="P366" s="12">
        <v>0</v>
      </c>
      <c r="Q366" s="12">
        <f t="shared" si="21"/>
        <v>586</v>
      </c>
      <c r="R366" s="12">
        <v>586</v>
      </c>
      <c r="S366" s="12">
        <v>0</v>
      </c>
      <c r="T366" s="12">
        <f t="shared" si="22"/>
        <v>586</v>
      </c>
      <c r="U366" s="7" t="s">
        <v>26</v>
      </c>
    </row>
    <row r="367" spans="1:1024" x14ac:dyDescent="0.2">
      <c r="A367" s="7">
        <v>51</v>
      </c>
      <c r="B367" s="11" t="s">
        <v>19</v>
      </c>
      <c r="C367" s="11" t="s">
        <v>561</v>
      </c>
      <c r="D367" s="11" t="s">
        <v>552</v>
      </c>
      <c r="E367" s="11"/>
      <c r="F367" s="11" t="s">
        <v>22</v>
      </c>
      <c r="G367" s="11" t="s">
        <v>23</v>
      </c>
      <c r="H367" s="18" t="s">
        <v>639</v>
      </c>
      <c r="I367" s="18">
        <v>220604</v>
      </c>
      <c r="J367" s="11" t="s">
        <v>564</v>
      </c>
      <c r="K367" s="18">
        <v>2</v>
      </c>
      <c r="L367" s="12">
        <v>0</v>
      </c>
      <c r="M367" s="12">
        <v>0</v>
      </c>
      <c r="N367" s="12">
        <f t="shared" si="20"/>
        <v>0</v>
      </c>
      <c r="O367" s="12">
        <v>850</v>
      </c>
      <c r="P367" s="12">
        <v>0</v>
      </c>
      <c r="Q367" s="12">
        <f t="shared" si="21"/>
        <v>850</v>
      </c>
      <c r="R367" s="12">
        <v>850</v>
      </c>
      <c r="S367" s="12">
        <v>0</v>
      </c>
      <c r="T367" s="12">
        <f t="shared" si="22"/>
        <v>850</v>
      </c>
      <c r="U367" s="7" t="s">
        <v>26</v>
      </c>
    </row>
    <row r="368" spans="1:1024" x14ac:dyDescent="0.2">
      <c r="A368" s="7">
        <v>52</v>
      </c>
      <c r="B368" s="11" t="s">
        <v>19</v>
      </c>
      <c r="C368" s="11" t="s">
        <v>561</v>
      </c>
      <c r="D368" s="11" t="s">
        <v>640</v>
      </c>
      <c r="E368" s="11"/>
      <c r="F368" s="11" t="s">
        <v>22</v>
      </c>
      <c r="G368" s="11" t="s">
        <v>23</v>
      </c>
      <c r="H368" s="18" t="s">
        <v>641</v>
      </c>
      <c r="I368" s="11"/>
      <c r="J368" s="11" t="s">
        <v>564</v>
      </c>
      <c r="K368" s="18">
        <v>2</v>
      </c>
      <c r="L368" s="12">
        <v>0</v>
      </c>
      <c r="M368" s="12">
        <v>0</v>
      </c>
      <c r="N368" s="12">
        <f t="shared" si="20"/>
        <v>0</v>
      </c>
      <c r="O368" s="12">
        <v>850</v>
      </c>
      <c r="P368" s="12">
        <v>0</v>
      </c>
      <c r="Q368" s="12">
        <f t="shared" si="21"/>
        <v>850</v>
      </c>
      <c r="R368" s="12">
        <v>850</v>
      </c>
      <c r="S368" s="12">
        <v>0</v>
      </c>
      <c r="T368" s="12">
        <f t="shared" si="22"/>
        <v>850</v>
      </c>
      <c r="U368" s="7" t="s">
        <v>26</v>
      </c>
    </row>
    <row r="369" spans="1:21" x14ac:dyDescent="0.2">
      <c r="A369" s="7">
        <v>53</v>
      </c>
      <c r="B369" s="11" t="s">
        <v>19</v>
      </c>
      <c r="C369" s="11" t="s">
        <v>561</v>
      </c>
      <c r="D369" s="11" t="s">
        <v>642</v>
      </c>
      <c r="E369" s="11"/>
      <c r="F369" s="11" t="s">
        <v>22</v>
      </c>
      <c r="G369" s="11" t="s">
        <v>23</v>
      </c>
      <c r="H369" s="18" t="s">
        <v>643</v>
      </c>
      <c r="I369" s="11"/>
      <c r="J369" s="11" t="s">
        <v>564</v>
      </c>
      <c r="K369" s="18">
        <v>3</v>
      </c>
      <c r="L369" s="12">
        <v>0</v>
      </c>
      <c r="M369" s="12">
        <v>0</v>
      </c>
      <c r="N369" s="12">
        <f t="shared" si="20"/>
        <v>0</v>
      </c>
      <c r="O369" s="12">
        <v>950</v>
      </c>
      <c r="P369" s="12">
        <v>0</v>
      </c>
      <c r="Q369" s="12">
        <f t="shared" si="21"/>
        <v>950</v>
      </c>
      <c r="R369" s="12">
        <v>950</v>
      </c>
      <c r="S369" s="12">
        <v>0</v>
      </c>
      <c r="T369" s="12">
        <f t="shared" si="22"/>
        <v>950</v>
      </c>
      <c r="U369" s="7" t="s">
        <v>26</v>
      </c>
    </row>
    <row r="370" spans="1:21" x14ac:dyDescent="0.2">
      <c r="A370" s="15"/>
      <c r="B370" s="16"/>
      <c r="C370" s="16"/>
      <c r="D370" s="16"/>
      <c r="E370" s="16"/>
      <c r="F370" s="16"/>
      <c r="G370" s="16"/>
      <c r="H370" s="16"/>
      <c r="I370" s="16"/>
      <c r="J370" s="16"/>
      <c r="K370" s="16"/>
      <c r="L370" s="17">
        <f t="shared" ref="L370:T370" si="23">SUM(L317:L369)</f>
        <v>0</v>
      </c>
      <c r="M370" s="17">
        <f t="shared" si="23"/>
        <v>0</v>
      </c>
      <c r="N370" s="17">
        <f t="shared" si="23"/>
        <v>0</v>
      </c>
      <c r="O370" s="17">
        <f t="shared" si="23"/>
        <v>437203</v>
      </c>
      <c r="P370" s="17">
        <f t="shared" si="23"/>
        <v>0</v>
      </c>
      <c r="Q370" s="17">
        <f t="shared" si="23"/>
        <v>437203</v>
      </c>
      <c r="R370" s="17">
        <f t="shared" si="23"/>
        <v>437203</v>
      </c>
      <c r="S370" s="17">
        <f t="shared" si="23"/>
        <v>0</v>
      </c>
      <c r="T370" s="17">
        <f t="shared" si="23"/>
        <v>437203</v>
      </c>
      <c r="U370"/>
    </row>
    <row r="371" spans="1:21" x14ac:dyDescent="0.2">
      <c r="A371"/>
      <c r="C371"/>
      <c r="E371"/>
      <c r="G371"/>
      <c r="H371"/>
      <c r="I371"/>
      <c r="J371"/>
      <c r="K371"/>
      <c r="L371" s="19"/>
      <c r="M371"/>
      <c r="N371"/>
      <c r="O371" s="19"/>
      <c r="P371" s="19"/>
      <c r="Q371" s="19"/>
      <c r="R371" s="19"/>
      <c r="S371" s="19"/>
      <c r="T371" s="19"/>
      <c r="U371"/>
    </row>
    <row r="372" spans="1:21" x14ac:dyDescent="0.2">
      <c r="A372"/>
      <c r="C372"/>
      <c r="E372"/>
      <c r="G372"/>
      <c r="H372"/>
      <c r="I372"/>
      <c r="J372"/>
      <c r="K372"/>
      <c r="L372" s="19"/>
      <c r="M372"/>
      <c r="N372"/>
      <c r="O372" s="19"/>
      <c r="P372" s="19"/>
      <c r="Q372" s="19"/>
      <c r="R372" s="19"/>
      <c r="S372" s="19"/>
      <c r="T372" s="19"/>
      <c r="U372"/>
    </row>
    <row r="373" spans="1:21" x14ac:dyDescent="0.2">
      <c r="A373"/>
      <c r="C373"/>
      <c r="E373"/>
      <c r="G373"/>
      <c r="H373"/>
      <c r="I373"/>
      <c r="J373"/>
      <c r="K373"/>
      <c r="L373" s="19"/>
      <c r="M373"/>
      <c r="N373"/>
      <c r="O373" s="19"/>
      <c r="P373" s="19"/>
      <c r="Q373" s="19"/>
      <c r="R373" s="19"/>
      <c r="S373" s="19"/>
      <c r="T373" s="19"/>
      <c r="U373"/>
    </row>
    <row r="374" spans="1:21" x14ac:dyDescent="0.2">
      <c r="A374"/>
      <c r="C374"/>
      <c r="E374"/>
      <c r="G374"/>
      <c r="H374"/>
      <c r="I374"/>
      <c r="J374"/>
      <c r="K374"/>
      <c r="L374" s="19"/>
      <c r="M374"/>
      <c r="N374"/>
      <c r="O374" s="19"/>
      <c r="P374" s="19"/>
      <c r="Q374" s="19"/>
      <c r="R374" s="19"/>
      <c r="S374" s="19"/>
      <c r="T374" s="19"/>
      <c r="U374"/>
    </row>
    <row r="375" spans="1:21" ht="18" x14ac:dyDescent="0.2">
      <c r="A375" s="20" t="s">
        <v>644</v>
      </c>
      <c r="C375"/>
      <c r="E375"/>
      <c r="G375" s="13"/>
      <c r="H375" s="21">
        <f>N1</f>
        <v>0</v>
      </c>
      <c r="I375" s="22" t="s">
        <v>645</v>
      </c>
      <c r="J375"/>
      <c r="K375" s="23"/>
      <c r="L375" s="24"/>
      <c r="M375" s="19"/>
      <c r="N375" s="19"/>
      <c r="O375" s="19"/>
      <c r="P375" s="19"/>
      <c r="Q375" s="19"/>
      <c r="R375" s="19"/>
      <c r="S375" s="19"/>
      <c r="T375" s="19"/>
      <c r="U375" s="19"/>
    </row>
    <row r="376" spans="1:21" x14ac:dyDescent="0.2">
      <c r="A376" s="25"/>
      <c r="C376"/>
      <c r="E376"/>
      <c r="G376" s="13"/>
      <c r="H376" s="24"/>
      <c r="I376"/>
      <c r="J376" s="26"/>
      <c r="K376" s="23"/>
      <c r="L376" s="24"/>
      <c r="M376" s="19"/>
      <c r="N376" s="19"/>
      <c r="O376" s="19"/>
      <c r="P376" s="19"/>
      <c r="Q376" s="19"/>
      <c r="R376" s="19"/>
      <c r="S376" s="19"/>
      <c r="T376" s="19"/>
      <c r="U376" s="19"/>
    </row>
    <row r="377" spans="1:21" ht="18" x14ac:dyDescent="0.2">
      <c r="A377" s="20" t="s">
        <v>646</v>
      </c>
      <c r="C377"/>
      <c r="E377"/>
      <c r="G377" s="13"/>
      <c r="H377" s="142">
        <f>Q1</f>
        <v>8694173</v>
      </c>
      <c r="I377" s="22" t="s">
        <v>645</v>
      </c>
      <c r="J377"/>
      <c r="K377" s="23"/>
      <c r="L377" s="24"/>
      <c r="M377" s="19"/>
      <c r="N377" s="19"/>
      <c r="O377" s="19"/>
      <c r="P377" s="19"/>
      <c r="Q377" s="19"/>
      <c r="R377" s="19"/>
      <c r="S377" s="19"/>
      <c r="T377" s="19"/>
      <c r="U377" s="19"/>
    </row>
    <row r="378" spans="1:21" ht="18" x14ac:dyDescent="0.2">
      <c r="A378"/>
      <c r="C378"/>
      <c r="E378"/>
      <c r="G378" s="13"/>
      <c r="H378" s="24"/>
      <c r="I378"/>
      <c r="J378" s="22"/>
      <c r="K378" s="23"/>
      <c r="L378" s="24"/>
      <c r="M378" s="19"/>
      <c r="N378" s="19"/>
      <c r="O378" s="19"/>
      <c r="P378" s="19"/>
      <c r="Q378" s="19"/>
      <c r="R378" s="19"/>
      <c r="S378" s="19"/>
      <c r="T378" s="19"/>
      <c r="U378" s="19"/>
    </row>
    <row r="379" spans="1:21" ht="18" x14ac:dyDescent="0.2">
      <c r="A379" s="20" t="s">
        <v>647</v>
      </c>
      <c r="C379"/>
      <c r="E379"/>
      <c r="G379" s="13"/>
      <c r="H379" s="142">
        <f>T1</f>
        <v>8694173</v>
      </c>
      <c r="I379" s="22" t="s">
        <v>645</v>
      </c>
      <c r="J379"/>
      <c r="K379" s="23"/>
      <c r="L379" s="24"/>
      <c r="M379" s="19"/>
      <c r="N379" s="19"/>
      <c r="O379" s="19"/>
      <c r="P379" s="19"/>
      <c r="Q379" s="19"/>
      <c r="R379" s="19"/>
      <c r="S379" s="19"/>
      <c r="T379" s="19"/>
      <c r="U379" s="19"/>
    </row>
    <row r="380" spans="1:21" ht="18" x14ac:dyDescent="0.2">
      <c r="C380"/>
      <c r="E380"/>
      <c r="G380" s="13"/>
      <c r="H380" s="24"/>
      <c r="I380"/>
      <c r="J380" s="22"/>
      <c r="K380" s="23"/>
      <c r="L380" s="24"/>
      <c r="M380" s="19"/>
      <c r="N380" s="19"/>
      <c r="O380" s="19"/>
      <c r="P380" s="19"/>
      <c r="Q380" s="19"/>
      <c r="R380" s="19"/>
      <c r="S380" s="19"/>
      <c r="T380" s="19"/>
      <c r="U380" s="19"/>
    </row>
    <row r="381" spans="1:21" ht="18" x14ac:dyDescent="0.2">
      <c r="C381" s="20" t="s">
        <v>2571</v>
      </c>
      <c r="E381" s="27"/>
      <c r="G381" s="13"/>
      <c r="H381" s="142">
        <f>H375+H377+H379</f>
        <v>17388346</v>
      </c>
      <c r="I381" s="22" t="s">
        <v>645</v>
      </c>
      <c r="K381" s="23"/>
      <c r="L381" s="24"/>
      <c r="M381" s="19"/>
      <c r="N381" s="19"/>
      <c r="O381" s="19"/>
      <c r="P381" s="19"/>
      <c r="Q381" s="19"/>
      <c r="R381" s="19"/>
      <c r="S381" s="19"/>
      <c r="T381" s="19"/>
      <c r="U381" s="19"/>
    </row>
    <row r="382" spans="1:21" x14ac:dyDescent="0.2">
      <c r="H382" s="2"/>
    </row>
  </sheetData>
  <sheetProtection sheet="1" objects="1" scenarios="1" formatCells="0"/>
  <mergeCells count="12">
    <mergeCell ref="A314:U314"/>
    <mergeCell ref="B315:K315"/>
    <mergeCell ref="L315:N315"/>
    <mergeCell ref="O315:Q315"/>
    <mergeCell ref="R315:T315"/>
    <mergeCell ref="U315:U316"/>
    <mergeCell ref="A2:U2"/>
    <mergeCell ref="B3:K3"/>
    <mergeCell ref="L3:N3"/>
    <mergeCell ref="O3:Q3"/>
    <mergeCell ref="R3:T3"/>
    <mergeCell ref="U3:U4"/>
  </mergeCells>
  <pageMargins left="0.35433070866141736" right="0.35433070866141736" top="0.98425196850393704" bottom="0.98425196850393704" header="0.51181102362204722" footer="0.51181102362204722"/>
  <pageSetup paperSize="9" scale="40" firstPageNumber="0" fitToHeight="0" orientation="landscape" r:id="rId1"/>
  <headerFooter>
    <oddHeader>&amp;L&amp;12Szczegółowy Opis Przedmiotu Zamówienia - Taryfa Cxx oświetlenie uliczne&amp;R&amp;12Załącznik nr 1.1 do SIWZ Część 1 Zamówienia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LF1009"/>
  <sheetViews>
    <sheetView zoomScale="80" zoomScaleNormal="80" zoomScaleSheetLayoutView="50" workbookViewId="0">
      <pane ySplit="1" topLeftCell="A2" activePane="bottomLeft" state="frozen"/>
      <selection activeCell="B383" sqref="B383"/>
      <selection pane="bottomLeft" activeCell="A2" sqref="A2"/>
    </sheetView>
  </sheetViews>
  <sheetFormatPr defaultRowHeight="12.75" x14ac:dyDescent="0.2"/>
  <cols>
    <col min="1" max="1" width="6.7109375" style="1" customWidth="1"/>
    <col min="2" max="2" width="74.28515625" style="1" customWidth="1"/>
    <col min="3" max="3" width="54.7109375" style="1" customWidth="1"/>
    <col min="4" max="4" width="34.85546875" style="1" bestFit="1" customWidth="1"/>
    <col min="5" max="7" width="9.140625" style="1"/>
    <col min="8" max="8" width="24.85546875" style="1" bestFit="1" customWidth="1"/>
    <col min="9" max="9" width="18.7109375" style="1" bestFit="1" customWidth="1"/>
    <col min="10" max="10" width="10.28515625" style="2" customWidth="1"/>
    <col min="11" max="11" width="9.140625" style="2"/>
    <col min="12" max="20" width="13.42578125" style="1" customWidth="1"/>
    <col min="21" max="21" width="25" style="1" customWidth="1"/>
    <col min="22" max="33" width="9.140625" style="2"/>
    <col min="34" max="994" width="9.140625" style="1"/>
  </cols>
  <sheetData>
    <row r="1" spans="1:993" ht="12.75" hidden="1" customHeight="1" x14ac:dyDescent="0.2">
      <c r="A1"/>
      <c r="B1"/>
      <c r="C1"/>
      <c r="D1"/>
      <c r="E1"/>
      <c r="F1"/>
      <c r="G1"/>
      <c r="H1"/>
      <c r="I1"/>
      <c r="J1"/>
      <c r="K1"/>
      <c r="L1" s="28">
        <f t="shared" ref="L1:T1" si="0">L77+L84+L93+L98+L107+L168+L173+L178+L227+L245+L251+L257+L263+L269+L274+L279+L284+L289+L294+L304+L309+L322+L347+L352+L357+L362+L367+L372+L378+L386+L391+L396+L401+L406+L411+L417+L423+L428+L433+L438+L443+L448+L453+L458+L463+L468+L474+L479+L485+L490+L495+L500+L505+L511+L516+L522+L528+L533+L538+L543+L548+L553+L560+L565+L570+L575+L580+L586+L591+L596+L601+L606+L613+L618+L624+L631+L636+L641+L647+L652+L657+L662+L667+L674+L679+L684+L689+L694+L713+L858+L970+L991</f>
        <v>2633790</v>
      </c>
      <c r="M1" s="28">
        <f t="shared" si="0"/>
        <v>974163</v>
      </c>
      <c r="N1" s="29">
        <f t="shared" si="0"/>
        <v>3607953</v>
      </c>
      <c r="O1" s="28">
        <f t="shared" si="0"/>
        <v>7778366</v>
      </c>
      <c r="P1" s="28">
        <f t="shared" si="0"/>
        <v>2413503</v>
      </c>
      <c r="Q1" s="29">
        <f t="shared" si="0"/>
        <v>10191869</v>
      </c>
      <c r="R1" s="28">
        <f t="shared" si="0"/>
        <v>7778366</v>
      </c>
      <c r="S1" s="28">
        <f t="shared" si="0"/>
        <v>2413503</v>
      </c>
      <c r="T1" s="29">
        <f t="shared" si="0"/>
        <v>10191869</v>
      </c>
      <c r="U1"/>
      <c r="V1" s="164"/>
      <c r="W1" s="164"/>
      <c r="X1" s="164"/>
      <c r="Y1" s="164"/>
      <c r="Z1" s="164"/>
      <c r="AA1" s="164"/>
      <c r="AB1" s="164"/>
      <c r="AC1" s="164"/>
      <c r="AD1" s="164"/>
      <c r="AE1" s="164"/>
      <c r="AF1" s="164"/>
      <c r="AG1" s="164"/>
      <c r="AH1" s="132"/>
      <c r="AI1" s="132"/>
      <c r="AJ1" s="132"/>
      <c r="AK1" s="132"/>
      <c r="AL1" s="132"/>
      <c r="AM1" s="132"/>
      <c r="AN1" s="132"/>
      <c r="AO1" s="132"/>
      <c r="AP1" s="132"/>
      <c r="AQ1" s="132"/>
      <c r="AR1" s="132"/>
      <c r="AS1" s="132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</row>
    <row r="2" spans="1:993" x14ac:dyDescent="0.2">
      <c r="A2"/>
      <c r="B2"/>
      <c r="C2"/>
      <c r="D2"/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 s="164"/>
      <c r="W2" s="164"/>
      <c r="X2" s="164"/>
      <c r="Y2" s="164"/>
      <c r="Z2" s="164"/>
      <c r="AA2" s="164"/>
      <c r="AB2" s="164"/>
      <c r="AC2" s="164"/>
      <c r="AD2" s="164"/>
      <c r="AE2" s="164"/>
      <c r="AF2" s="164"/>
      <c r="AG2" s="164"/>
      <c r="AH2" s="132"/>
      <c r="AI2" s="132"/>
      <c r="AJ2" s="132"/>
      <c r="AK2" s="132"/>
      <c r="AL2" s="132"/>
      <c r="AM2" s="132"/>
      <c r="AN2" s="132"/>
      <c r="AO2" s="132"/>
      <c r="AP2" s="132"/>
      <c r="AQ2" s="132"/>
      <c r="AR2" s="132"/>
      <c r="AS2" s="13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</row>
    <row r="3" spans="1:993" ht="32.1" customHeight="1" x14ac:dyDescent="0.2">
      <c r="A3" s="5" t="s">
        <v>0</v>
      </c>
      <c r="B3" s="167" t="s">
        <v>649</v>
      </c>
      <c r="C3" s="167"/>
      <c r="D3" s="167"/>
      <c r="E3" s="167"/>
      <c r="F3" s="167"/>
      <c r="G3" s="167"/>
      <c r="H3" s="167"/>
      <c r="I3" s="167"/>
      <c r="J3" s="167"/>
      <c r="K3" s="167"/>
      <c r="L3" s="172" t="s">
        <v>1</v>
      </c>
      <c r="M3" s="172"/>
      <c r="N3" s="172"/>
      <c r="O3" s="172" t="s">
        <v>2</v>
      </c>
      <c r="P3" s="172"/>
      <c r="Q3" s="172"/>
      <c r="R3" s="172" t="s">
        <v>3</v>
      </c>
      <c r="S3" s="172"/>
      <c r="T3" s="172"/>
      <c r="U3" s="170" t="s">
        <v>4</v>
      </c>
      <c r="V3" s="164"/>
      <c r="W3" s="164"/>
      <c r="X3" s="164"/>
      <c r="Y3" s="164"/>
      <c r="Z3" s="164"/>
      <c r="AA3" s="164"/>
      <c r="AB3" s="164"/>
      <c r="AC3" s="164"/>
      <c r="AD3" s="164"/>
      <c r="AE3" s="164"/>
      <c r="AF3" s="164"/>
      <c r="AG3" s="164"/>
      <c r="AH3" s="132"/>
      <c r="AI3" s="132"/>
      <c r="AJ3" s="132"/>
      <c r="AK3" s="132"/>
      <c r="AL3" s="132"/>
      <c r="AM3" s="132"/>
      <c r="AN3" s="132"/>
      <c r="AO3" s="132"/>
      <c r="AP3" s="132"/>
      <c r="AQ3" s="132"/>
      <c r="AR3" s="132"/>
      <c r="AS3" s="132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</row>
    <row r="4" spans="1:993" ht="42" customHeight="1" x14ac:dyDescent="0.2">
      <c r="A4" s="8" t="s">
        <v>5</v>
      </c>
      <c r="B4" s="9" t="s">
        <v>6</v>
      </c>
      <c r="C4" s="9" t="s">
        <v>7</v>
      </c>
      <c r="D4" s="10" t="s">
        <v>8</v>
      </c>
      <c r="E4" s="10" t="s">
        <v>9</v>
      </c>
      <c r="F4" s="10" t="s">
        <v>10</v>
      </c>
      <c r="G4" s="10" t="s">
        <v>11</v>
      </c>
      <c r="H4" s="10" t="s">
        <v>12</v>
      </c>
      <c r="I4" s="10" t="s">
        <v>13</v>
      </c>
      <c r="J4" s="10" t="s">
        <v>14</v>
      </c>
      <c r="K4" s="8" t="s">
        <v>15</v>
      </c>
      <c r="L4" s="6" t="s">
        <v>16</v>
      </c>
      <c r="M4" s="8" t="s">
        <v>17</v>
      </c>
      <c r="N4" s="8" t="s">
        <v>18</v>
      </c>
      <c r="O4" s="6" t="s">
        <v>16</v>
      </c>
      <c r="P4" s="8" t="s">
        <v>17</v>
      </c>
      <c r="Q4" s="8" t="s">
        <v>18</v>
      </c>
      <c r="R4" s="6" t="s">
        <v>16</v>
      </c>
      <c r="S4" s="8" t="s">
        <v>17</v>
      </c>
      <c r="T4" s="8" t="s">
        <v>18</v>
      </c>
      <c r="U4" s="170"/>
      <c r="V4" s="164"/>
      <c r="W4" s="164"/>
      <c r="X4" s="164"/>
      <c r="Y4" s="164"/>
      <c r="Z4" s="164"/>
      <c r="AA4" s="164"/>
      <c r="AB4" s="164"/>
      <c r="AC4" s="164"/>
      <c r="AD4" s="164"/>
      <c r="AE4" s="164"/>
      <c r="AF4" s="164"/>
      <c r="AG4" s="164"/>
      <c r="AH4" s="132"/>
      <c r="AI4" s="132"/>
      <c r="AJ4" s="132"/>
      <c r="AK4" s="132"/>
      <c r="AL4" s="132"/>
      <c r="AM4" s="132"/>
      <c r="AN4" s="132"/>
      <c r="AO4" s="132"/>
      <c r="AP4" s="132"/>
      <c r="AQ4" s="132"/>
      <c r="AR4" s="132"/>
      <c r="AS4" s="132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</row>
    <row r="5" spans="1:993" x14ac:dyDescent="0.2">
      <c r="A5" s="7">
        <v>1</v>
      </c>
      <c r="B5" s="30" t="s">
        <v>650</v>
      </c>
      <c r="C5" s="31" t="s">
        <v>651</v>
      </c>
      <c r="D5" s="31" t="s">
        <v>268</v>
      </c>
      <c r="E5" s="31" t="s">
        <v>652</v>
      </c>
      <c r="F5" s="31" t="s">
        <v>653</v>
      </c>
      <c r="G5" s="31" t="s">
        <v>23</v>
      </c>
      <c r="H5" s="31" t="s">
        <v>654</v>
      </c>
      <c r="I5" s="31" t="s">
        <v>655</v>
      </c>
      <c r="J5" s="31" t="s">
        <v>656</v>
      </c>
      <c r="K5" s="31" t="s">
        <v>657</v>
      </c>
      <c r="L5" s="32">
        <v>72413</v>
      </c>
      <c r="M5" s="32">
        <v>0</v>
      </c>
      <c r="N5" s="32">
        <f t="shared" ref="N5:N36" si="1">L5+M5</f>
        <v>72413</v>
      </c>
      <c r="O5" s="32">
        <v>72413</v>
      </c>
      <c r="P5" s="32">
        <v>0</v>
      </c>
      <c r="Q5" s="32">
        <f t="shared" ref="Q5:Q36" si="2">O5+P5</f>
        <v>72413</v>
      </c>
      <c r="R5" s="32">
        <v>72413</v>
      </c>
      <c r="S5" s="32">
        <v>0</v>
      </c>
      <c r="T5" s="32">
        <f t="shared" ref="T5:T36" si="3">R5+S5</f>
        <v>72413</v>
      </c>
      <c r="U5" s="7" t="s">
        <v>26</v>
      </c>
      <c r="V5" s="164"/>
      <c r="W5" s="164"/>
      <c r="X5" s="164"/>
      <c r="Y5" s="164"/>
      <c r="Z5" s="164"/>
      <c r="AA5" s="164"/>
      <c r="AB5" s="164"/>
      <c r="AC5" s="164"/>
      <c r="AD5" s="164"/>
      <c r="AE5" s="164"/>
      <c r="AF5" s="164"/>
      <c r="AG5" s="164"/>
      <c r="AH5" s="132"/>
      <c r="AI5" s="132"/>
      <c r="AJ5" s="132"/>
      <c r="AK5" s="132"/>
      <c r="AL5" s="132"/>
      <c r="AM5" s="132"/>
      <c r="AN5" s="132"/>
      <c r="AO5" s="132"/>
      <c r="AP5" s="132"/>
      <c r="AQ5" s="132"/>
      <c r="AR5" s="132"/>
      <c r="AS5" s="132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</row>
    <row r="6" spans="1:993" x14ac:dyDescent="0.2">
      <c r="A6" s="7">
        <v>2</v>
      </c>
      <c r="B6" s="31" t="s">
        <v>650</v>
      </c>
      <c r="C6" s="31" t="s">
        <v>649</v>
      </c>
      <c r="D6" s="31" t="s">
        <v>658</v>
      </c>
      <c r="E6" s="31" t="s">
        <v>659</v>
      </c>
      <c r="F6" s="31" t="s">
        <v>22</v>
      </c>
      <c r="G6" s="31" t="s">
        <v>23</v>
      </c>
      <c r="H6" s="31" t="s">
        <v>660</v>
      </c>
      <c r="I6" s="31" t="s">
        <v>661</v>
      </c>
      <c r="J6" s="31" t="s">
        <v>716</v>
      </c>
      <c r="K6" s="31" t="s">
        <v>662</v>
      </c>
      <c r="L6" s="32">
        <v>1405</v>
      </c>
      <c r="M6" s="32">
        <v>16468</v>
      </c>
      <c r="N6" s="32">
        <f t="shared" si="1"/>
        <v>17873</v>
      </c>
      <c r="O6" s="32">
        <v>1405</v>
      </c>
      <c r="P6" s="32">
        <v>16468</v>
      </c>
      <c r="Q6" s="32">
        <f t="shared" si="2"/>
        <v>17873</v>
      </c>
      <c r="R6" s="32">
        <v>1405</v>
      </c>
      <c r="S6" s="32">
        <v>16468</v>
      </c>
      <c r="T6" s="32">
        <f t="shared" si="3"/>
        <v>17873</v>
      </c>
      <c r="U6" s="7" t="s">
        <v>26</v>
      </c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32"/>
      <c r="AI6" s="132"/>
      <c r="AJ6" s="132"/>
      <c r="AK6" s="132"/>
      <c r="AL6" s="132"/>
      <c r="AM6" s="132"/>
      <c r="AN6" s="132"/>
      <c r="AO6" s="132"/>
      <c r="AP6" s="132"/>
      <c r="AQ6" s="132"/>
      <c r="AR6" s="132"/>
      <c r="AS6" s="132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</row>
    <row r="7" spans="1:993" x14ac:dyDescent="0.2">
      <c r="A7" s="7">
        <v>3</v>
      </c>
      <c r="B7" s="31" t="s">
        <v>650</v>
      </c>
      <c r="C7" s="31" t="s">
        <v>649</v>
      </c>
      <c r="D7" s="31" t="s">
        <v>168</v>
      </c>
      <c r="E7" s="31" t="s">
        <v>663</v>
      </c>
      <c r="F7" s="31" t="s">
        <v>22</v>
      </c>
      <c r="G7" s="31" t="s">
        <v>23</v>
      </c>
      <c r="H7" s="31" t="s">
        <v>664</v>
      </c>
      <c r="I7" s="31" t="s">
        <v>665</v>
      </c>
      <c r="J7" s="31" t="s">
        <v>716</v>
      </c>
      <c r="K7" s="31" t="s">
        <v>666</v>
      </c>
      <c r="L7" s="32">
        <v>413</v>
      </c>
      <c r="M7" s="32">
        <v>2687</v>
      </c>
      <c r="N7" s="32">
        <f t="shared" si="1"/>
        <v>3100</v>
      </c>
      <c r="O7" s="32">
        <v>413</v>
      </c>
      <c r="P7" s="32">
        <v>2687</v>
      </c>
      <c r="Q7" s="32">
        <f t="shared" si="2"/>
        <v>3100</v>
      </c>
      <c r="R7" s="32">
        <v>413</v>
      </c>
      <c r="S7" s="32">
        <v>2687</v>
      </c>
      <c r="T7" s="32">
        <f t="shared" si="3"/>
        <v>3100</v>
      </c>
      <c r="U7" s="7" t="s">
        <v>26</v>
      </c>
      <c r="V7" s="164"/>
      <c r="W7" s="164"/>
      <c r="X7" s="164"/>
      <c r="Y7" s="164"/>
      <c r="Z7" s="164"/>
      <c r="AA7" s="164"/>
      <c r="AB7" s="164"/>
      <c r="AC7" s="164"/>
      <c r="AD7" s="164"/>
      <c r="AE7" s="164"/>
      <c r="AF7" s="164"/>
      <c r="AG7" s="164"/>
      <c r="AH7" s="132"/>
      <c r="AI7" s="132"/>
      <c r="AJ7" s="132"/>
      <c r="AK7" s="132"/>
      <c r="AL7" s="132"/>
      <c r="AM7" s="132"/>
      <c r="AN7" s="132"/>
      <c r="AO7" s="132"/>
      <c r="AP7" s="132"/>
      <c r="AQ7" s="132"/>
      <c r="AR7" s="132"/>
      <c r="AS7" s="132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</row>
    <row r="8" spans="1:993" x14ac:dyDescent="0.2">
      <c r="A8" s="7">
        <v>4</v>
      </c>
      <c r="B8" s="31" t="s">
        <v>650</v>
      </c>
      <c r="C8" s="31" t="s">
        <v>649</v>
      </c>
      <c r="D8" s="31" t="s">
        <v>168</v>
      </c>
      <c r="E8" s="31" t="s">
        <v>663</v>
      </c>
      <c r="F8" s="31" t="s">
        <v>22</v>
      </c>
      <c r="G8" s="31" t="s">
        <v>23</v>
      </c>
      <c r="H8" s="31" t="s">
        <v>667</v>
      </c>
      <c r="I8" s="31" t="s">
        <v>668</v>
      </c>
      <c r="J8" s="31" t="s">
        <v>716</v>
      </c>
      <c r="K8" s="31" t="s">
        <v>669</v>
      </c>
      <c r="L8" s="32">
        <v>3373</v>
      </c>
      <c r="M8" s="32">
        <v>10818</v>
      </c>
      <c r="N8" s="32">
        <f t="shared" si="1"/>
        <v>14191</v>
      </c>
      <c r="O8" s="32">
        <v>3373</v>
      </c>
      <c r="P8" s="32">
        <v>10818</v>
      </c>
      <c r="Q8" s="32">
        <f t="shared" si="2"/>
        <v>14191</v>
      </c>
      <c r="R8" s="32">
        <v>3373</v>
      </c>
      <c r="S8" s="32">
        <v>10818</v>
      </c>
      <c r="T8" s="32">
        <f t="shared" si="3"/>
        <v>14191</v>
      </c>
      <c r="U8" s="7" t="s">
        <v>26</v>
      </c>
      <c r="V8" s="164"/>
      <c r="W8" s="164"/>
      <c r="X8" s="164"/>
      <c r="Y8" s="164"/>
      <c r="Z8" s="164"/>
      <c r="AA8" s="164"/>
      <c r="AB8" s="164"/>
      <c r="AC8" s="164"/>
      <c r="AD8" s="164"/>
      <c r="AE8" s="164"/>
      <c r="AF8" s="164"/>
      <c r="AG8" s="164"/>
      <c r="AH8" s="132"/>
      <c r="AI8" s="132"/>
      <c r="AJ8" s="132"/>
      <c r="AK8" s="132"/>
      <c r="AL8" s="132"/>
      <c r="AM8" s="132"/>
      <c r="AN8" s="132"/>
      <c r="AO8" s="132"/>
      <c r="AP8" s="132"/>
      <c r="AQ8" s="132"/>
      <c r="AR8" s="132"/>
      <c r="AS8" s="132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</row>
    <row r="9" spans="1:993" x14ac:dyDescent="0.2">
      <c r="A9" s="7">
        <v>5</v>
      </c>
      <c r="B9" s="31" t="s">
        <v>650</v>
      </c>
      <c r="C9" s="31" t="s">
        <v>649</v>
      </c>
      <c r="D9" s="31" t="s">
        <v>168</v>
      </c>
      <c r="E9" s="31" t="s">
        <v>663</v>
      </c>
      <c r="F9" s="31" t="s">
        <v>22</v>
      </c>
      <c r="G9" s="31" t="s">
        <v>23</v>
      </c>
      <c r="H9" s="31" t="s">
        <v>670</v>
      </c>
      <c r="I9" s="31" t="s">
        <v>671</v>
      </c>
      <c r="J9" s="31" t="s">
        <v>716</v>
      </c>
      <c r="K9" s="31" t="s">
        <v>672</v>
      </c>
      <c r="L9" s="32">
        <v>357</v>
      </c>
      <c r="M9" s="32">
        <v>623</v>
      </c>
      <c r="N9" s="32">
        <f t="shared" si="1"/>
        <v>980</v>
      </c>
      <c r="O9" s="32">
        <v>357</v>
      </c>
      <c r="P9" s="32">
        <v>623</v>
      </c>
      <c r="Q9" s="32">
        <f t="shared" si="2"/>
        <v>980</v>
      </c>
      <c r="R9" s="32">
        <v>357</v>
      </c>
      <c r="S9" s="32">
        <v>623</v>
      </c>
      <c r="T9" s="32">
        <f t="shared" si="3"/>
        <v>980</v>
      </c>
      <c r="U9" s="7" t="s">
        <v>26</v>
      </c>
      <c r="V9" s="164"/>
      <c r="W9" s="164"/>
      <c r="X9" s="164"/>
      <c r="Y9" s="164"/>
      <c r="Z9" s="164"/>
      <c r="AA9" s="164"/>
      <c r="AB9" s="164"/>
      <c r="AC9" s="164"/>
      <c r="AD9" s="164"/>
      <c r="AE9" s="164"/>
      <c r="AF9" s="164"/>
      <c r="AG9" s="164"/>
      <c r="AH9" s="132"/>
      <c r="AI9" s="132"/>
      <c r="AJ9" s="132"/>
      <c r="AK9" s="132"/>
      <c r="AL9" s="132"/>
      <c r="AM9" s="132"/>
      <c r="AN9" s="132"/>
      <c r="AO9" s="132"/>
      <c r="AP9" s="132"/>
      <c r="AQ9" s="132"/>
      <c r="AR9" s="132"/>
      <c r="AS9" s="132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</row>
    <row r="10" spans="1:993" x14ac:dyDescent="0.2">
      <c r="A10" s="7">
        <v>6</v>
      </c>
      <c r="B10" s="31" t="s">
        <v>650</v>
      </c>
      <c r="C10" s="31" t="s">
        <v>649</v>
      </c>
      <c r="D10" s="31" t="s">
        <v>673</v>
      </c>
      <c r="E10" s="31" t="s">
        <v>0</v>
      </c>
      <c r="F10" s="31" t="s">
        <v>22</v>
      </c>
      <c r="G10" s="31" t="s">
        <v>23</v>
      </c>
      <c r="H10" s="31" t="s">
        <v>674</v>
      </c>
      <c r="I10" s="31" t="s">
        <v>675</v>
      </c>
      <c r="J10" s="31" t="s">
        <v>656</v>
      </c>
      <c r="K10" s="31" t="s">
        <v>676</v>
      </c>
      <c r="L10" s="32">
        <v>382397</v>
      </c>
      <c r="M10" s="32">
        <v>0</v>
      </c>
      <c r="N10" s="32">
        <f t="shared" si="1"/>
        <v>382397</v>
      </c>
      <c r="O10" s="32">
        <v>382397</v>
      </c>
      <c r="P10" s="32">
        <v>0</v>
      </c>
      <c r="Q10" s="32">
        <f t="shared" si="2"/>
        <v>382397</v>
      </c>
      <c r="R10" s="32">
        <v>382397</v>
      </c>
      <c r="S10" s="32">
        <v>0</v>
      </c>
      <c r="T10" s="32">
        <f t="shared" si="3"/>
        <v>382397</v>
      </c>
      <c r="U10" s="7" t="s">
        <v>26</v>
      </c>
      <c r="V10" s="164"/>
      <c r="W10" s="164"/>
      <c r="X10" s="164"/>
      <c r="Y10" s="164"/>
      <c r="Z10" s="164"/>
      <c r="AA10" s="164"/>
      <c r="AB10" s="164"/>
      <c r="AC10" s="164"/>
      <c r="AD10" s="164"/>
      <c r="AE10" s="164"/>
      <c r="AF10" s="164"/>
      <c r="AG10" s="164"/>
      <c r="AH10" s="132"/>
      <c r="AI10" s="132"/>
      <c r="AJ10" s="132"/>
      <c r="AK10" s="132"/>
      <c r="AL10" s="132"/>
      <c r="AM10" s="132"/>
      <c r="AN10" s="132"/>
      <c r="AO10" s="132"/>
      <c r="AP10" s="132"/>
      <c r="AQ10" s="132"/>
      <c r="AR10" s="132"/>
      <c r="AS10" s="132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</row>
    <row r="11" spans="1:993" x14ac:dyDescent="0.2">
      <c r="A11" s="7">
        <v>7</v>
      </c>
      <c r="B11" s="31" t="s">
        <v>650</v>
      </c>
      <c r="C11" s="31" t="s">
        <v>677</v>
      </c>
      <c r="D11" s="31" t="s">
        <v>678</v>
      </c>
      <c r="E11" s="31" t="s">
        <v>679</v>
      </c>
      <c r="F11" s="31" t="s">
        <v>22</v>
      </c>
      <c r="G11" s="31" t="s">
        <v>23</v>
      </c>
      <c r="H11" s="31" t="s">
        <v>680</v>
      </c>
      <c r="I11" s="31" t="s">
        <v>681</v>
      </c>
      <c r="J11" s="31" t="s">
        <v>656</v>
      </c>
      <c r="K11" s="31" t="s">
        <v>682</v>
      </c>
      <c r="L11" s="32">
        <v>201402</v>
      </c>
      <c r="M11" s="32">
        <v>0</v>
      </c>
      <c r="N11" s="32">
        <f t="shared" si="1"/>
        <v>201402</v>
      </c>
      <c r="O11" s="32">
        <v>201402</v>
      </c>
      <c r="P11" s="32">
        <v>0</v>
      </c>
      <c r="Q11" s="32">
        <f t="shared" si="2"/>
        <v>201402</v>
      </c>
      <c r="R11" s="32">
        <v>201402</v>
      </c>
      <c r="S11" s="32">
        <v>0</v>
      </c>
      <c r="T11" s="32">
        <f t="shared" si="3"/>
        <v>201402</v>
      </c>
      <c r="U11" s="7" t="s">
        <v>26</v>
      </c>
      <c r="V11" s="164"/>
      <c r="W11" s="164"/>
      <c r="X11" s="164"/>
      <c r="Y11" s="164"/>
      <c r="Z11" s="164"/>
      <c r="AA11" s="164"/>
      <c r="AB11" s="164"/>
      <c r="AC11" s="164"/>
      <c r="AD11" s="164"/>
      <c r="AE11" s="164"/>
      <c r="AF11" s="164"/>
      <c r="AG11" s="164"/>
      <c r="AH11" s="132"/>
      <c r="AI11" s="132"/>
      <c r="AJ11" s="132"/>
      <c r="AK11" s="132"/>
      <c r="AL11" s="132"/>
      <c r="AM11" s="132"/>
      <c r="AN11" s="132"/>
      <c r="AO11" s="132"/>
      <c r="AP11" s="132"/>
      <c r="AQ11" s="132"/>
      <c r="AR11" s="132"/>
      <c r="AS11" s="132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</row>
    <row r="12" spans="1:993" x14ac:dyDescent="0.2">
      <c r="A12" s="7">
        <v>8</v>
      </c>
      <c r="B12" s="31" t="s">
        <v>650</v>
      </c>
      <c r="C12" s="31" t="s">
        <v>683</v>
      </c>
      <c r="D12" s="31" t="s">
        <v>181</v>
      </c>
      <c r="E12" s="31" t="s">
        <v>659</v>
      </c>
      <c r="F12" s="31" t="s">
        <v>22</v>
      </c>
      <c r="G12" s="31" t="s">
        <v>23</v>
      </c>
      <c r="H12" s="31" t="s">
        <v>684</v>
      </c>
      <c r="I12" s="31" t="s">
        <v>685</v>
      </c>
      <c r="J12" s="31" t="s">
        <v>716</v>
      </c>
      <c r="K12" s="31" t="s">
        <v>686</v>
      </c>
      <c r="L12" s="32">
        <v>4193</v>
      </c>
      <c r="M12" s="32">
        <v>12000</v>
      </c>
      <c r="N12" s="32">
        <f t="shared" si="1"/>
        <v>16193</v>
      </c>
      <c r="O12" s="32">
        <v>4193</v>
      </c>
      <c r="P12" s="32">
        <v>12000</v>
      </c>
      <c r="Q12" s="32">
        <f t="shared" si="2"/>
        <v>16193</v>
      </c>
      <c r="R12" s="32">
        <v>4193</v>
      </c>
      <c r="S12" s="32">
        <v>12000</v>
      </c>
      <c r="T12" s="32">
        <f t="shared" si="3"/>
        <v>16193</v>
      </c>
      <c r="U12" s="7" t="s">
        <v>26</v>
      </c>
      <c r="V12" s="164"/>
      <c r="W12" s="164"/>
      <c r="X12" s="164"/>
      <c r="Y12" s="164"/>
      <c r="Z12" s="164"/>
      <c r="AA12" s="164"/>
      <c r="AB12" s="164"/>
      <c r="AC12" s="164"/>
      <c r="AD12" s="164"/>
      <c r="AE12" s="164"/>
      <c r="AF12" s="164"/>
      <c r="AG12" s="164"/>
      <c r="AH12" s="132"/>
      <c r="AI12" s="132"/>
      <c r="AJ12" s="132"/>
      <c r="AK12" s="132"/>
      <c r="AL12" s="132"/>
      <c r="AM12" s="132"/>
      <c r="AN12" s="132"/>
      <c r="AO12" s="132"/>
      <c r="AP12" s="132"/>
      <c r="AQ12" s="132"/>
      <c r="AR12" s="132"/>
      <c r="AS12" s="13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</row>
    <row r="13" spans="1:993" x14ac:dyDescent="0.2">
      <c r="A13" s="7">
        <v>9</v>
      </c>
      <c r="B13" s="31" t="s">
        <v>650</v>
      </c>
      <c r="C13" s="31" t="s">
        <v>687</v>
      </c>
      <c r="D13" s="31" t="s">
        <v>181</v>
      </c>
      <c r="E13" s="31" t="s">
        <v>659</v>
      </c>
      <c r="F13" s="31" t="s">
        <v>22</v>
      </c>
      <c r="G13" s="31" t="s">
        <v>23</v>
      </c>
      <c r="H13" s="31" t="s">
        <v>688</v>
      </c>
      <c r="I13" s="31" t="s">
        <v>689</v>
      </c>
      <c r="J13" s="31" t="s">
        <v>690</v>
      </c>
      <c r="K13" s="31" t="s">
        <v>691</v>
      </c>
      <c r="L13" s="32">
        <v>691</v>
      </c>
      <c r="M13" s="32">
        <v>0</v>
      </c>
      <c r="N13" s="32">
        <f t="shared" si="1"/>
        <v>691</v>
      </c>
      <c r="O13" s="32">
        <v>691</v>
      </c>
      <c r="P13" s="32">
        <v>0</v>
      </c>
      <c r="Q13" s="32">
        <f t="shared" si="2"/>
        <v>691</v>
      </c>
      <c r="R13" s="32">
        <v>691</v>
      </c>
      <c r="S13" s="32">
        <v>0</v>
      </c>
      <c r="T13" s="32">
        <f t="shared" si="3"/>
        <v>691</v>
      </c>
      <c r="U13" s="7" t="s">
        <v>26</v>
      </c>
      <c r="V13" s="164"/>
      <c r="W13" s="164"/>
      <c r="X13" s="164"/>
      <c r="Y13" s="164"/>
      <c r="Z13" s="164"/>
      <c r="AA13" s="164"/>
      <c r="AB13" s="164"/>
      <c r="AC13" s="164"/>
      <c r="AD13" s="164"/>
      <c r="AE13" s="164"/>
      <c r="AF13" s="164"/>
      <c r="AG13" s="164"/>
      <c r="AH13" s="132"/>
      <c r="AI13" s="132"/>
      <c r="AJ13" s="132"/>
      <c r="AK13" s="132"/>
      <c r="AL13" s="132"/>
      <c r="AM13" s="132"/>
      <c r="AN13" s="132"/>
      <c r="AO13" s="132"/>
      <c r="AP13" s="132"/>
      <c r="AQ13" s="132"/>
      <c r="AR13" s="132"/>
      <c r="AS13" s="132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</row>
    <row r="14" spans="1:993" x14ac:dyDescent="0.2">
      <c r="A14" s="7">
        <v>10</v>
      </c>
      <c r="B14" s="31" t="s">
        <v>650</v>
      </c>
      <c r="C14" s="31" t="s">
        <v>692</v>
      </c>
      <c r="D14" s="31" t="s">
        <v>183</v>
      </c>
      <c r="E14" s="31" t="s">
        <v>693</v>
      </c>
      <c r="F14" s="31" t="s">
        <v>22</v>
      </c>
      <c r="G14" s="31" t="s">
        <v>23</v>
      </c>
      <c r="H14" s="31" t="s">
        <v>694</v>
      </c>
      <c r="I14" s="31" t="s">
        <v>695</v>
      </c>
      <c r="J14" s="31" t="s">
        <v>564</v>
      </c>
      <c r="K14" s="31" t="s">
        <v>696</v>
      </c>
      <c r="L14" s="32">
        <v>0</v>
      </c>
      <c r="M14" s="32">
        <v>0</v>
      </c>
      <c r="N14" s="32">
        <f t="shared" si="1"/>
        <v>0</v>
      </c>
      <c r="O14" s="32">
        <v>3000</v>
      </c>
      <c r="P14" s="32">
        <v>0</v>
      </c>
      <c r="Q14" s="32">
        <f t="shared" si="2"/>
        <v>3000</v>
      </c>
      <c r="R14" s="32">
        <v>3000</v>
      </c>
      <c r="S14" s="32">
        <v>0</v>
      </c>
      <c r="T14" s="32">
        <f t="shared" si="3"/>
        <v>3000</v>
      </c>
      <c r="U14" s="7" t="s">
        <v>26</v>
      </c>
      <c r="V14" s="164"/>
      <c r="W14" s="164"/>
      <c r="X14" s="164"/>
      <c r="Y14" s="164"/>
      <c r="Z14" s="164"/>
      <c r="AA14" s="164"/>
      <c r="AB14" s="164"/>
      <c r="AC14" s="164"/>
      <c r="AD14" s="164"/>
      <c r="AE14" s="164"/>
      <c r="AF14" s="164"/>
      <c r="AG14" s="164"/>
      <c r="AH14" s="132"/>
      <c r="AI14" s="132"/>
      <c r="AJ14" s="132"/>
      <c r="AK14" s="132"/>
      <c r="AL14" s="132"/>
      <c r="AM14" s="132"/>
      <c r="AN14" s="132"/>
      <c r="AO14" s="132"/>
      <c r="AP14" s="132"/>
      <c r="AQ14" s="132"/>
      <c r="AR14" s="132"/>
      <c r="AS14" s="132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</row>
    <row r="15" spans="1:993" x14ac:dyDescent="0.2">
      <c r="A15" s="7">
        <v>11</v>
      </c>
      <c r="B15" s="31" t="s">
        <v>650</v>
      </c>
      <c r="C15" s="31" t="s">
        <v>697</v>
      </c>
      <c r="D15" s="31" t="s">
        <v>698</v>
      </c>
      <c r="E15" s="31" t="s">
        <v>558</v>
      </c>
      <c r="F15" s="31" t="s">
        <v>699</v>
      </c>
      <c r="G15" s="31" t="s">
        <v>23</v>
      </c>
      <c r="H15" s="31" t="s">
        <v>700</v>
      </c>
      <c r="I15" s="31" t="s">
        <v>701</v>
      </c>
      <c r="J15" s="31" t="s">
        <v>716</v>
      </c>
      <c r="K15" s="31">
        <v>4</v>
      </c>
      <c r="L15" s="32">
        <v>16</v>
      </c>
      <c r="M15" s="32">
        <v>36</v>
      </c>
      <c r="N15" s="32">
        <f t="shared" si="1"/>
        <v>52</v>
      </c>
      <c r="O15" s="32">
        <v>16</v>
      </c>
      <c r="P15" s="32">
        <v>36</v>
      </c>
      <c r="Q15" s="32">
        <f t="shared" si="2"/>
        <v>52</v>
      </c>
      <c r="R15" s="32">
        <v>16</v>
      </c>
      <c r="S15" s="32">
        <v>36</v>
      </c>
      <c r="T15" s="32">
        <f t="shared" si="3"/>
        <v>52</v>
      </c>
      <c r="U15" s="7" t="s">
        <v>26</v>
      </c>
      <c r="V15" s="164"/>
      <c r="W15" s="164"/>
      <c r="X15" s="164"/>
      <c r="Y15" s="164"/>
      <c r="Z15" s="164"/>
      <c r="AA15" s="164"/>
      <c r="AB15" s="164"/>
      <c r="AC15" s="164"/>
      <c r="AD15" s="164"/>
      <c r="AE15" s="164"/>
      <c r="AF15" s="164"/>
      <c r="AG15" s="164"/>
      <c r="AH15" s="132"/>
      <c r="AI15" s="132"/>
      <c r="AJ15" s="132"/>
      <c r="AK15" s="132"/>
      <c r="AL15" s="132"/>
      <c r="AM15" s="132"/>
      <c r="AN15" s="132"/>
      <c r="AO15" s="132"/>
      <c r="AP15" s="132"/>
      <c r="AQ15" s="132"/>
      <c r="AR15" s="132"/>
      <c r="AS15" s="132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</row>
    <row r="16" spans="1:993" x14ac:dyDescent="0.2">
      <c r="A16" s="7">
        <v>12</v>
      </c>
      <c r="B16" s="31" t="s">
        <v>650</v>
      </c>
      <c r="C16" s="31" t="s">
        <v>702</v>
      </c>
      <c r="D16" s="31" t="s">
        <v>116</v>
      </c>
      <c r="E16" s="31" t="s">
        <v>703</v>
      </c>
      <c r="F16" s="31" t="s">
        <v>22</v>
      </c>
      <c r="G16" s="31" t="s">
        <v>23</v>
      </c>
      <c r="H16" s="31" t="s">
        <v>704</v>
      </c>
      <c r="I16" s="31" t="s">
        <v>705</v>
      </c>
      <c r="J16" s="31" t="s">
        <v>690</v>
      </c>
      <c r="K16" s="31" t="s">
        <v>706</v>
      </c>
      <c r="L16" s="32">
        <v>27</v>
      </c>
      <c r="M16" s="32">
        <v>10</v>
      </c>
      <c r="N16" s="32">
        <f t="shared" si="1"/>
        <v>37</v>
      </c>
      <c r="O16" s="32">
        <v>27</v>
      </c>
      <c r="P16" s="32">
        <v>10</v>
      </c>
      <c r="Q16" s="32">
        <f t="shared" si="2"/>
        <v>37</v>
      </c>
      <c r="R16" s="32">
        <v>27</v>
      </c>
      <c r="S16" s="32">
        <v>10</v>
      </c>
      <c r="T16" s="32">
        <f t="shared" si="3"/>
        <v>37</v>
      </c>
      <c r="U16" s="7" t="s">
        <v>26</v>
      </c>
      <c r="V16" s="164"/>
      <c r="W16" s="164"/>
      <c r="X16" s="164"/>
      <c r="Y16" s="164"/>
      <c r="Z16" s="164"/>
      <c r="AA16" s="164"/>
      <c r="AB16" s="164"/>
      <c r="AC16" s="164"/>
      <c r="AD16" s="164"/>
      <c r="AE16" s="164"/>
      <c r="AF16" s="164"/>
      <c r="AG16" s="164"/>
      <c r="AH16" s="132"/>
      <c r="AI16" s="132"/>
      <c r="AJ16" s="132"/>
      <c r="AK16" s="132"/>
      <c r="AL16" s="132"/>
      <c r="AM16" s="132"/>
      <c r="AN16" s="132"/>
      <c r="AO16" s="132"/>
      <c r="AP16" s="132"/>
      <c r="AQ16" s="132"/>
      <c r="AR16" s="132"/>
      <c r="AS16" s="132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</row>
    <row r="17" spans="1:993" x14ac:dyDescent="0.2">
      <c r="A17" s="7">
        <v>13</v>
      </c>
      <c r="B17" s="31" t="s">
        <v>650</v>
      </c>
      <c r="C17" s="31" t="s">
        <v>707</v>
      </c>
      <c r="D17" s="31" t="s">
        <v>708</v>
      </c>
      <c r="E17" s="31" t="s">
        <v>709</v>
      </c>
      <c r="F17" s="31" t="s">
        <v>22</v>
      </c>
      <c r="G17" s="31" t="s">
        <v>23</v>
      </c>
      <c r="H17" s="31" t="s">
        <v>710</v>
      </c>
      <c r="I17" s="31" t="s">
        <v>711</v>
      </c>
      <c r="J17" s="31" t="s">
        <v>564</v>
      </c>
      <c r="K17" s="31" t="s">
        <v>706</v>
      </c>
      <c r="L17" s="32">
        <v>0</v>
      </c>
      <c r="M17" s="32">
        <v>0</v>
      </c>
      <c r="N17" s="32">
        <f t="shared" si="1"/>
        <v>0</v>
      </c>
      <c r="O17" s="32">
        <v>5300</v>
      </c>
      <c r="P17" s="32">
        <v>0</v>
      </c>
      <c r="Q17" s="32">
        <f t="shared" si="2"/>
        <v>5300</v>
      </c>
      <c r="R17" s="32">
        <v>5300</v>
      </c>
      <c r="S17" s="32">
        <v>0</v>
      </c>
      <c r="T17" s="32">
        <f t="shared" si="3"/>
        <v>5300</v>
      </c>
      <c r="U17" s="7" t="s">
        <v>26</v>
      </c>
      <c r="V17" s="164"/>
      <c r="W17" s="164"/>
      <c r="X17" s="164"/>
      <c r="Y17" s="164"/>
      <c r="Z17" s="164"/>
      <c r="AA17" s="164"/>
      <c r="AB17" s="164"/>
      <c r="AC17" s="164"/>
      <c r="AD17" s="164"/>
      <c r="AE17" s="164"/>
      <c r="AF17" s="164"/>
      <c r="AG17" s="164"/>
      <c r="AH17" s="132"/>
      <c r="AI17" s="132"/>
      <c r="AJ17" s="132"/>
      <c r="AK17" s="132"/>
      <c r="AL17" s="132"/>
      <c r="AM17" s="132"/>
      <c r="AN17" s="132"/>
      <c r="AO17" s="132"/>
      <c r="AP17" s="132"/>
      <c r="AQ17" s="132"/>
      <c r="AR17" s="132"/>
      <c r="AS17" s="132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</row>
    <row r="18" spans="1:993" x14ac:dyDescent="0.2">
      <c r="A18" s="7">
        <v>14</v>
      </c>
      <c r="B18" s="31" t="s">
        <v>650</v>
      </c>
      <c r="C18" s="31" t="s">
        <v>712</v>
      </c>
      <c r="D18" s="31" t="s">
        <v>259</v>
      </c>
      <c r="E18" s="31" t="s">
        <v>713</v>
      </c>
      <c r="F18" s="31" t="s">
        <v>22</v>
      </c>
      <c r="G18" s="31" t="s">
        <v>23</v>
      </c>
      <c r="H18" s="31" t="s">
        <v>714</v>
      </c>
      <c r="I18" s="31" t="s">
        <v>715</v>
      </c>
      <c r="J18" s="31" t="s">
        <v>716</v>
      </c>
      <c r="K18" s="31" t="s">
        <v>717</v>
      </c>
      <c r="L18" s="32">
        <v>21</v>
      </c>
      <c r="M18" s="32">
        <v>59</v>
      </c>
      <c r="N18" s="32">
        <f t="shared" si="1"/>
        <v>80</v>
      </c>
      <c r="O18" s="32">
        <v>21</v>
      </c>
      <c r="P18" s="32">
        <v>59</v>
      </c>
      <c r="Q18" s="32">
        <f t="shared" si="2"/>
        <v>80</v>
      </c>
      <c r="R18" s="32">
        <v>21</v>
      </c>
      <c r="S18" s="32">
        <v>59</v>
      </c>
      <c r="T18" s="32">
        <f t="shared" si="3"/>
        <v>80</v>
      </c>
      <c r="U18" s="7" t="s">
        <v>26</v>
      </c>
      <c r="V18" s="164"/>
      <c r="W18" s="164"/>
      <c r="X18" s="164"/>
      <c r="Y18" s="164"/>
      <c r="Z18" s="164"/>
      <c r="AA18" s="164"/>
      <c r="AB18" s="164"/>
      <c r="AC18" s="164"/>
      <c r="AD18" s="164"/>
      <c r="AE18" s="164"/>
      <c r="AF18" s="164"/>
      <c r="AG18" s="164"/>
      <c r="AH18" s="132"/>
      <c r="AI18" s="132"/>
      <c r="AJ18" s="132"/>
      <c r="AK18" s="132"/>
      <c r="AL18" s="132"/>
      <c r="AM18" s="132"/>
      <c r="AN18" s="132"/>
      <c r="AO18" s="132"/>
      <c r="AP18" s="132"/>
      <c r="AQ18" s="132"/>
      <c r="AR18" s="132"/>
      <c r="AS18" s="132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</row>
    <row r="19" spans="1:993" x14ac:dyDescent="0.2">
      <c r="A19" s="7">
        <v>15</v>
      </c>
      <c r="B19" s="33" t="s">
        <v>650</v>
      </c>
      <c r="C19" s="33" t="s">
        <v>718</v>
      </c>
      <c r="D19" s="33" t="s">
        <v>719</v>
      </c>
      <c r="E19" s="33" t="s">
        <v>720</v>
      </c>
      <c r="F19" s="33" t="s">
        <v>22</v>
      </c>
      <c r="G19" s="33" t="s">
        <v>23</v>
      </c>
      <c r="H19" s="33" t="s">
        <v>721</v>
      </c>
      <c r="I19" s="34" t="s">
        <v>722</v>
      </c>
      <c r="J19" s="33" t="s">
        <v>716</v>
      </c>
      <c r="K19" s="33" t="s">
        <v>723</v>
      </c>
      <c r="L19" s="32">
        <v>100</v>
      </c>
      <c r="M19" s="32">
        <v>450</v>
      </c>
      <c r="N19" s="32">
        <f t="shared" si="1"/>
        <v>550</v>
      </c>
      <c r="O19" s="32">
        <v>100</v>
      </c>
      <c r="P19" s="32">
        <v>450</v>
      </c>
      <c r="Q19" s="32">
        <f t="shared" si="2"/>
        <v>550</v>
      </c>
      <c r="R19" s="32">
        <v>100</v>
      </c>
      <c r="S19" s="32">
        <v>450</v>
      </c>
      <c r="T19" s="32">
        <f t="shared" si="3"/>
        <v>550</v>
      </c>
      <c r="U19" s="7" t="s">
        <v>26</v>
      </c>
      <c r="V19" s="164"/>
      <c r="W19" s="164"/>
      <c r="X19" s="164"/>
      <c r="Y19" s="164"/>
      <c r="Z19" s="164"/>
      <c r="AA19" s="164"/>
      <c r="AB19" s="164"/>
      <c r="AC19" s="164"/>
      <c r="AD19" s="164"/>
      <c r="AE19" s="164"/>
      <c r="AF19" s="164"/>
      <c r="AG19" s="164"/>
      <c r="AH19" s="132"/>
      <c r="AI19" s="132"/>
      <c r="AJ19" s="132"/>
      <c r="AK19" s="132"/>
      <c r="AL19" s="132"/>
      <c r="AM19" s="132"/>
      <c r="AN19" s="132"/>
      <c r="AO19" s="132"/>
      <c r="AP19" s="132"/>
      <c r="AQ19" s="132"/>
      <c r="AR19" s="132"/>
      <c r="AS19" s="132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</row>
    <row r="20" spans="1:993" x14ac:dyDescent="0.2">
      <c r="A20" s="7">
        <v>16</v>
      </c>
      <c r="B20" s="33" t="s">
        <v>650</v>
      </c>
      <c r="C20" s="33" t="s">
        <v>718</v>
      </c>
      <c r="D20" s="33" t="s">
        <v>724</v>
      </c>
      <c r="E20" s="33" t="s">
        <v>659</v>
      </c>
      <c r="F20" s="33" t="s">
        <v>22</v>
      </c>
      <c r="G20" s="33" t="s">
        <v>23</v>
      </c>
      <c r="H20" s="33" t="s">
        <v>725</v>
      </c>
      <c r="I20" s="34" t="s">
        <v>726</v>
      </c>
      <c r="J20" s="33" t="s">
        <v>716</v>
      </c>
      <c r="K20" s="33" t="s">
        <v>727</v>
      </c>
      <c r="L20" s="32">
        <v>80</v>
      </c>
      <c r="M20" s="32">
        <v>250</v>
      </c>
      <c r="N20" s="32">
        <f t="shared" si="1"/>
        <v>330</v>
      </c>
      <c r="O20" s="32">
        <v>80</v>
      </c>
      <c r="P20" s="32">
        <v>250</v>
      </c>
      <c r="Q20" s="32">
        <f t="shared" si="2"/>
        <v>330</v>
      </c>
      <c r="R20" s="32">
        <v>80</v>
      </c>
      <c r="S20" s="32">
        <v>250</v>
      </c>
      <c r="T20" s="32">
        <f t="shared" si="3"/>
        <v>330</v>
      </c>
      <c r="U20" s="7" t="s">
        <v>26</v>
      </c>
      <c r="V20" s="164"/>
      <c r="W20" s="164"/>
      <c r="X20" s="164"/>
      <c r="Y20" s="164"/>
      <c r="Z20" s="164"/>
      <c r="AA20" s="164"/>
      <c r="AB20" s="164"/>
      <c r="AC20" s="164"/>
      <c r="AD20" s="164"/>
      <c r="AE20" s="164"/>
      <c r="AF20" s="164"/>
      <c r="AG20" s="164"/>
      <c r="AH20" s="132"/>
      <c r="AI20" s="132"/>
      <c r="AJ20" s="132"/>
      <c r="AK20" s="132"/>
      <c r="AL20" s="132"/>
      <c r="AM20" s="132"/>
      <c r="AN20" s="132"/>
      <c r="AO20" s="132"/>
      <c r="AP20" s="132"/>
      <c r="AQ20" s="132"/>
      <c r="AR20" s="132"/>
      <c r="AS20" s="132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</row>
    <row r="21" spans="1:993" x14ac:dyDescent="0.2">
      <c r="A21" s="7">
        <v>17</v>
      </c>
      <c r="B21" s="33" t="s">
        <v>650</v>
      </c>
      <c r="C21" s="33" t="s">
        <v>718</v>
      </c>
      <c r="D21" s="33" t="s">
        <v>728</v>
      </c>
      <c r="E21" s="33" t="s">
        <v>686</v>
      </c>
      <c r="F21" s="33" t="s">
        <v>22</v>
      </c>
      <c r="G21" s="33" t="s">
        <v>23</v>
      </c>
      <c r="H21" s="33" t="s">
        <v>729</v>
      </c>
      <c r="I21" s="33" t="s">
        <v>730</v>
      </c>
      <c r="J21" s="33" t="s">
        <v>716</v>
      </c>
      <c r="K21" s="33" t="s">
        <v>731</v>
      </c>
      <c r="L21" s="32">
        <v>100</v>
      </c>
      <c r="M21" s="32">
        <v>200</v>
      </c>
      <c r="N21" s="32">
        <f t="shared" si="1"/>
        <v>300</v>
      </c>
      <c r="O21" s="32">
        <v>100</v>
      </c>
      <c r="P21" s="32">
        <v>200</v>
      </c>
      <c r="Q21" s="32">
        <f t="shared" si="2"/>
        <v>300</v>
      </c>
      <c r="R21" s="32">
        <v>100</v>
      </c>
      <c r="S21" s="32">
        <v>200</v>
      </c>
      <c r="T21" s="32">
        <f t="shared" si="3"/>
        <v>300</v>
      </c>
      <c r="U21" s="138" t="s">
        <v>26</v>
      </c>
      <c r="V21" s="164"/>
      <c r="W21" s="164"/>
      <c r="X21" s="164"/>
      <c r="Y21" s="164"/>
      <c r="Z21" s="164"/>
      <c r="AA21" s="164"/>
      <c r="AB21" s="164"/>
      <c r="AC21" s="164"/>
      <c r="AD21" s="164"/>
      <c r="AE21" s="164"/>
      <c r="AF21" s="164"/>
      <c r="AG21" s="164"/>
      <c r="AH21" s="132"/>
      <c r="AI21" s="132"/>
      <c r="AJ21" s="132"/>
      <c r="AK21" s="132"/>
      <c r="AL21" s="132"/>
      <c r="AM21" s="132"/>
      <c r="AN21" s="132"/>
      <c r="AO21" s="132"/>
      <c r="AP21" s="132"/>
      <c r="AQ21" s="132"/>
      <c r="AR21" s="132"/>
      <c r="AS21" s="132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</row>
    <row r="22" spans="1:993" x14ac:dyDescent="0.2">
      <c r="A22" s="7">
        <v>18</v>
      </c>
      <c r="B22" s="33" t="s">
        <v>650</v>
      </c>
      <c r="C22" s="33" t="s">
        <v>718</v>
      </c>
      <c r="D22" s="33" t="s">
        <v>732</v>
      </c>
      <c r="E22" s="33" t="s">
        <v>559</v>
      </c>
      <c r="F22" s="33" t="s">
        <v>22</v>
      </c>
      <c r="G22" s="33" t="s">
        <v>23</v>
      </c>
      <c r="H22" s="33" t="s">
        <v>733</v>
      </c>
      <c r="I22" s="33" t="s">
        <v>734</v>
      </c>
      <c r="J22" s="33" t="s">
        <v>716</v>
      </c>
      <c r="K22" s="33" t="s">
        <v>731</v>
      </c>
      <c r="L22" s="32">
        <v>100</v>
      </c>
      <c r="M22" s="32">
        <v>200</v>
      </c>
      <c r="N22" s="32">
        <f t="shared" si="1"/>
        <v>300</v>
      </c>
      <c r="O22" s="32">
        <v>100</v>
      </c>
      <c r="P22" s="32">
        <v>200</v>
      </c>
      <c r="Q22" s="32">
        <f t="shared" si="2"/>
        <v>300</v>
      </c>
      <c r="R22" s="32">
        <v>100</v>
      </c>
      <c r="S22" s="32">
        <v>200</v>
      </c>
      <c r="T22" s="32">
        <f t="shared" si="3"/>
        <v>300</v>
      </c>
      <c r="U22" s="138" t="s">
        <v>26</v>
      </c>
      <c r="V22" s="164"/>
      <c r="W22" s="164"/>
      <c r="X22" s="164"/>
      <c r="Y22" s="164"/>
      <c r="Z22" s="164"/>
      <c r="AA22" s="164"/>
      <c r="AB22" s="164"/>
      <c r="AC22" s="164"/>
      <c r="AD22" s="164"/>
      <c r="AE22" s="164"/>
      <c r="AF22" s="164"/>
      <c r="AG22" s="164"/>
      <c r="AH22" s="132"/>
      <c r="AI22" s="132"/>
      <c r="AJ22" s="132"/>
      <c r="AK22" s="132"/>
      <c r="AL22" s="132"/>
      <c r="AM22" s="132"/>
      <c r="AN22" s="132"/>
      <c r="AO22" s="132"/>
      <c r="AP22" s="132"/>
      <c r="AQ22" s="132"/>
      <c r="AR22" s="132"/>
      <c r="AS22" s="13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</row>
    <row r="23" spans="1:993" x14ac:dyDescent="0.2">
      <c r="A23" s="7">
        <v>19</v>
      </c>
      <c r="B23" s="33" t="s">
        <v>650</v>
      </c>
      <c r="C23" s="33" t="s">
        <v>735</v>
      </c>
      <c r="D23" s="33" t="s">
        <v>736</v>
      </c>
      <c r="E23" s="33"/>
      <c r="F23" s="33" t="s">
        <v>22</v>
      </c>
      <c r="G23" s="33" t="s">
        <v>23</v>
      </c>
      <c r="H23" s="33" t="s">
        <v>737</v>
      </c>
      <c r="I23" s="33" t="s">
        <v>738</v>
      </c>
      <c r="J23" s="33" t="s">
        <v>716</v>
      </c>
      <c r="K23" s="34" t="s">
        <v>731</v>
      </c>
      <c r="L23" s="32">
        <v>880</v>
      </c>
      <c r="M23" s="32">
        <v>2200</v>
      </c>
      <c r="N23" s="32">
        <f t="shared" si="1"/>
        <v>3080</v>
      </c>
      <c r="O23" s="32">
        <v>880</v>
      </c>
      <c r="P23" s="32">
        <v>2200</v>
      </c>
      <c r="Q23" s="32">
        <f t="shared" si="2"/>
        <v>3080</v>
      </c>
      <c r="R23" s="32">
        <v>880</v>
      </c>
      <c r="S23" s="32">
        <v>2200</v>
      </c>
      <c r="T23" s="32">
        <f t="shared" si="3"/>
        <v>3080</v>
      </c>
      <c r="U23" s="138" t="s">
        <v>26</v>
      </c>
      <c r="V23" s="164"/>
      <c r="W23" s="164"/>
      <c r="X23" s="164"/>
      <c r="Y23" s="164"/>
      <c r="Z23" s="164"/>
      <c r="AA23" s="164"/>
      <c r="AB23" s="164"/>
      <c r="AC23" s="164"/>
      <c r="AD23" s="164"/>
      <c r="AE23" s="164"/>
      <c r="AF23" s="164"/>
      <c r="AG23" s="164"/>
      <c r="AH23" s="132"/>
      <c r="AI23" s="132"/>
      <c r="AJ23" s="132"/>
      <c r="AK23" s="132"/>
      <c r="AL23" s="132"/>
      <c r="AM23" s="132"/>
      <c r="AN23" s="132"/>
      <c r="AO23" s="132"/>
      <c r="AP23" s="132"/>
      <c r="AQ23" s="132"/>
      <c r="AR23" s="132"/>
      <c r="AS23" s="132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</row>
    <row r="24" spans="1:993" x14ac:dyDescent="0.2">
      <c r="A24" s="7">
        <v>20</v>
      </c>
      <c r="B24" s="33" t="s">
        <v>650</v>
      </c>
      <c r="C24" s="33" t="s">
        <v>718</v>
      </c>
      <c r="D24" s="33" t="s">
        <v>739</v>
      </c>
      <c r="E24" s="33" t="s">
        <v>662</v>
      </c>
      <c r="F24" s="33" t="s">
        <v>22</v>
      </c>
      <c r="G24" s="33" t="s">
        <v>23</v>
      </c>
      <c r="H24" s="33" t="s">
        <v>740</v>
      </c>
      <c r="I24" s="33" t="s">
        <v>741</v>
      </c>
      <c r="J24" s="33" t="s">
        <v>716</v>
      </c>
      <c r="K24" s="33" t="s">
        <v>723</v>
      </c>
      <c r="L24" s="32">
        <v>20</v>
      </c>
      <c r="M24" s="32">
        <v>20</v>
      </c>
      <c r="N24" s="32">
        <f t="shared" si="1"/>
        <v>40</v>
      </c>
      <c r="O24" s="32">
        <v>20</v>
      </c>
      <c r="P24" s="32">
        <v>20</v>
      </c>
      <c r="Q24" s="32">
        <f t="shared" si="2"/>
        <v>40</v>
      </c>
      <c r="R24" s="32">
        <v>20</v>
      </c>
      <c r="S24" s="32">
        <v>20</v>
      </c>
      <c r="T24" s="32">
        <f t="shared" si="3"/>
        <v>40</v>
      </c>
      <c r="U24" s="138" t="s">
        <v>26</v>
      </c>
      <c r="V24" s="164"/>
      <c r="W24" s="164"/>
      <c r="X24" s="164"/>
      <c r="Y24" s="164"/>
      <c r="Z24" s="164"/>
      <c r="AA24" s="164"/>
      <c r="AB24" s="164"/>
      <c r="AC24" s="164"/>
      <c r="AD24" s="164"/>
      <c r="AE24" s="164"/>
      <c r="AF24" s="164"/>
      <c r="AG24" s="164"/>
      <c r="AH24" s="132"/>
      <c r="AI24" s="132"/>
      <c r="AJ24" s="132"/>
      <c r="AK24" s="132"/>
      <c r="AL24" s="132"/>
      <c r="AM24" s="132"/>
      <c r="AN24" s="132"/>
      <c r="AO24" s="132"/>
      <c r="AP24" s="132"/>
      <c r="AQ24" s="132"/>
      <c r="AR24" s="132"/>
      <c r="AS24" s="132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</row>
    <row r="25" spans="1:993" x14ac:dyDescent="0.2">
      <c r="A25" s="7">
        <v>21</v>
      </c>
      <c r="B25" s="33" t="s">
        <v>650</v>
      </c>
      <c r="C25" s="33" t="s">
        <v>742</v>
      </c>
      <c r="D25" s="33" t="s">
        <v>509</v>
      </c>
      <c r="E25" s="33"/>
      <c r="F25" s="33" t="s">
        <v>22</v>
      </c>
      <c r="G25" s="33" t="s">
        <v>23</v>
      </c>
      <c r="H25" s="33" t="s">
        <v>743</v>
      </c>
      <c r="I25" s="34" t="s">
        <v>744</v>
      </c>
      <c r="J25" s="33" t="s">
        <v>716</v>
      </c>
      <c r="K25" s="33" t="s">
        <v>745</v>
      </c>
      <c r="L25" s="32">
        <v>1000</v>
      </c>
      <c r="M25" s="32">
        <v>3800</v>
      </c>
      <c r="N25" s="32">
        <f t="shared" si="1"/>
        <v>4800</v>
      </c>
      <c r="O25" s="32">
        <v>1000</v>
      </c>
      <c r="P25" s="32">
        <v>3800</v>
      </c>
      <c r="Q25" s="32">
        <f t="shared" si="2"/>
        <v>4800</v>
      </c>
      <c r="R25" s="32">
        <v>1000</v>
      </c>
      <c r="S25" s="32">
        <v>3800</v>
      </c>
      <c r="T25" s="32">
        <f t="shared" si="3"/>
        <v>4800</v>
      </c>
      <c r="U25" s="138" t="s">
        <v>26</v>
      </c>
      <c r="V25" s="164"/>
      <c r="W25" s="164"/>
      <c r="X25" s="164"/>
      <c r="Y25" s="164"/>
      <c r="Z25" s="164"/>
      <c r="AA25" s="164"/>
      <c r="AB25" s="164"/>
      <c r="AC25" s="164"/>
      <c r="AD25" s="164"/>
      <c r="AE25" s="164"/>
      <c r="AF25" s="164"/>
      <c r="AG25" s="164"/>
      <c r="AH25" s="132"/>
      <c r="AI25" s="132"/>
      <c r="AJ25" s="132"/>
      <c r="AK25" s="132"/>
      <c r="AL25" s="132"/>
      <c r="AM25" s="132"/>
      <c r="AN25" s="132"/>
      <c r="AO25" s="132"/>
      <c r="AP25" s="132"/>
      <c r="AQ25" s="132"/>
      <c r="AR25" s="132"/>
      <c r="AS25" s="132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</row>
    <row r="26" spans="1:993" x14ac:dyDescent="0.2">
      <c r="A26" s="7">
        <v>22</v>
      </c>
      <c r="B26" s="33" t="s">
        <v>650</v>
      </c>
      <c r="C26" s="33" t="s">
        <v>742</v>
      </c>
      <c r="D26" s="33" t="s">
        <v>509</v>
      </c>
      <c r="E26" s="33"/>
      <c r="F26" s="33" t="s">
        <v>22</v>
      </c>
      <c r="G26" s="33" t="s">
        <v>23</v>
      </c>
      <c r="H26" s="33" t="s">
        <v>746</v>
      </c>
      <c r="I26" s="34" t="s">
        <v>747</v>
      </c>
      <c r="J26" s="33" t="s">
        <v>748</v>
      </c>
      <c r="K26" s="33" t="s">
        <v>723</v>
      </c>
      <c r="L26" s="32">
        <v>6300</v>
      </c>
      <c r="M26" s="32">
        <v>13250</v>
      </c>
      <c r="N26" s="32">
        <f t="shared" si="1"/>
        <v>19550</v>
      </c>
      <c r="O26" s="32">
        <v>6300</v>
      </c>
      <c r="P26" s="32">
        <v>13250</v>
      </c>
      <c r="Q26" s="32">
        <f t="shared" si="2"/>
        <v>19550</v>
      </c>
      <c r="R26" s="32">
        <v>6300</v>
      </c>
      <c r="S26" s="32">
        <v>13250</v>
      </c>
      <c r="T26" s="32">
        <f t="shared" si="3"/>
        <v>19550</v>
      </c>
      <c r="U26" s="138" t="s">
        <v>26</v>
      </c>
      <c r="V26" s="164"/>
      <c r="W26" s="164"/>
      <c r="X26" s="164"/>
      <c r="Y26" s="164"/>
      <c r="Z26" s="164"/>
      <c r="AA26" s="164"/>
      <c r="AB26" s="164"/>
      <c r="AC26" s="164"/>
      <c r="AD26" s="164"/>
      <c r="AE26" s="164"/>
      <c r="AF26" s="164"/>
      <c r="AG26" s="164"/>
      <c r="AH26" s="132"/>
      <c r="AI26" s="132"/>
      <c r="AJ26" s="132"/>
      <c r="AK26" s="132"/>
      <c r="AL26" s="132"/>
      <c r="AM26" s="132"/>
      <c r="AN26" s="132"/>
      <c r="AO26" s="132"/>
      <c r="AP26" s="132"/>
      <c r="AQ26" s="132"/>
      <c r="AR26" s="132"/>
      <c r="AS26" s="132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</row>
    <row r="27" spans="1:993" x14ac:dyDescent="0.2">
      <c r="A27" s="7">
        <v>23</v>
      </c>
      <c r="B27" s="33" t="s">
        <v>650</v>
      </c>
      <c r="C27" s="33" t="s">
        <v>749</v>
      </c>
      <c r="D27" s="33" t="s">
        <v>212</v>
      </c>
      <c r="E27" s="33"/>
      <c r="F27" s="33" t="s">
        <v>22</v>
      </c>
      <c r="G27" s="33" t="s">
        <v>23</v>
      </c>
      <c r="H27" s="33" t="s">
        <v>750</v>
      </c>
      <c r="I27" s="34" t="s">
        <v>751</v>
      </c>
      <c r="J27" s="33" t="s">
        <v>716</v>
      </c>
      <c r="K27" s="33" t="s">
        <v>752</v>
      </c>
      <c r="L27" s="32">
        <v>2700</v>
      </c>
      <c r="M27" s="32">
        <v>8300</v>
      </c>
      <c r="N27" s="32">
        <f t="shared" si="1"/>
        <v>11000</v>
      </c>
      <c r="O27" s="32">
        <v>2700</v>
      </c>
      <c r="P27" s="32">
        <v>8300</v>
      </c>
      <c r="Q27" s="32">
        <f t="shared" si="2"/>
        <v>11000</v>
      </c>
      <c r="R27" s="32">
        <v>2700</v>
      </c>
      <c r="S27" s="32">
        <v>8300</v>
      </c>
      <c r="T27" s="32">
        <f t="shared" si="3"/>
        <v>11000</v>
      </c>
      <c r="U27" s="138" t="s">
        <v>26</v>
      </c>
      <c r="V27" s="164"/>
      <c r="W27" s="164"/>
      <c r="X27" s="164"/>
      <c r="Y27" s="164"/>
      <c r="Z27" s="164"/>
      <c r="AA27" s="164"/>
      <c r="AB27" s="164"/>
      <c r="AC27" s="164"/>
      <c r="AD27" s="164"/>
      <c r="AE27" s="164"/>
      <c r="AF27" s="164"/>
      <c r="AG27" s="164"/>
      <c r="AH27" s="132"/>
      <c r="AI27" s="132"/>
      <c r="AJ27" s="132"/>
      <c r="AK27" s="132"/>
      <c r="AL27" s="132"/>
      <c r="AM27" s="132"/>
      <c r="AN27" s="132"/>
      <c r="AO27" s="132"/>
      <c r="AP27" s="132"/>
      <c r="AQ27" s="132"/>
      <c r="AR27" s="132"/>
      <c r="AS27" s="132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</row>
    <row r="28" spans="1:993" x14ac:dyDescent="0.2">
      <c r="A28" s="7">
        <v>24</v>
      </c>
      <c r="B28" s="33" t="s">
        <v>650</v>
      </c>
      <c r="C28" s="33" t="s">
        <v>718</v>
      </c>
      <c r="D28" s="33" t="s">
        <v>753</v>
      </c>
      <c r="E28" s="33" t="s">
        <v>754</v>
      </c>
      <c r="F28" s="33" t="s">
        <v>22</v>
      </c>
      <c r="G28" s="33" t="s">
        <v>23</v>
      </c>
      <c r="H28" s="33" t="s">
        <v>755</v>
      </c>
      <c r="I28" s="33" t="s">
        <v>756</v>
      </c>
      <c r="J28" s="33" t="s">
        <v>716</v>
      </c>
      <c r="K28" s="33" t="s">
        <v>731</v>
      </c>
      <c r="L28" s="32">
        <v>100</v>
      </c>
      <c r="M28" s="32">
        <v>200</v>
      </c>
      <c r="N28" s="32">
        <f t="shared" si="1"/>
        <v>300</v>
      </c>
      <c r="O28" s="32">
        <v>100</v>
      </c>
      <c r="P28" s="32">
        <v>200</v>
      </c>
      <c r="Q28" s="32">
        <f t="shared" si="2"/>
        <v>300</v>
      </c>
      <c r="R28" s="32">
        <v>100</v>
      </c>
      <c r="S28" s="32">
        <v>200</v>
      </c>
      <c r="T28" s="32">
        <f t="shared" si="3"/>
        <v>300</v>
      </c>
      <c r="U28" s="138" t="s">
        <v>26</v>
      </c>
      <c r="V28" s="164"/>
      <c r="W28" s="164"/>
      <c r="X28" s="164"/>
      <c r="Y28" s="164"/>
      <c r="Z28" s="164"/>
      <c r="AA28" s="164"/>
      <c r="AB28" s="164"/>
      <c r="AC28" s="164"/>
      <c r="AD28" s="164"/>
      <c r="AE28" s="164"/>
      <c r="AF28" s="164"/>
      <c r="AG28" s="164"/>
      <c r="AH28" s="132"/>
      <c r="AI28" s="132"/>
      <c r="AJ28" s="132"/>
      <c r="AK28" s="132"/>
      <c r="AL28" s="132"/>
      <c r="AM28" s="132"/>
      <c r="AN28" s="132"/>
      <c r="AO28" s="132"/>
      <c r="AP28" s="132"/>
      <c r="AQ28" s="132"/>
      <c r="AR28" s="132"/>
      <c r="AS28" s="132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</row>
    <row r="29" spans="1:993" x14ac:dyDescent="0.2">
      <c r="A29" s="7">
        <v>25</v>
      </c>
      <c r="B29" s="33" t="s">
        <v>650</v>
      </c>
      <c r="C29" s="33" t="s">
        <v>749</v>
      </c>
      <c r="D29" s="33" t="s">
        <v>757</v>
      </c>
      <c r="E29" s="33" t="s">
        <v>652</v>
      </c>
      <c r="F29" s="33" t="s">
        <v>22</v>
      </c>
      <c r="G29" s="33" t="s">
        <v>23</v>
      </c>
      <c r="H29" s="33" t="s">
        <v>758</v>
      </c>
      <c r="I29" s="33" t="s">
        <v>759</v>
      </c>
      <c r="J29" s="33" t="s">
        <v>716</v>
      </c>
      <c r="K29" s="33" t="s">
        <v>752</v>
      </c>
      <c r="L29" s="32">
        <v>2250</v>
      </c>
      <c r="M29" s="32">
        <v>7000</v>
      </c>
      <c r="N29" s="32">
        <f t="shared" si="1"/>
        <v>9250</v>
      </c>
      <c r="O29" s="32">
        <v>2250</v>
      </c>
      <c r="P29" s="32">
        <v>7000</v>
      </c>
      <c r="Q29" s="32">
        <f t="shared" si="2"/>
        <v>9250</v>
      </c>
      <c r="R29" s="32">
        <v>2250</v>
      </c>
      <c r="S29" s="32">
        <v>7000</v>
      </c>
      <c r="T29" s="32">
        <f t="shared" si="3"/>
        <v>9250</v>
      </c>
      <c r="U29" s="138" t="s">
        <v>26</v>
      </c>
      <c r="V29" s="164"/>
      <c r="W29" s="164"/>
      <c r="X29" s="164"/>
      <c r="Y29" s="164"/>
      <c r="Z29" s="164"/>
      <c r="AA29" s="164"/>
      <c r="AB29" s="164"/>
      <c r="AC29" s="164"/>
      <c r="AD29" s="164"/>
      <c r="AE29" s="164"/>
      <c r="AF29" s="164"/>
      <c r="AG29" s="164"/>
      <c r="AH29" s="132"/>
      <c r="AI29" s="132"/>
      <c r="AJ29" s="132"/>
      <c r="AK29" s="132"/>
      <c r="AL29" s="132"/>
      <c r="AM29" s="132"/>
      <c r="AN29" s="132"/>
      <c r="AO29" s="132"/>
      <c r="AP29" s="132"/>
      <c r="AQ29" s="132"/>
      <c r="AR29" s="132"/>
      <c r="AS29" s="132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</row>
    <row r="30" spans="1:993" x14ac:dyDescent="0.2">
      <c r="A30" s="7">
        <v>26</v>
      </c>
      <c r="B30" s="33" t="s">
        <v>650</v>
      </c>
      <c r="C30" s="33" t="s">
        <v>760</v>
      </c>
      <c r="D30" s="33" t="s">
        <v>761</v>
      </c>
      <c r="E30" s="33"/>
      <c r="F30" s="33" t="s">
        <v>22</v>
      </c>
      <c r="G30" s="33" t="s">
        <v>23</v>
      </c>
      <c r="H30" s="33" t="s">
        <v>762</v>
      </c>
      <c r="I30" s="34" t="s">
        <v>763</v>
      </c>
      <c r="J30" s="33" t="s">
        <v>716</v>
      </c>
      <c r="K30" s="33" t="s">
        <v>723</v>
      </c>
      <c r="L30" s="32">
        <v>5880</v>
      </c>
      <c r="M30" s="32">
        <v>19100</v>
      </c>
      <c r="N30" s="32">
        <f t="shared" si="1"/>
        <v>24980</v>
      </c>
      <c r="O30" s="32">
        <v>5880</v>
      </c>
      <c r="P30" s="32">
        <v>19100</v>
      </c>
      <c r="Q30" s="32">
        <f t="shared" si="2"/>
        <v>24980</v>
      </c>
      <c r="R30" s="32">
        <v>5880</v>
      </c>
      <c r="S30" s="32">
        <v>19100</v>
      </c>
      <c r="T30" s="32">
        <f t="shared" si="3"/>
        <v>24980</v>
      </c>
      <c r="U30" s="7" t="s">
        <v>26</v>
      </c>
      <c r="V30" s="164"/>
      <c r="W30" s="164"/>
      <c r="X30" s="164"/>
      <c r="Y30" s="164"/>
      <c r="Z30" s="164"/>
      <c r="AA30" s="164"/>
      <c r="AB30" s="164"/>
      <c r="AC30" s="164"/>
      <c r="AD30" s="164"/>
      <c r="AE30" s="164"/>
      <c r="AF30" s="164"/>
      <c r="AG30" s="164"/>
      <c r="AH30" s="132"/>
      <c r="AI30" s="132"/>
      <c r="AJ30" s="132"/>
      <c r="AK30" s="132"/>
      <c r="AL30" s="132"/>
      <c r="AM30" s="132"/>
      <c r="AN30" s="132"/>
      <c r="AO30" s="132"/>
      <c r="AP30" s="132"/>
      <c r="AQ30" s="132"/>
      <c r="AR30" s="132"/>
      <c r="AS30" s="132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</row>
    <row r="31" spans="1:993" x14ac:dyDescent="0.2">
      <c r="A31" s="7">
        <v>27</v>
      </c>
      <c r="B31" s="33" t="s">
        <v>650</v>
      </c>
      <c r="C31" s="33" t="s">
        <v>764</v>
      </c>
      <c r="D31" s="33" t="s">
        <v>259</v>
      </c>
      <c r="E31" s="33"/>
      <c r="F31" s="33" t="s">
        <v>22</v>
      </c>
      <c r="G31" s="33" t="s">
        <v>23</v>
      </c>
      <c r="H31" s="33" t="s">
        <v>765</v>
      </c>
      <c r="I31" s="34" t="s">
        <v>766</v>
      </c>
      <c r="J31" s="33" t="s">
        <v>716</v>
      </c>
      <c r="K31" s="33" t="s">
        <v>767</v>
      </c>
      <c r="L31" s="32">
        <v>4400</v>
      </c>
      <c r="M31" s="32">
        <v>18400</v>
      </c>
      <c r="N31" s="32">
        <f t="shared" si="1"/>
        <v>22800</v>
      </c>
      <c r="O31" s="32">
        <v>4400</v>
      </c>
      <c r="P31" s="32">
        <v>18400</v>
      </c>
      <c r="Q31" s="32">
        <f t="shared" si="2"/>
        <v>22800</v>
      </c>
      <c r="R31" s="32">
        <v>4400</v>
      </c>
      <c r="S31" s="32">
        <v>18400</v>
      </c>
      <c r="T31" s="32">
        <f t="shared" si="3"/>
        <v>22800</v>
      </c>
      <c r="U31" s="7" t="s">
        <v>26</v>
      </c>
      <c r="V31" s="164"/>
      <c r="W31" s="164"/>
      <c r="X31" s="164"/>
      <c r="Y31" s="164"/>
      <c r="Z31" s="164"/>
      <c r="AA31" s="164"/>
      <c r="AB31" s="164"/>
      <c r="AC31" s="164"/>
      <c r="AD31" s="164"/>
      <c r="AE31" s="164"/>
      <c r="AF31" s="164"/>
      <c r="AG31" s="164"/>
      <c r="AH31" s="132"/>
      <c r="AI31" s="132"/>
      <c r="AJ31" s="132"/>
      <c r="AK31" s="132"/>
      <c r="AL31" s="132"/>
      <c r="AM31" s="132"/>
      <c r="AN31" s="132"/>
      <c r="AO31" s="132"/>
      <c r="AP31" s="132"/>
      <c r="AQ31" s="132"/>
      <c r="AR31" s="132"/>
      <c r="AS31" s="132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</row>
    <row r="32" spans="1:993" x14ac:dyDescent="0.2">
      <c r="A32" s="7">
        <v>28</v>
      </c>
      <c r="B32" s="33" t="s">
        <v>650</v>
      </c>
      <c r="C32" s="33" t="s">
        <v>735</v>
      </c>
      <c r="D32" s="33" t="s">
        <v>768</v>
      </c>
      <c r="E32" s="33"/>
      <c r="F32" s="33" t="s">
        <v>769</v>
      </c>
      <c r="G32" s="33" t="s">
        <v>23</v>
      </c>
      <c r="H32" s="33" t="s">
        <v>770</v>
      </c>
      <c r="I32" s="34" t="s">
        <v>771</v>
      </c>
      <c r="J32" s="33" t="s">
        <v>716</v>
      </c>
      <c r="K32" s="33" t="s">
        <v>772</v>
      </c>
      <c r="L32" s="32">
        <v>0</v>
      </c>
      <c r="M32" s="32">
        <v>0</v>
      </c>
      <c r="N32" s="32">
        <f t="shared" si="1"/>
        <v>0</v>
      </c>
      <c r="O32" s="32">
        <v>1000</v>
      </c>
      <c r="P32" s="32">
        <v>2000</v>
      </c>
      <c r="Q32" s="32">
        <f t="shared" si="2"/>
        <v>3000</v>
      </c>
      <c r="R32" s="32">
        <v>1000</v>
      </c>
      <c r="S32" s="32">
        <v>2000</v>
      </c>
      <c r="T32" s="32">
        <f t="shared" si="3"/>
        <v>3000</v>
      </c>
      <c r="U32" s="7" t="s">
        <v>26</v>
      </c>
      <c r="V32" s="164"/>
      <c r="W32" s="164"/>
      <c r="X32" s="164"/>
      <c r="Y32" s="164"/>
      <c r="Z32" s="164"/>
      <c r="AA32" s="164"/>
      <c r="AB32" s="164"/>
      <c r="AC32" s="164"/>
      <c r="AD32" s="164"/>
      <c r="AE32" s="164"/>
      <c r="AF32" s="164"/>
      <c r="AG32" s="164"/>
      <c r="AH32" s="132"/>
      <c r="AI32" s="132"/>
      <c r="AJ32" s="132"/>
      <c r="AK32" s="132"/>
      <c r="AL32" s="132"/>
      <c r="AM32" s="132"/>
      <c r="AN32" s="132"/>
      <c r="AO32" s="132"/>
      <c r="AP32" s="132"/>
      <c r="AQ32" s="132"/>
      <c r="AR32" s="132"/>
      <c r="AS32" s="1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</row>
    <row r="33" spans="1:993" x14ac:dyDescent="0.2">
      <c r="A33" s="7">
        <v>29</v>
      </c>
      <c r="B33" s="33" t="s">
        <v>650</v>
      </c>
      <c r="C33" s="33" t="s">
        <v>735</v>
      </c>
      <c r="D33" s="33" t="s">
        <v>490</v>
      </c>
      <c r="E33" s="33"/>
      <c r="F33" s="33" t="s">
        <v>769</v>
      </c>
      <c r="G33" s="33" t="s">
        <v>23</v>
      </c>
      <c r="H33" s="33" t="s">
        <v>773</v>
      </c>
      <c r="I33" s="34" t="s">
        <v>774</v>
      </c>
      <c r="J33" s="33" t="s">
        <v>716</v>
      </c>
      <c r="K33" s="33" t="s">
        <v>775</v>
      </c>
      <c r="L33" s="32">
        <v>0</v>
      </c>
      <c r="M33" s="32">
        <v>0</v>
      </c>
      <c r="N33" s="32">
        <f t="shared" si="1"/>
        <v>0</v>
      </c>
      <c r="O33" s="32">
        <v>4000</v>
      </c>
      <c r="P33" s="32">
        <v>6000</v>
      </c>
      <c r="Q33" s="32">
        <f t="shared" si="2"/>
        <v>10000</v>
      </c>
      <c r="R33" s="32">
        <v>4000</v>
      </c>
      <c r="S33" s="32">
        <v>6000</v>
      </c>
      <c r="T33" s="32">
        <f t="shared" si="3"/>
        <v>10000</v>
      </c>
      <c r="U33" s="7" t="s">
        <v>26</v>
      </c>
      <c r="V33" s="164"/>
      <c r="W33" s="164"/>
      <c r="X33" s="164"/>
      <c r="Y33" s="164"/>
      <c r="Z33" s="164"/>
      <c r="AA33" s="164"/>
      <c r="AB33" s="164"/>
      <c r="AC33" s="164"/>
      <c r="AD33" s="164"/>
      <c r="AE33" s="164"/>
      <c r="AF33" s="164"/>
      <c r="AG33" s="164"/>
      <c r="AH33" s="132"/>
      <c r="AI33" s="132"/>
      <c r="AJ33" s="132"/>
      <c r="AK33" s="132"/>
      <c r="AL33" s="132"/>
      <c r="AM33" s="132"/>
      <c r="AN33" s="132"/>
      <c r="AO33" s="132"/>
      <c r="AP33" s="132"/>
      <c r="AQ33" s="132"/>
      <c r="AR33" s="132"/>
      <c r="AS33" s="132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</row>
    <row r="34" spans="1:993" x14ac:dyDescent="0.2">
      <c r="A34" s="7">
        <v>30</v>
      </c>
      <c r="B34" s="33" t="s">
        <v>650</v>
      </c>
      <c r="C34" s="33" t="s">
        <v>776</v>
      </c>
      <c r="D34" s="33" t="s">
        <v>777</v>
      </c>
      <c r="E34" s="33"/>
      <c r="F34" s="33" t="s">
        <v>22</v>
      </c>
      <c r="G34" s="33" t="s">
        <v>23</v>
      </c>
      <c r="H34" s="33" t="s">
        <v>778</v>
      </c>
      <c r="I34" s="34" t="s">
        <v>779</v>
      </c>
      <c r="J34" s="33" t="s">
        <v>716</v>
      </c>
      <c r="K34" s="33" t="s">
        <v>706</v>
      </c>
      <c r="L34" s="32">
        <v>340</v>
      </c>
      <c r="M34" s="32">
        <v>1400</v>
      </c>
      <c r="N34" s="32">
        <f t="shared" si="1"/>
        <v>1740</v>
      </c>
      <c r="O34" s="32">
        <v>340</v>
      </c>
      <c r="P34" s="32">
        <v>1400</v>
      </c>
      <c r="Q34" s="32">
        <f t="shared" si="2"/>
        <v>1740</v>
      </c>
      <c r="R34" s="32">
        <v>340</v>
      </c>
      <c r="S34" s="32">
        <v>1400</v>
      </c>
      <c r="T34" s="32">
        <f t="shared" si="3"/>
        <v>1740</v>
      </c>
      <c r="U34" s="7" t="s">
        <v>26</v>
      </c>
      <c r="V34" s="164"/>
      <c r="W34" s="164"/>
      <c r="X34" s="164"/>
      <c r="Y34" s="164"/>
      <c r="Z34" s="164"/>
      <c r="AA34" s="164"/>
      <c r="AB34" s="164"/>
      <c r="AC34" s="164"/>
      <c r="AD34" s="164"/>
      <c r="AE34" s="164"/>
      <c r="AF34" s="164"/>
      <c r="AG34" s="164"/>
      <c r="AH34" s="132"/>
      <c r="AI34" s="132"/>
      <c r="AJ34" s="132"/>
      <c r="AK34" s="132"/>
      <c r="AL34" s="132"/>
      <c r="AM34" s="132"/>
      <c r="AN34" s="132"/>
      <c r="AO34" s="132"/>
      <c r="AP34" s="132"/>
      <c r="AQ34" s="132"/>
      <c r="AR34" s="132"/>
      <c r="AS34" s="132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</row>
    <row r="35" spans="1:993" x14ac:dyDescent="0.2">
      <c r="A35" s="7">
        <v>31</v>
      </c>
      <c r="B35" s="33" t="s">
        <v>650</v>
      </c>
      <c r="C35" s="33" t="s">
        <v>735</v>
      </c>
      <c r="D35" s="33" t="s">
        <v>658</v>
      </c>
      <c r="E35" s="33" t="s">
        <v>720</v>
      </c>
      <c r="F35" s="33" t="s">
        <v>22</v>
      </c>
      <c r="G35" s="33" t="s">
        <v>23</v>
      </c>
      <c r="H35" s="33" t="s">
        <v>780</v>
      </c>
      <c r="I35" s="33" t="s">
        <v>781</v>
      </c>
      <c r="J35" s="33" t="s">
        <v>716</v>
      </c>
      <c r="K35" s="33" t="s">
        <v>782</v>
      </c>
      <c r="L35" s="32">
        <v>2500</v>
      </c>
      <c r="M35" s="32">
        <v>4000</v>
      </c>
      <c r="N35" s="32">
        <f t="shared" si="1"/>
        <v>6500</v>
      </c>
      <c r="O35" s="32">
        <v>2500</v>
      </c>
      <c r="P35" s="32">
        <v>4000</v>
      </c>
      <c r="Q35" s="32">
        <f t="shared" si="2"/>
        <v>6500</v>
      </c>
      <c r="R35" s="32">
        <v>2500</v>
      </c>
      <c r="S35" s="32">
        <v>4000</v>
      </c>
      <c r="T35" s="32">
        <f t="shared" si="3"/>
        <v>6500</v>
      </c>
      <c r="U35" s="7" t="s">
        <v>26</v>
      </c>
      <c r="V35" s="164"/>
      <c r="W35" s="164"/>
      <c r="X35" s="164"/>
      <c r="Y35" s="164"/>
      <c r="Z35" s="164"/>
      <c r="AA35" s="164"/>
      <c r="AB35" s="164"/>
      <c r="AC35" s="164"/>
      <c r="AD35" s="164"/>
      <c r="AE35" s="164"/>
      <c r="AF35" s="164"/>
      <c r="AG35" s="164"/>
      <c r="AH35" s="132"/>
      <c r="AI35" s="132"/>
      <c r="AJ35" s="132"/>
      <c r="AK35" s="132"/>
      <c r="AL35" s="132"/>
      <c r="AM35" s="132"/>
      <c r="AN35" s="132"/>
      <c r="AO35" s="132"/>
      <c r="AP35" s="132"/>
      <c r="AQ35" s="132"/>
      <c r="AR35" s="132"/>
      <c r="AS35" s="132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</row>
    <row r="36" spans="1:993" x14ac:dyDescent="0.2">
      <c r="A36" s="7">
        <v>32</v>
      </c>
      <c r="B36" s="33" t="s">
        <v>650</v>
      </c>
      <c r="C36" s="33" t="s">
        <v>735</v>
      </c>
      <c r="D36" s="33" t="s">
        <v>658</v>
      </c>
      <c r="E36" s="33" t="s">
        <v>659</v>
      </c>
      <c r="F36" s="33" t="s">
        <v>22</v>
      </c>
      <c r="G36" s="33" t="s">
        <v>23</v>
      </c>
      <c r="H36" s="33" t="s">
        <v>783</v>
      </c>
      <c r="I36" s="33" t="s">
        <v>784</v>
      </c>
      <c r="J36" s="33" t="s">
        <v>716</v>
      </c>
      <c r="K36" s="33" t="s">
        <v>782</v>
      </c>
      <c r="L36" s="32">
        <v>1500</v>
      </c>
      <c r="M36" s="32">
        <v>2500</v>
      </c>
      <c r="N36" s="32">
        <f t="shared" si="1"/>
        <v>4000</v>
      </c>
      <c r="O36" s="32">
        <v>1500</v>
      </c>
      <c r="P36" s="32">
        <v>2500</v>
      </c>
      <c r="Q36" s="32">
        <f t="shared" si="2"/>
        <v>4000</v>
      </c>
      <c r="R36" s="32">
        <v>1500</v>
      </c>
      <c r="S36" s="32">
        <v>2500</v>
      </c>
      <c r="T36" s="32">
        <f t="shared" si="3"/>
        <v>4000</v>
      </c>
      <c r="U36" s="7" t="s">
        <v>26</v>
      </c>
      <c r="V36" s="164"/>
      <c r="W36" s="164"/>
      <c r="X36" s="164"/>
      <c r="Y36" s="164"/>
      <c r="Z36" s="164"/>
      <c r="AA36" s="164"/>
      <c r="AB36" s="164"/>
      <c r="AC36" s="164"/>
      <c r="AD36" s="164"/>
      <c r="AE36" s="164"/>
      <c r="AF36" s="164"/>
      <c r="AG36" s="164"/>
      <c r="AH36" s="132"/>
      <c r="AI36" s="132"/>
      <c r="AJ36" s="132"/>
      <c r="AK36" s="132"/>
      <c r="AL36" s="132"/>
      <c r="AM36" s="132"/>
      <c r="AN36" s="132"/>
      <c r="AO36" s="132"/>
      <c r="AP36" s="132"/>
      <c r="AQ36" s="132"/>
      <c r="AR36" s="132"/>
      <c r="AS36" s="132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</row>
    <row r="37" spans="1:993" x14ac:dyDescent="0.2">
      <c r="A37" s="7">
        <v>33</v>
      </c>
      <c r="B37" s="33" t="s">
        <v>650</v>
      </c>
      <c r="C37" s="33" t="s">
        <v>735</v>
      </c>
      <c r="D37" s="33" t="s">
        <v>658</v>
      </c>
      <c r="E37" s="33" t="s">
        <v>785</v>
      </c>
      <c r="F37" s="33" t="s">
        <v>22</v>
      </c>
      <c r="G37" s="33" t="s">
        <v>23</v>
      </c>
      <c r="H37" s="33" t="s">
        <v>786</v>
      </c>
      <c r="I37" s="34" t="s">
        <v>787</v>
      </c>
      <c r="J37" s="33" t="s">
        <v>716</v>
      </c>
      <c r="K37" s="33" t="s">
        <v>782</v>
      </c>
      <c r="L37" s="32">
        <v>300</v>
      </c>
      <c r="M37" s="32">
        <v>750</v>
      </c>
      <c r="N37" s="32">
        <f t="shared" ref="N37:N68" si="4">L37+M37</f>
        <v>1050</v>
      </c>
      <c r="O37" s="32">
        <v>300</v>
      </c>
      <c r="P37" s="32">
        <v>750</v>
      </c>
      <c r="Q37" s="32">
        <f t="shared" ref="Q37:Q68" si="5">O37+P37</f>
        <v>1050</v>
      </c>
      <c r="R37" s="32">
        <v>300</v>
      </c>
      <c r="S37" s="32">
        <v>750</v>
      </c>
      <c r="T37" s="32">
        <f t="shared" ref="T37:T68" si="6">R37+S37</f>
        <v>1050</v>
      </c>
      <c r="U37" s="7" t="s">
        <v>26</v>
      </c>
      <c r="V37" s="164"/>
      <c r="W37" s="164"/>
      <c r="X37" s="164"/>
      <c r="Y37" s="164"/>
      <c r="Z37" s="164"/>
      <c r="AA37" s="164"/>
      <c r="AB37" s="164"/>
      <c r="AC37" s="164"/>
      <c r="AD37" s="164"/>
      <c r="AE37" s="164"/>
      <c r="AF37" s="164"/>
      <c r="AG37" s="164"/>
      <c r="AH37" s="132"/>
      <c r="AI37" s="132"/>
      <c r="AJ37" s="132"/>
      <c r="AK37" s="132"/>
      <c r="AL37" s="132"/>
      <c r="AM37" s="132"/>
      <c r="AN37" s="132"/>
      <c r="AO37" s="132"/>
      <c r="AP37" s="132"/>
      <c r="AQ37" s="132"/>
      <c r="AR37" s="132"/>
      <c r="AS37" s="132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</row>
    <row r="38" spans="1:993" x14ac:dyDescent="0.2">
      <c r="A38" s="7">
        <v>34</v>
      </c>
      <c r="B38" s="33" t="s">
        <v>650</v>
      </c>
      <c r="C38" s="33" t="s">
        <v>735</v>
      </c>
      <c r="D38" s="33" t="s">
        <v>658</v>
      </c>
      <c r="E38" s="33" t="s">
        <v>713</v>
      </c>
      <c r="F38" s="33" t="s">
        <v>22</v>
      </c>
      <c r="G38" s="33" t="s">
        <v>23</v>
      </c>
      <c r="H38" s="33" t="s">
        <v>788</v>
      </c>
      <c r="I38" s="34" t="s">
        <v>789</v>
      </c>
      <c r="J38" s="33" t="s">
        <v>716</v>
      </c>
      <c r="K38" s="33" t="s">
        <v>782</v>
      </c>
      <c r="L38" s="32">
        <v>175</v>
      </c>
      <c r="M38" s="32">
        <v>400</v>
      </c>
      <c r="N38" s="32">
        <f t="shared" si="4"/>
        <v>575</v>
      </c>
      <c r="O38" s="32">
        <v>175</v>
      </c>
      <c r="P38" s="32">
        <v>400</v>
      </c>
      <c r="Q38" s="32">
        <f t="shared" si="5"/>
        <v>575</v>
      </c>
      <c r="R38" s="32">
        <v>175</v>
      </c>
      <c r="S38" s="32">
        <v>400</v>
      </c>
      <c r="T38" s="32">
        <f t="shared" si="6"/>
        <v>575</v>
      </c>
      <c r="U38" s="7" t="s">
        <v>26</v>
      </c>
      <c r="V38" s="164"/>
      <c r="W38" s="164"/>
      <c r="X38" s="164"/>
      <c r="Y38" s="164"/>
      <c r="Z38" s="164"/>
      <c r="AA38" s="164"/>
      <c r="AB38" s="164"/>
      <c r="AC38" s="164"/>
      <c r="AD38" s="164"/>
      <c r="AE38" s="164"/>
      <c r="AF38" s="164"/>
      <c r="AG38" s="164"/>
      <c r="AH38" s="132"/>
      <c r="AI38" s="132"/>
      <c r="AJ38" s="132"/>
      <c r="AK38" s="132"/>
      <c r="AL38" s="132"/>
      <c r="AM38" s="132"/>
      <c r="AN38" s="132"/>
      <c r="AO38" s="132"/>
      <c r="AP38" s="132"/>
      <c r="AQ38" s="132"/>
      <c r="AR38" s="132"/>
      <c r="AS38" s="132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</row>
    <row r="39" spans="1:993" x14ac:dyDescent="0.2">
      <c r="A39" s="7">
        <v>35</v>
      </c>
      <c r="B39" s="33" t="s">
        <v>650</v>
      </c>
      <c r="C39" s="33" t="s">
        <v>735</v>
      </c>
      <c r="D39" s="33" t="s">
        <v>673</v>
      </c>
      <c r="E39" s="33" t="s">
        <v>754</v>
      </c>
      <c r="F39" s="33" t="s">
        <v>22</v>
      </c>
      <c r="G39" s="33" t="s">
        <v>23</v>
      </c>
      <c r="H39" s="33" t="s">
        <v>790</v>
      </c>
      <c r="I39" s="34" t="s">
        <v>791</v>
      </c>
      <c r="J39" s="33" t="s">
        <v>716</v>
      </c>
      <c r="K39" s="33" t="s">
        <v>767</v>
      </c>
      <c r="L39" s="32">
        <v>26500</v>
      </c>
      <c r="M39" s="32">
        <v>68250</v>
      </c>
      <c r="N39" s="32">
        <f t="shared" si="4"/>
        <v>94750</v>
      </c>
      <c r="O39" s="32">
        <v>26500</v>
      </c>
      <c r="P39" s="32">
        <v>68250</v>
      </c>
      <c r="Q39" s="32">
        <f t="shared" si="5"/>
        <v>94750</v>
      </c>
      <c r="R39" s="32">
        <v>26500</v>
      </c>
      <c r="S39" s="32">
        <v>68250</v>
      </c>
      <c r="T39" s="32">
        <f t="shared" si="6"/>
        <v>94750</v>
      </c>
      <c r="U39" s="7" t="s">
        <v>26</v>
      </c>
      <c r="V39" s="164"/>
      <c r="W39" s="164"/>
      <c r="X39" s="164"/>
      <c r="Y39" s="164"/>
      <c r="Z39" s="164"/>
      <c r="AA39" s="164"/>
      <c r="AB39" s="164"/>
      <c r="AC39" s="164"/>
      <c r="AD39" s="164"/>
      <c r="AE39" s="164"/>
      <c r="AF39" s="164"/>
      <c r="AG39" s="164"/>
      <c r="AH39" s="132"/>
      <c r="AI39" s="132"/>
      <c r="AJ39" s="132"/>
      <c r="AK39" s="132"/>
      <c r="AL39" s="132"/>
      <c r="AM39" s="132"/>
      <c r="AN39" s="132"/>
      <c r="AO39" s="132"/>
      <c r="AP39" s="132"/>
      <c r="AQ39" s="132"/>
      <c r="AR39" s="132"/>
      <c r="AS39" s="132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</row>
    <row r="40" spans="1:993" x14ac:dyDescent="0.2">
      <c r="A40" s="7">
        <v>36</v>
      </c>
      <c r="B40" s="34" t="s">
        <v>650</v>
      </c>
      <c r="C40" s="34" t="s">
        <v>792</v>
      </c>
      <c r="D40" s="34" t="s">
        <v>793</v>
      </c>
      <c r="E40" s="34" t="s">
        <v>794</v>
      </c>
      <c r="F40" s="33" t="s">
        <v>653</v>
      </c>
      <c r="G40" s="33" t="s">
        <v>23</v>
      </c>
      <c r="H40" s="33" t="s">
        <v>2572</v>
      </c>
      <c r="I40" s="33" t="s">
        <v>795</v>
      </c>
      <c r="J40" s="33" t="s">
        <v>656</v>
      </c>
      <c r="K40" s="33" t="s">
        <v>796</v>
      </c>
      <c r="L40" s="32">
        <v>1022</v>
      </c>
      <c r="M40" s="32">
        <v>0</v>
      </c>
      <c r="N40" s="32">
        <f t="shared" si="4"/>
        <v>1022</v>
      </c>
      <c r="O40" s="32">
        <v>1022</v>
      </c>
      <c r="P40" s="32">
        <v>0</v>
      </c>
      <c r="Q40" s="32">
        <f t="shared" si="5"/>
        <v>1022</v>
      </c>
      <c r="R40" s="32">
        <v>1022</v>
      </c>
      <c r="S40" s="32">
        <v>0</v>
      </c>
      <c r="T40" s="32">
        <f t="shared" si="6"/>
        <v>1022</v>
      </c>
      <c r="U40" s="7" t="s">
        <v>26</v>
      </c>
      <c r="V40" s="164"/>
      <c r="W40" s="164"/>
      <c r="X40" s="164"/>
      <c r="Y40" s="164"/>
      <c r="Z40" s="164"/>
      <c r="AA40" s="164"/>
      <c r="AB40" s="164"/>
      <c r="AC40" s="164"/>
      <c r="AD40" s="164"/>
      <c r="AE40" s="164"/>
      <c r="AF40" s="164"/>
      <c r="AG40" s="164"/>
      <c r="AH40" s="132"/>
      <c r="AI40" s="132"/>
      <c r="AJ40" s="132"/>
      <c r="AK40" s="132"/>
      <c r="AL40" s="132"/>
      <c r="AM40" s="132"/>
      <c r="AN40" s="132"/>
      <c r="AO40" s="132"/>
      <c r="AP40" s="132"/>
      <c r="AQ40" s="132"/>
      <c r="AR40" s="132"/>
      <c r="AS40" s="132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</row>
    <row r="41" spans="1:993" x14ac:dyDescent="0.2">
      <c r="A41" s="7">
        <v>37</v>
      </c>
      <c r="B41" s="30" t="s">
        <v>650</v>
      </c>
      <c r="C41" s="30" t="s">
        <v>792</v>
      </c>
      <c r="D41" s="30" t="s">
        <v>797</v>
      </c>
      <c r="E41" s="30" t="s">
        <v>794</v>
      </c>
      <c r="F41" s="33" t="s">
        <v>653</v>
      </c>
      <c r="G41" s="33" t="s">
        <v>23</v>
      </c>
      <c r="H41" s="33" t="s">
        <v>2573</v>
      </c>
      <c r="I41" s="33" t="s">
        <v>798</v>
      </c>
      <c r="J41" s="33" t="s">
        <v>656</v>
      </c>
      <c r="K41" s="33" t="s">
        <v>799</v>
      </c>
      <c r="L41" s="32">
        <v>9803</v>
      </c>
      <c r="M41" s="32">
        <v>0</v>
      </c>
      <c r="N41" s="32">
        <f t="shared" si="4"/>
        <v>9803</v>
      </c>
      <c r="O41" s="32">
        <v>9803</v>
      </c>
      <c r="P41" s="32">
        <v>0</v>
      </c>
      <c r="Q41" s="32">
        <f t="shared" si="5"/>
        <v>9803</v>
      </c>
      <c r="R41" s="32">
        <v>9803</v>
      </c>
      <c r="S41" s="32">
        <v>0</v>
      </c>
      <c r="T41" s="32">
        <f t="shared" si="6"/>
        <v>9803</v>
      </c>
      <c r="U41" s="7" t="s">
        <v>26</v>
      </c>
      <c r="V41" s="164"/>
      <c r="W41" s="164"/>
      <c r="X41" s="164"/>
      <c r="Y41" s="164"/>
      <c r="Z41" s="164"/>
      <c r="AA41" s="164"/>
      <c r="AB41" s="164"/>
      <c r="AC41" s="164"/>
      <c r="AD41" s="164"/>
      <c r="AE41" s="164"/>
      <c r="AF41" s="164"/>
      <c r="AG41" s="164"/>
      <c r="AH41" s="132"/>
      <c r="AI41" s="132"/>
      <c r="AJ41" s="132"/>
      <c r="AK41" s="132"/>
      <c r="AL41" s="132"/>
      <c r="AM41" s="132"/>
      <c r="AN41" s="132"/>
      <c r="AO41" s="132"/>
      <c r="AP41" s="132"/>
      <c r="AQ41" s="132"/>
      <c r="AR41" s="132"/>
      <c r="AS41" s="132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</row>
    <row r="42" spans="1:993" x14ac:dyDescent="0.2">
      <c r="A42" s="7">
        <v>38</v>
      </c>
      <c r="B42" s="30" t="s">
        <v>650</v>
      </c>
      <c r="C42" s="30" t="s">
        <v>792</v>
      </c>
      <c r="D42" s="30" t="s">
        <v>800</v>
      </c>
      <c r="E42" s="30" t="s">
        <v>794</v>
      </c>
      <c r="F42" s="33" t="s">
        <v>769</v>
      </c>
      <c r="G42" s="33" t="s">
        <v>23</v>
      </c>
      <c r="H42" s="33" t="s">
        <v>2574</v>
      </c>
      <c r="I42" s="33" t="s">
        <v>801</v>
      </c>
      <c r="J42" s="33" t="s">
        <v>716</v>
      </c>
      <c r="K42" s="33" t="s">
        <v>802</v>
      </c>
      <c r="L42" s="32">
        <v>19</v>
      </c>
      <c r="M42" s="32">
        <v>93</v>
      </c>
      <c r="N42" s="32">
        <f t="shared" si="4"/>
        <v>112</v>
      </c>
      <c r="O42" s="32">
        <v>19</v>
      </c>
      <c r="P42" s="32">
        <v>93</v>
      </c>
      <c r="Q42" s="32">
        <f t="shared" si="5"/>
        <v>112</v>
      </c>
      <c r="R42" s="32">
        <v>19</v>
      </c>
      <c r="S42" s="32">
        <v>93</v>
      </c>
      <c r="T42" s="32">
        <f t="shared" si="6"/>
        <v>112</v>
      </c>
      <c r="U42" s="7" t="s">
        <v>26</v>
      </c>
      <c r="V42" s="164"/>
      <c r="W42" s="164"/>
      <c r="X42" s="164"/>
      <c r="Y42" s="164"/>
      <c r="Z42" s="164"/>
      <c r="AA42" s="164"/>
      <c r="AB42" s="164"/>
      <c r="AC42" s="164"/>
      <c r="AD42" s="164"/>
      <c r="AE42" s="164"/>
      <c r="AF42" s="164"/>
      <c r="AG42" s="164"/>
      <c r="AH42" s="132"/>
      <c r="AI42" s="132"/>
      <c r="AJ42" s="132"/>
      <c r="AK42" s="132"/>
      <c r="AL42" s="132"/>
      <c r="AM42" s="132"/>
      <c r="AN42" s="132"/>
      <c r="AO42" s="132"/>
      <c r="AP42" s="132"/>
      <c r="AQ42" s="132"/>
      <c r="AR42" s="132"/>
      <c r="AS42" s="13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</row>
    <row r="43" spans="1:993" x14ac:dyDescent="0.2">
      <c r="A43" s="7">
        <v>39</v>
      </c>
      <c r="B43" s="30" t="s">
        <v>650</v>
      </c>
      <c r="C43" s="30" t="s">
        <v>803</v>
      </c>
      <c r="D43" s="30" t="s">
        <v>804</v>
      </c>
      <c r="E43" s="30" t="s">
        <v>794</v>
      </c>
      <c r="F43" s="34" t="s">
        <v>805</v>
      </c>
      <c r="G43" s="34" t="s">
        <v>23</v>
      </c>
      <c r="H43" s="34" t="s">
        <v>2575</v>
      </c>
      <c r="I43" s="34" t="s">
        <v>806</v>
      </c>
      <c r="J43" s="34" t="s">
        <v>716</v>
      </c>
      <c r="K43" s="34" t="s">
        <v>807</v>
      </c>
      <c r="L43" s="32">
        <v>10</v>
      </c>
      <c r="M43" s="32">
        <v>10</v>
      </c>
      <c r="N43" s="32">
        <f t="shared" si="4"/>
        <v>20</v>
      </c>
      <c r="O43" s="32">
        <v>10</v>
      </c>
      <c r="P43" s="32">
        <v>10</v>
      </c>
      <c r="Q43" s="32">
        <f t="shared" si="5"/>
        <v>20</v>
      </c>
      <c r="R43" s="32">
        <v>10</v>
      </c>
      <c r="S43" s="32">
        <v>10</v>
      </c>
      <c r="T43" s="32">
        <f t="shared" si="6"/>
        <v>20</v>
      </c>
      <c r="U43" s="7" t="s">
        <v>26</v>
      </c>
      <c r="V43" s="164"/>
      <c r="W43" s="164"/>
      <c r="X43" s="164"/>
      <c r="Y43" s="164"/>
      <c r="Z43" s="164"/>
      <c r="AA43" s="164"/>
      <c r="AB43" s="164"/>
      <c r="AC43" s="164"/>
      <c r="AD43" s="164"/>
      <c r="AE43" s="164"/>
      <c r="AF43" s="164"/>
      <c r="AG43" s="164"/>
      <c r="AH43" s="132"/>
      <c r="AI43" s="132"/>
      <c r="AJ43" s="132"/>
      <c r="AK43" s="132"/>
      <c r="AL43" s="132"/>
      <c r="AM43" s="132"/>
      <c r="AN43" s="132"/>
      <c r="AO43" s="132"/>
      <c r="AP43" s="132"/>
      <c r="AQ43" s="132"/>
      <c r="AR43" s="132"/>
      <c r="AS43" s="132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</row>
    <row r="44" spans="1:993" x14ac:dyDescent="0.2">
      <c r="A44" s="7">
        <v>40</v>
      </c>
      <c r="B44" s="30" t="s">
        <v>650</v>
      </c>
      <c r="C44" s="30" t="s">
        <v>792</v>
      </c>
      <c r="D44" s="30" t="s">
        <v>808</v>
      </c>
      <c r="E44" s="30" t="s">
        <v>794</v>
      </c>
      <c r="F44" s="30" t="s">
        <v>699</v>
      </c>
      <c r="G44" s="30" t="s">
        <v>23</v>
      </c>
      <c r="H44" s="30" t="s">
        <v>2576</v>
      </c>
      <c r="I44" s="30" t="s">
        <v>809</v>
      </c>
      <c r="J44" s="30" t="s">
        <v>716</v>
      </c>
      <c r="K44" s="35">
        <v>6</v>
      </c>
      <c r="L44" s="32">
        <v>24</v>
      </c>
      <c r="M44" s="32">
        <v>83</v>
      </c>
      <c r="N44" s="32">
        <f t="shared" si="4"/>
        <v>107</v>
      </c>
      <c r="O44" s="32">
        <v>24</v>
      </c>
      <c r="P44" s="32">
        <v>83</v>
      </c>
      <c r="Q44" s="32">
        <f t="shared" si="5"/>
        <v>107</v>
      </c>
      <c r="R44" s="32">
        <v>24</v>
      </c>
      <c r="S44" s="32">
        <v>83</v>
      </c>
      <c r="T44" s="32">
        <f t="shared" si="6"/>
        <v>107</v>
      </c>
      <c r="U44" s="7" t="s">
        <v>26</v>
      </c>
      <c r="V44" s="164"/>
      <c r="W44" s="164"/>
      <c r="X44" s="164"/>
      <c r="Y44" s="164"/>
      <c r="Z44" s="164"/>
      <c r="AA44" s="164"/>
      <c r="AB44" s="164"/>
      <c r="AC44" s="164"/>
      <c r="AD44" s="164"/>
      <c r="AE44" s="164"/>
      <c r="AF44" s="164"/>
      <c r="AG44" s="164"/>
      <c r="AH44" s="132"/>
      <c r="AI44" s="132"/>
      <c r="AJ44" s="132"/>
      <c r="AK44" s="132"/>
      <c r="AL44" s="132"/>
      <c r="AM44" s="132"/>
      <c r="AN44" s="132"/>
      <c r="AO44" s="132"/>
      <c r="AP44" s="132"/>
      <c r="AQ44" s="132"/>
      <c r="AR44" s="132"/>
      <c r="AS44" s="132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</row>
    <row r="45" spans="1:993" x14ac:dyDescent="0.2">
      <c r="A45" s="7">
        <v>41</v>
      </c>
      <c r="B45" s="30" t="s">
        <v>650</v>
      </c>
      <c r="C45" s="30" t="s">
        <v>803</v>
      </c>
      <c r="D45" s="30" t="s">
        <v>810</v>
      </c>
      <c r="E45" s="30" t="s">
        <v>794</v>
      </c>
      <c r="F45" s="30" t="s">
        <v>699</v>
      </c>
      <c r="G45" s="30" t="s">
        <v>23</v>
      </c>
      <c r="H45" s="30" t="s">
        <v>2577</v>
      </c>
      <c r="I45" s="30" t="s">
        <v>811</v>
      </c>
      <c r="J45" s="30" t="s">
        <v>716</v>
      </c>
      <c r="K45" s="35">
        <v>10</v>
      </c>
      <c r="L45" s="32">
        <v>73</v>
      </c>
      <c r="M45" s="32">
        <v>366</v>
      </c>
      <c r="N45" s="32">
        <f t="shared" si="4"/>
        <v>439</v>
      </c>
      <c r="O45" s="32">
        <v>73</v>
      </c>
      <c r="P45" s="32">
        <v>366</v>
      </c>
      <c r="Q45" s="32">
        <f t="shared" si="5"/>
        <v>439</v>
      </c>
      <c r="R45" s="32">
        <v>73</v>
      </c>
      <c r="S45" s="32">
        <v>366</v>
      </c>
      <c r="T45" s="32">
        <f t="shared" si="6"/>
        <v>439</v>
      </c>
      <c r="U45" s="7" t="s">
        <v>26</v>
      </c>
      <c r="V45" s="164"/>
      <c r="W45" s="164"/>
      <c r="X45" s="164"/>
      <c r="Y45" s="164"/>
      <c r="Z45" s="164"/>
      <c r="AA45" s="164"/>
      <c r="AB45" s="164"/>
      <c r="AC45" s="164"/>
      <c r="AD45" s="164"/>
      <c r="AE45" s="164"/>
      <c r="AF45" s="164"/>
      <c r="AG45" s="164"/>
      <c r="AH45" s="132"/>
      <c r="AI45" s="132"/>
      <c r="AJ45" s="132"/>
      <c r="AK45" s="132"/>
      <c r="AL45" s="132"/>
      <c r="AM45" s="132"/>
      <c r="AN45" s="132"/>
      <c r="AO45" s="132"/>
      <c r="AP45" s="132"/>
      <c r="AQ45" s="132"/>
      <c r="AR45" s="132"/>
      <c r="AS45" s="132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</row>
    <row r="46" spans="1:993" x14ac:dyDescent="0.2">
      <c r="A46" s="7">
        <v>42</v>
      </c>
      <c r="B46" s="30" t="s">
        <v>650</v>
      </c>
      <c r="C46" s="30" t="s">
        <v>803</v>
      </c>
      <c r="D46" s="30" t="s">
        <v>812</v>
      </c>
      <c r="E46" s="30" t="s">
        <v>794</v>
      </c>
      <c r="F46" s="30" t="s">
        <v>699</v>
      </c>
      <c r="G46" s="30" t="s">
        <v>23</v>
      </c>
      <c r="H46" s="30" t="s">
        <v>2578</v>
      </c>
      <c r="I46" s="30" t="s">
        <v>813</v>
      </c>
      <c r="J46" s="30" t="s">
        <v>716</v>
      </c>
      <c r="K46" s="35">
        <v>10</v>
      </c>
      <c r="L46" s="32">
        <v>111</v>
      </c>
      <c r="M46" s="32">
        <v>504</v>
      </c>
      <c r="N46" s="32">
        <f t="shared" si="4"/>
        <v>615</v>
      </c>
      <c r="O46" s="32">
        <v>111</v>
      </c>
      <c r="P46" s="32">
        <v>504</v>
      </c>
      <c r="Q46" s="32">
        <f t="shared" si="5"/>
        <v>615</v>
      </c>
      <c r="R46" s="32">
        <v>111</v>
      </c>
      <c r="S46" s="32">
        <v>504</v>
      </c>
      <c r="T46" s="32">
        <f t="shared" si="6"/>
        <v>615</v>
      </c>
      <c r="U46" s="7" t="s">
        <v>26</v>
      </c>
      <c r="V46" s="164"/>
      <c r="W46" s="164"/>
      <c r="X46" s="164"/>
      <c r="Y46" s="164"/>
      <c r="Z46" s="164"/>
      <c r="AA46" s="164"/>
      <c r="AB46" s="164"/>
      <c r="AC46" s="164"/>
      <c r="AD46" s="164"/>
      <c r="AE46" s="164"/>
      <c r="AF46" s="164"/>
      <c r="AG46" s="164"/>
      <c r="AH46" s="132"/>
      <c r="AI46" s="132"/>
      <c r="AJ46" s="132"/>
      <c r="AK46" s="132"/>
      <c r="AL46" s="132"/>
      <c r="AM46" s="132"/>
      <c r="AN46" s="132"/>
      <c r="AO46" s="132"/>
      <c r="AP46" s="132"/>
      <c r="AQ46" s="132"/>
      <c r="AR46" s="132"/>
      <c r="AS46" s="132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</row>
    <row r="47" spans="1:993" x14ac:dyDescent="0.2">
      <c r="A47" s="7">
        <v>43</v>
      </c>
      <c r="B47" s="30" t="s">
        <v>650</v>
      </c>
      <c r="C47" s="30" t="s">
        <v>803</v>
      </c>
      <c r="D47" s="30" t="s">
        <v>814</v>
      </c>
      <c r="E47" s="30" t="s">
        <v>794</v>
      </c>
      <c r="F47" s="30" t="s">
        <v>699</v>
      </c>
      <c r="G47" s="30" t="s">
        <v>23</v>
      </c>
      <c r="H47" s="30" t="s">
        <v>2579</v>
      </c>
      <c r="I47" s="30" t="s">
        <v>815</v>
      </c>
      <c r="J47" s="30" t="s">
        <v>716</v>
      </c>
      <c r="K47" s="35">
        <v>6.6</v>
      </c>
      <c r="L47" s="32">
        <v>37</v>
      </c>
      <c r="M47" s="32">
        <v>147</v>
      </c>
      <c r="N47" s="32">
        <f t="shared" si="4"/>
        <v>184</v>
      </c>
      <c r="O47" s="32">
        <v>37</v>
      </c>
      <c r="P47" s="32">
        <v>147</v>
      </c>
      <c r="Q47" s="32">
        <f t="shared" si="5"/>
        <v>184</v>
      </c>
      <c r="R47" s="32">
        <v>37</v>
      </c>
      <c r="S47" s="32">
        <v>147</v>
      </c>
      <c r="T47" s="32">
        <f t="shared" si="6"/>
        <v>184</v>
      </c>
      <c r="U47" s="7" t="s">
        <v>26</v>
      </c>
      <c r="V47" s="164"/>
      <c r="W47" s="164"/>
      <c r="X47" s="164"/>
      <c r="Y47" s="164"/>
      <c r="Z47" s="164"/>
      <c r="AA47" s="164"/>
      <c r="AB47" s="164"/>
      <c r="AC47" s="164"/>
      <c r="AD47" s="164"/>
      <c r="AE47" s="164"/>
      <c r="AF47" s="164"/>
      <c r="AG47" s="164"/>
      <c r="AH47" s="132"/>
      <c r="AI47" s="132"/>
      <c r="AJ47" s="132"/>
      <c r="AK47" s="132"/>
      <c r="AL47" s="132"/>
      <c r="AM47" s="132"/>
      <c r="AN47" s="132"/>
      <c r="AO47" s="132"/>
      <c r="AP47" s="132"/>
      <c r="AQ47" s="132"/>
      <c r="AR47" s="132"/>
      <c r="AS47" s="132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</row>
    <row r="48" spans="1:993" x14ac:dyDescent="0.2">
      <c r="A48" s="7">
        <v>44</v>
      </c>
      <c r="B48" s="30" t="s">
        <v>650</v>
      </c>
      <c r="C48" s="30" t="s">
        <v>792</v>
      </c>
      <c r="D48" s="30" t="s">
        <v>816</v>
      </c>
      <c r="E48" s="30" t="s">
        <v>794</v>
      </c>
      <c r="F48" s="30" t="s">
        <v>653</v>
      </c>
      <c r="G48" s="30" t="s">
        <v>23</v>
      </c>
      <c r="H48" s="30" t="s">
        <v>2580</v>
      </c>
      <c r="I48" s="30" t="s">
        <v>817</v>
      </c>
      <c r="J48" s="30" t="s">
        <v>716</v>
      </c>
      <c r="K48" s="35">
        <v>16</v>
      </c>
      <c r="L48" s="32">
        <v>35</v>
      </c>
      <c r="M48" s="32">
        <v>133</v>
      </c>
      <c r="N48" s="32">
        <f t="shared" si="4"/>
        <v>168</v>
      </c>
      <c r="O48" s="32">
        <v>35</v>
      </c>
      <c r="P48" s="32">
        <v>133</v>
      </c>
      <c r="Q48" s="32">
        <f t="shared" si="5"/>
        <v>168</v>
      </c>
      <c r="R48" s="32">
        <v>35</v>
      </c>
      <c r="S48" s="32">
        <v>133</v>
      </c>
      <c r="T48" s="32">
        <f t="shared" si="6"/>
        <v>168</v>
      </c>
      <c r="U48" s="7" t="s">
        <v>26</v>
      </c>
      <c r="V48" s="164"/>
      <c r="W48" s="164"/>
      <c r="X48" s="164"/>
      <c r="Y48" s="164"/>
      <c r="Z48" s="164"/>
      <c r="AA48" s="164"/>
      <c r="AB48" s="164"/>
      <c r="AC48" s="164"/>
      <c r="AD48" s="164"/>
      <c r="AE48" s="164"/>
      <c r="AF48" s="164"/>
      <c r="AG48" s="164"/>
      <c r="AH48" s="132"/>
      <c r="AI48" s="132"/>
      <c r="AJ48" s="132"/>
      <c r="AK48" s="132"/>
      <c r="AL48" s="132"/>
      <c r="AM48" s="132"/>
      <c r="AN48" s="132"/>
      <c r="AO48" s="132"/>
      <c r="AP48" s="132"/>
      <c r="AQ48" s="132"/>
      <c r="AR48" s="132"/>
      <c r="AS48" s="132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</row>
    <row r="49" spans="1:993" x14ac:dyDescent="0.2">
      <c r="A49" s="7">
        <v>45</v>
      </c>
      <c r="B49" s="30" t="s">
        <v>650</v>
      </c>
      <c r="C49" s="30" t="s">
        <v>792</v>
      </c>
      <c r="D49" s="30" t="s">
        <v>818</v>
      </c>
      <c r="E49" s="30">
        <v>19</v>
      </c>
      <c r="F49" s="30" t="s">
        <v>653</v>
      </c>
      <c r="G49" s="30" t="s">
        <v>23</v>
      </c>
      <c r="H49" s="30" t="s">
        <v>2581</v>
      </c>
      <c r="I49" s="30" t="s">
        <v>819</v>
      </c>
      <c r="J49" s="30" t="s">
        <v>716</v>
      </c>
      <c r="K49" s="35">
        <v>12</v>
      </c>
      <c r="L49" s="32">
        <v>10</v>
      </c>
      <c r="M49" s="32">
        <v>10</v>
      </c>
      <c r="N49" s="32">
        <f t="shared" si="4"/>
        <v>20</v>
      </c>
      <c r="O49" s="32">
        <v>10</v>
      </c>
      <c r="P49" s="32">
        <v>10</v>
      </c>
      <c r="Q49" s="32">
        <f t="shared" si="5"/>
        <v>20</v>
      </c>
      <c r="R49" s="32">
        <v>10</v>
      </c>
      <c r="S49" s="32">
        <v>10</v>
      </c>
      <c r="T49" s="32">
        <f t="shared" si="6"/>
        <v>20</v>
      </c>
      <c r="U49" s="7" t="s">
        <v>26</v>
      </c>
      <c r="V49" s="164"/>
      <c r="W49" s="164"/>
      <c r="X49" s="164"/>
      <c r="Y49" s="164"/>
      <c r="Z49" s="164"/>
      <c r="AA49" s="164"/>
      <c r="AB49" s="164"/>
      <c r="AC49" s="164"/>
      <c r="AD49" s="164"/>
      <c r="AE49" s="164"/>
      <c r="AF49" s="164"/>
      <c r="AG49" s="164"/>
      <c r="AH49" s="132"/>
      <c r="AI49" s="132"/>
      <c r="AJ49" s="132"/>
      <c r="AK49" s="132"/>
      <c r="AL49" s="132"/>
      <c r="AM49" s="132"/>
      <c r="AN49" s="132"/>
      <c r="AO49" s="132"/>
      <c r="AP49" s="132"/>
      <c r="AQ49" s="132"/>
      <c r="AR49" s="132"/>
      <c r="AS49" s="132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</row>
    <row r="50" spans="1:993" x14ac:dyDescent="0.2">
      <c r="A50" s="7">
        <v>46</v>
      </c>
      <c r="B50" s="30" t="s">
        <v>650</v>
      </c>
      <c r="C50" s="30" t="s">
        <v>792</v>
      </c>
      <c r="D50" s="30" t="s">
        <v>820</v>
      </c>
      <c r="E50" s="30">
        <v>19</v>
      </c>
      <c r="F50" s="30" t="s">
        <v>653</v>
      </c>
      <c r="G50" s="30" t="s">
        <v>23</v>
      </c>
      <c r="H50" s="30" t="s">
        <v>2582</v>
      </c>
      <c r="I50" s="30" t="s">
        <v>821</v>
      </c>
      <c r="J50" s="30" t="s">
        <v>716</v>
      </c>
      <c r="K50" s="35">
        <v>16</v>
      </c>
      <c r="L50" s="32">
        <v>107</v>
      </c>
      <c r="M50" s="32">
        <v>409</v>
      </c>
      <c r="N50" s="32">
        <f t="shared" si="4"/>
        <v>516</v>
      </c>
      <c r="O50" s="32">
        <v>107</v>
      </c>
      <c r="P50" s="32">
        <v>409</v>
      </c>
      <c r="Q50" s="32">
        <f t="shared" si="5"/>
        <v>516</v>
      </c>
      <c r="R50" s="32">
        <v>107</v>
      </c>
      <c r="S50" s="32">
        <v>409</v>
      </c>
      <c r="T50" s="32">
        <f t="shared" si="6"/>
        <v>516</v>
      </c>
      <c r="U50" s="7" t="s">
        <v>26</v>
      </c>
      <c r="V50" s="164"/>
      <c r="W50" s="164"/>
      <c r="X50" s="164"/>
      <c r="Y50" s="164"/>
      <c r="Z50" s="164"/>
      <c r="AA50" s="164"/>
      <c r="AB50" s="164"/>
      <c r="AC50" s="164"/>
      <c r="AD50" s="164"/>
      <c r="AE50" s="164"/>
      <c r="AF50" s="164"/>
      <c r="AG50" s="164"/>
      <c r="AH50" s="132"/>
      <c r="AI50" s="132"/>
      <c r="AJ50" s="132"/>
      <c r="AK50" s="132"/>
      <c r="AL50" s="132"/>
      <c r="AM50" s="132"/>
      <c r="AN50" s="132"/>
      <c r="AO50" s="132"/>
      <c r="AP50" s="132"/>
      <c r="AQ50" s="132"/>
      <c r="AR50" s="132"/>
      <c r="AS50" s="132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</row>
    <row r="51" spans="1:993" x14ac:dyDescent="0.2">
      <c r="A51" s="7">
        <v>47</v>
      </c>
      <c r="B51" s="30" t="s">
        <v>650</v>
      </c>
      <c r="C51" s="30" t="s">
        <v>803</v>
      </c>
      <c r="D51" s="30" t="s">
        <v>822</v>
      </c>
      <c r="E51" s="30" t="s">
        <v>794</v>
      </c>
      <c r="F51" s="30" t="s">
        <v>22</v>
      </c>
      <c r="G51" s="30" t="s">
        <v>23</v>
      </c>
      <c r="H51" s="30" t="s">
        <v>2583</v>
      </c>
      <c r="I51" s="30" t="s">
        <v>823</v>
      </c>
      <c r="J51" s="30" t="s">
        <v>716</v>
      </c>
      <c r="K51" s="35">
        <v>10</v>
      </c>
      <c r="L51" s="32">
        <v>284</v>
      </c>
      <c r="M51" s="32">
        <v>1364</v>
      </c>
      <c r="N51" s="32">
        <f t="shared" si="4"/>
        <v>1648</v>
      </c>
      <c r="O51" s="32">
        <v>284</v>
      </c>
      <c r="P51" s="32">
        <v>1364</v>
      </c>
      <c r="Q51" s="32">
        <f t="shared" si="5"/>
        <v>1648</v>
      </c>
      <c r="R51" s="32">
        <v>284</v>
      </c>
      <c r="S51" s="32">
        <v>1364</v>
      </c>
      <c r="T51" s="32">
        <f t="shared" si="6"/>
        <v>1648</v>
      </c>
      <c r="U51" s="7" t="s">
        <v>26</v>
      </c>
      <c r="V51" s="164"/>
      <c r="W51" s="164"/>
      <c r="X51" s="164"/>
      <c r="Y51" s="164"/>
      <c r="Z51" s="164"/>
      <c r="AA51" s="164"/>
      <c r="AB51" s="164"/>
      <c r="AC51" s="164"/>
      <c r="AD51" s="164"/>
      <c r="AE51" s="164"/>
      <c r="AF51" s="164"/>
      <c r="AG51" s="164"/>
      <c r="AH51" s="132"/>
      <c r="AI51" s="132"/>
      <c r="AJ51" s="132"/>
      <c r="AK51" s="132"/>
      <c r="AL51" s="132"/>
      <c r="AM51" s="132"/>
      <c r="AN51" s="132"/>
      <c r="AO51" s="132"/>
      <c r="AP51" s="132"/>
      <c r="AQ51" s="132"/>
      <c r="AR51" s="132"/>
      <c r="AS51" s="132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</row>
    <row r="52" spans="1:993" x14ac:dyDescent="0.2">
      <c r="A52" s="7">
        <v>48</v>
      </c>
      <c r="B52" s="31" t="s">
        <v>650</v>
      </c>
      <c r="C52" s="31" t="s">
        <v>824</v>
      </c>
      <c r="D52" s="31" t="s">
        <v>116</v>
      </c>
      <c r="E52" s="31" t="s">
        <v>825</v>
      </c>
      <c r="F52" s="31" t="s">
        <v>22</v>
      </c>
      <c r="G52" s="31" t="s">
        <v>23</v>
      </c>
      <c r="H52" s="31" t="s">
        <v>826</v>
      </c>
      <c r="I52" s="31" t="s">
        <v>827</v>
      </c>
      <c r="J52" s="31" t="s">
        <v>716</v>
      </c>
      <c r="K52" s="31" t="s">
        <v>662</v>
      </c>
      <c r="L52" s="32">
        <v>10</v>
      </c>
      <c r="M52" s="32">
        <v>0</v>
      </c>
      <c r="N52" s="32">
        <f t="shared" si="4"/>
        <v>10</v>
      </c>
      <c r="O52" s="32">
        <v>10</v>
      </c>
      <c r="P52" s="32">
        <v>0</v>
      </c>
      <c r="Q52" s="32">
        <f t="shared" si="5"/>
        <v>10</v>
      </c>
      <c r="R52" s="32">
        <v>10</v>
      </c>
      <c r="S52" s="32">
        <v>0</v>
      </c>
      <c r="T52" s="32">
        <f t="shared" si="6"/>
        <v>10</v>
      </c>
      <c r="U52" s="7" t="s">
        <v>26</v>
      </c>
      <c r="V52" s="164"/>
      <c r="W52" s="164"/>
      <c r="X52" s="164"/>
      <c r="Y52" s="164"/>
      <c r="Z52" s="164"/>
      <c r="AA52" s="164"/>
      <c r="AB52" s="164"/>
      <c r="AC52" s="164"/>
      <c r="AD52" s="164"/>
      <c r="AE52" s="164"/>
      <c r="AF52" s="164"/>
      <c r="AG52" s="164"/>
      <c r="AH52" s="132"/>
      <c r="AI52" s="132"/>
      <c r="AJ52" s="132"/>
      <c r="AK52" s="132"/>
      <c r="AL52" s="132"/>
      <c r="AM52" s="132"/>
      <c r="AN52" s="132"/>
      <c r="AO52" s="132"/>
      <c r="AP52" s="132"/>
      <c r="AQ52" s="132"/>
      <c r="AR52" s="132"/>
      <c r="AS52" s="13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</row>
    <row r="53" spans="1:993" x14ac:dyDescent="0.2">
      <c r="A53" s="7">
        <v>49</v>
      </c>
      <c r="B53" s="31" t="s">
        <v>650</v>
      </c>
      <c r="C53" s="31" t="s">
        <v>824</v>
      </c>
      <c r="D53" s="31" t="s">
        <v>828</v>
      </c>
      <c r="E53" s="31" t="s">
        <v>829</v>
      </c>
      <c r="F53" s="31" t="s">
        <v>22</v>
      </c>
      <c r="G53" s="31" t="s">
        <v>23</v>
      </c>
      <c r="H53" s="31" t="s">
        <v>830</v>
      </c>
      <c r="I53" s="31" t="s">
        <v>831</v>
      </c>
      <c r="J53" s="31" t="s">
        <v>716</v>
      </c>
      <c r="K53" s="31" t="s">
        <v>832</v>
      </c>
      <c r="L53" s="32">
        <v>10</v>
      </c>
      <c r="M53" s="32">
        <v>0</v>
      </c>
      <c r="N53" s="32">
        <f t="shared" si="4"/>
        <v>10</v>
      </c>
      <c r="O53" s="32">
        <v>10</v>
      </c>
      <c r="P53" s="32">
        <v>0</v>
      </c>
      <c r="Q53" s="32">
        <f t="shared" si="5"/>
        <v>10</v>
      </c>
      <c r="R53" s="32">
        <v>10</v>
      </c>
      <c r="S53" s="32">
        <v>0</v>
      </c>
      <c r="T53" s="32">
        <f t="shared" si="6"/>
        <v>10</v>
      </c>
      <c r="U53" s="7" t="s">
        <v>26</v>
      </c>
      <c r="V53" s="164"/>
      <c r="W53" s="164"/>
      <c r="X53" s="164"/>
      <c r="Y53" s="164"/>
      <c r="Z53" s="164"/>
      <c r="AA53" s="164"/>
      <c r="AB53" s="164"/>
      <c r="AC53" s="164"/>
      <c r="AD53" s="164"/>
      <c r="AE53" s="164"/>
      <c r="AF53" s="164"/>
      <c r="AG53" s="164"/>
      <c r="AH53" s="132"/>
      <c r="AI53" s="132"/>
      <c r="AJ53" s="132"/>
      <c r="AK53" s="132"/>
      <c r="AL53" s="132"/>
      <c r="AM53" s="132"/>
      <c r="AN53" s="132"/>
      <c r="AO53" s="132"/>
      <c r="AP53" s="132"/>
      <c r="AQ53" s="132"/>
      <c r="AR53" s="132"/>
      <c r="AS53" s="132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</row>
    <row r="54" spans="1:993" x14ac:dyDescent="0.2">
      <c r="A54" s="7">
        <v>50</v>
      </c>
      <c r="B54" s="31" t="s">
        <v>650</v>
      </c>
      <c r="C54" s="31" t="s">
        <v>824</v>
      </c>
      <c r="D54" s="33" t="s">
        <v>833</v>
      </c>
      <c r="E54" s="31" t="s">
        <v>834</v>
      </c>
      <c r="F54" s="31" t="s">
        <v>835</v>
      </c>
      <c r="G54" s="31" t="s">
        <v>23</v>
      </c>
      <c r="H54" s="31" t="s">
        <v>836</v>
      </c>
      <c r="I54" s="31" t="s">
        <v>837</v>
      </c>
      <c r="J54" s="31" t="s">
        <v>716</v>
      </c>
      <c r="K54" s="31" t="s">
        <v>832</v>
      </c>
      <c r="L54" s="32">
        <v>10</v>
      </c>
      <c r="M54" s="32">
        <v>0</v>
      </c>
      <c r="N54" s="32">
        <f t="shared" si="4"/>
        <v>10</v>
      </c>
      <c r="O54" s="32">
        <v>10</v>
      </c>
      <c r="P54" s="32">
        <v>0</v>
      </c>
      <c r="Q54" s="32">
        <f t="shared" si="5"/>
        <v>10</v>
      </c>
      <c r="R54" s="32">
        <v>10</v>
      </c>
      <c r="S54" s="32">
        <v>0</v>
      </c>
      <c r="T54" s="32">
        <f t="shared" si="6"/>
        <v>10</v>
      </c>
      <c r="U54" s="7" t="s">
        <v>26</v>
      </c>
      <c r="V54" s="164"/>
      <c r="W54" s="164"/>
      <c r="X54" s="164"/>
      <c r="Y54" s="164"/>
      <c r="Z54" s="164"/>
      <c r="AA54" s="164"/>
      <c r="AB54" s="164"/>
      <c r="AC54" s="164"/>
      <c r="AD54" s="164"/>
      <c r="AE54" s="164"/>
      <c r="AF54" s="164"/>
      <c r="AG54" s="164"/>
      <c r="AH54" s="132"/>
      <c r="AI54" s="132"/>
      <c r="AJ54" s="132"/>
      <c r="AK54" s="132"/>
      <c r="AL54" s="132"/>
      <c r="AM54" s="132"/>
      <c r="AN54" s="132"/>
      <c r="AO54" s="132"/>
      <c r="AP54" s="132"/>
      <c r="AQ54" s="132"/>
      <c r="AR54" s="132"/>
      <c r="AS54" s="132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</row>
    <row r="55" spans="1:993" x14ac:dyDescent="0.2">
      <c r="A55" s="7">
        <v>51</v>
      </c>
      <c r="B55" s="31" t="s">
        <v>650</v>
      </c>
      <c r="C55" s="31" t="s">
        <v>838</v>
      </c>
      <c r="D55" s="31" t="s">
        <v>183</v>
      </c>
      <c r="E55" s="31" t="s">
        <v>839</v>
      </c>
      <c r="F55" s="31" t="s">
        <v>22</v>
      </c>
      <c r="G55" s="31" t="s">
        <v>23</v>
      </c>
      <c r="H55" s="31" t="s">
        <v>840</v>
      </c>
      <c r="I55" s="31" t="s">
        <v>841</v>
      </c>
      <c r="J55" s="31" t="s">
        <v>842</v>
      </c>
      <c r="K55" s="31" t="s">
        <v>720</v>
      </c>
      <c r="L55" s="32">
        <v>2</v>
      </c>
      <c r="M55" s="32">
        <v>0</v>
      </c>
      <c r="N55" s="32">
        <f t="shared" si="4"/>
        <v>2</v>
      </c>
      <c r="O55" s="32">
        <v>2</v>
      </c>
      <c r="P55" s="32">
        <v>0</v>
      </c>
      <c r="Q55" s="32">
        <f t="shared" si="5"/>
        <v>2</v>
      </c>
      <c r="R55" s="32">
        <v>2</v>
      </c>
      <c r="S55" s="32">
        <v>0</v>
      </c>
      <c r="T55" s="32">
        <f t="shared" si="6"/>
        <v>2</v>
      </c>
      <c r="U55" s="7" t="s">
        <v>26</v>
      </c>
      <c r="V55" s="164"/>
      <c r="W55" s="164"/>
      <c r="X55" s="164"/>
      <c r="Y55" s="164"/>
      <c r="Z55" s="164"/>
      <c r="AA55" s="164"/>
      <c r="AB55" s="164"/>
      <c r="AC55" s="164"/>
      <c r="AD55" s="164"/>
      <c r="AE55" s="164"/>
      <c r="AF55" s="164"/>
      <c r="AG55" s="164"/>
      <c r="AH55" s="132"/>
      <c r="AI55" s="132"/>
      <c r="AJ55" s="132"/>
      <c r="AK55" s="132"/>
      <c r="AL55" s="132"/>
      <c r="AM55" s="132"/>
      <c r="AN55" s="132"/>
      <c r="AO55" s="132"/>
      <c r="AP55" s="132"/>
      <c r="AQ55" s="132"/>
      <c r="AR55" s="132"/>
      <c r="AS55" s="132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</row>
    <row r="56" spans="1:993" x14ac:dyDescent="0.2">
      <c r="A56" s="7">
        <v>52</v>
      </c>
      <c r="B56" s="31" t="s">
        <v>650</v>
      </c>
      <c r="C56" s="31" t="s">
        <v>843</v>
      </c>
      <c r="D56" s="31" t="s">
        <v>844</v>
      </c>
      <c r="E56" s="31" t="s">
        <v>845</v>
      </c>
      <c r="F56" s="31" t="s">
        <v>22</v>
      </c>
      <c r="G56" s="31" t="s">
        <v>23</v>
      </c>
      <c r="H56" s="36" t="s">
        <v>846</v>
      </c>
      <c r="I56" s="31" t="s">
        <v>847</v>
      </c>
      <c r="J56" s="31" t="s">
        <v>716</v>
      </c>
      <c r="K56" s="31">
        <v>3</v>
      </c>
      <c r="L56" s="32">
        <v>815</v>
      </c>
      <c r="M56" s="32">
        <v>2500</v>
      </c>
      <c r="N56" s="32">
        <f t="shared" si="4"/>
        <v>3315</v>
      </c>
      <c r="O56" s="32">
        <v>815</v>
      </c>
      <c r="P56" s="32">
        <v>2500</v>
      </c>
      <c r="Q56" s="32">
        <f t="shared" si="5"/>
        <v>3315</v>
      </c>
      <c r="R56" s="32">
        <v>815</v>
      </c>
      <c r="S56" s="32">
        <v>2500</v>
      </c>
      <c r="T56" s="32">
        <f t="shared" si="6"/>
        <v>3315</v>
      </c>
      <c r="U56" s="7" t="s">
        <v>26</v>
      </c>
      <c r="V56" s="164"/>
      <c r="W56" s="164"/>
      <c r="X56" s="164"/>
      <c r="Y56" s="164"/>
      <c r="Z56" s="164"/>
      <c r="AA56" s="164"/>
      <c r="AB56" s="164"/>
      <c r="AC56" s="164"/>
      <c r="AD56" s="164"/>
      <c r="AE56" s="164"/>
      <c r="AF56" s="164"/>
      <c r="AG56" s="164"/>
      <c r="AH56" s="132"/>
      <c r="AI56" s="132"/>
      <c r="AJ56" s="132"/>
      <c r="AK56" s="132"/>
      <c r="AL56" s="132"/>
      <c r="AM56" s="132"/>
      <c r="AN56" s="132"/>
      <c r="AO56" s="132"/>
      <c r="AP56" s="132"/>
      <c r="AQ56" s="132"/>
      <c r="AR56" s="132"/>
      <c r="AS56" s="132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</row>
    <row r="57" spans="1:993" x14ac:dyDescent="0.2">
      <c r="A57" s="7">
        <v>53</v>
      </c>
      <c r="B57" s="31" t="s">
        <v>650</v>
      </c>
      <c r="C57" s="31" t="s">
        <v>848</v>
      </c>
      <c r="D57" s="31" t="s">
        <v>237</v>
      </c>
      <c r="E57" s="37">
        <v>282</v>
      </c>
      <c r="F57" s="31" t="s">
        <v>769</v>
      </c>
      <c r="G57" s="31" t="s">
        <v>23</v>
      </c>
      <c r="H57" s="36" t="s">
        <v>849</v>
      </c>
      <c r="I57" s="31" t="s">
        <v>850</v>
      </c>
      <c r="J57" s="31" t="s">
        <v>716</v>
      </c>
      <c r="K57" s="31">
        <v>3</v>
      </c>
      <c r="L57" s="32">
        <v>815</v>
      </c>
      <c r="M57" s="32">
        <v>2500</v>
      </c>
      <c r="N57" s="32">
        <f t="shared" si="4"/>
        <v>3315</v>
      </c>
      <c r="O57" s="32">
        <v>815</v>
      </c>
      <c r="P57" s="32">
        <v>2500</v>
      </c>
      <c r="Q57" s="32">
        <f t="shared" si="5"/>
        <v>3315</v>
      </c>
      <c r="R57" s="32">
        <v>815</v>
      </c>
      <c r="S57" s="32">
        <v>2500</v>
      </c>
      <c r="T57" s="32">
        <f t="shared" si="6"/>
        <v>3315</v>
      </c>
      <c r="U57" s="7" t="s">
        <v>26</v>
      </c>
      <c r="V57" s="164"/>
      <c r="W57" s="164"/>
      <c r="X57" s="164"/>
      <c r="Y57" s="164"/>
      <c r="Z57" s="164"/>
      <c r="AA57" s="164"/>
      <c r="AB57" s="164"/>
      <c r="AC57" s="164"/>
      <c r="AD57" s="164"/>
      <c r="AE57" s="164"/>
      <c r="AF57" s="164"/>
      <c r="AG57" s="164"/>
      <c r="AH57" s="132"/>
      <c r="AI57" s="132"/>
      <c r="AJ57" s="132"/>
      <c r="AK57" s="132"/>
      <c r="AL57" s="132"/>
      <c r="AM57" s="132"/>
      <c r="AN57" s="132"/>
      <c r="AO57" s="132"/>
      <c r="AP57" s="132"/>
      <c r="AQ57" s="132"/>
      <c r="AR57" s="132"/>
      <c r="AS57" s="132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</row>
    <row r="58" spans="1:993" x14ac:dyDescent="0.2">
      <c r="A58" s="7">
        <v>54</v>
      </c>
      <c r="B58" s="31" t="s">
        <v>650</v>
      </c>
      <c r="C58" s="31" t="s">
        <v>851</v>
      </c>
      <c r="D58" s="31" t="s">
        <v>79</v>
      </c>
      <c r="E58" s="31" t="s">
        <v>852</v>
      </c>
      <c r="F58" s="31" t="s">
        <v>22</v>
      </c>
      <c r="G58" s="31" t="s">
        <v>23</v>
      </c>
      <c r="H58" s="36" t="s">
        <v>853</v>
      </c>
      <c r="I58" s="31" t="s">
        <v>854</v>
      </c>
      <c r="J58" s="31" t="s">
        <v>716</v>
      </c>
      <c r="K58" s="31">
        <v>3</v>
      </c>
      <c r="L58" s="32">
        <v>815</v>
      </c>
      <c r="M58" s="32">
        <v>2500</v>
      </c>
      <c r="N58" s="32">
        <f t="shared" si="4"/>
        <v>3315</v>
      </c>
      <c r="O58" s="32">
        <v>815</v>
      </c>
      <c r="P58" s="32">
        <v>2500</v>
      </c>
      <c r="Q58" s="32">
        <f t="shared" si="5"/>
        <v>3315</v>
      </c>
      <c r="R58" s="32">
        <v>815</v>
      </c>
      <c r="S58" s="32">
        <v>2500</v>
      </c>
      <c r="T58" s="32">
        <f t="shared" si="6"/>
        <v>3315</v>
      </c>
      <c r="U58" s="7" t="s">
        <v>26</v>
      </c>
      <c r="V58" s="164"/>
      <c r="W58" s="164"/>
      <c r="X58" s="164"/>
      <c r="Y58" s="164"/>
      <c r="Z58" s="164"/>
      <c r="AA58" s="164"/>
      <c r="AB58" s="164"/>
      <c r="AC58" s="164"/>
      <c r="AD58" s="164"/>
      <c r="AE58" s="164"/>
      <c r="AF58" s="164"/>
      <c r="AG58" s="164"/>
      <c r="AH58" s="132"/>
      <c r="AI58" s="132"/>
      <c r="AJ58" s="132"/>
      <c r="AK58" s="132"/>
      <c r="AL58" s="132"/>
      <c r="AM58" s="132"/>
      <c r="AN58" s="132"/>
      <c r="AO58" s="132"/>
      <c r="AP58" s="132"/>
      <c r="AQ58" s="132"/>
      <c r="AR58" s="132"/>
      <c r="AS58" s="132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</row>
    <row r="59" spans="1:993" x14ac:dyDescent="0.2">
      <c r="A59" s="7">
        <v>55</v>
      </c>
      <c r="B59" s="31" t="s">
        <v>650</v>
      </c>
      <c r="C59" s="31" t="s">
        <v>855</v>
      </c>
      <c r="D59" s="31" t="s">
        <v>116</v>
      </c>
      <c r="E59" s="31" t="s">
        <v>856</v>
      </c>
      <c r="F59" s="31" t="s">
        <v>22</v>
      </c>
      <c r="G59" s="31" t="s">
        <v>23</v>
      </c>
      <c r="H59" s="36" t="s">
        <v>857</v>
      </c>
      <c r="I59" s="31" t="s">
        <v>858</v>
      </c>
      <c r="J59" s="31" t="s">
        <v>716</v>
      </c>
      <c r="K59" s="31">
        <v>3</v>
      </c>
      <c r="L59" s="32">
        <v>815</v>
      </c>
      <c r="M59" s="32">
        <v>2500</v>
      </c>
      <c r="N59" s="32">
        <f t="shared" si="4"/>
        <v>3315</v>
      </c>
      <c r="O59" s="32">
        <v>815</v>
      </c>
      <c r="P59" s="32">
        <v>2500</v>
      </c>
      <c r="Q59" s="32">
        <f t="shared" si="5"/>
        <v>3315</v>
      </c>
      <c r="R59" s="32">
        <v>815</v>
      </c>
      <c r="S59" s="32">
        <v>2500</v>
      </c>
      <c r="T59" s="32">
        <f t="shared" si="6"/>
        <v>3315</v>
      </c>
      <c r="U59" s="7" t="s">
        <v>26</v>
      </c>
      <c r="V59" s="164"/>
      <c r="W59" s="164"/>
      <c r="X59" s="164"/>
      <c r="Y59" s="164"/>
      <c r="Z59" s="164"/>
      <c r="AA59" s="164"/>
      <c r="AB59" s="164"/>
      <c r="AC59" s="164"/>
      <c r="AD59" s="164"/>
      <c r="AE59" s="164"/>
      <c r="AF59" s="164"/>
      <c r="AG59" s="164"/>
      <c r="AH59" s="132"/>
      <c r="AI59" s="132"/>
      <c r="AJ59" s="132"/>
      <c r="AK59" s="132"/>
      <c r="AL59" s="132"/>
      <c r="AM59" s="132"/>
      <c r="AN59" s="132"/>
      <c r="AO59" s="132"/>
      <c r="AP59" s="132"/>
      <c r="AQ59" s="132"/>
      <c r="AR59" s="132"/>
      <c r="AS59" s="132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</row>
    <row r="60" spans="1:993" x14ac:dyDescent="0.2">
      <c r="A60" s="7">
        <v>56</v>
      </c>
      <c r="B60" s="31" t="s">
        <v>650</v>
      </c>
      <c r="C60" s="31" t="s">
        <v>859</v>
      </c>
      <c r="D60" s="31" t="s">
        <v>112</v>
      </c>
      <c r="E60" s="31" t="s">
        <v>860</v>
      </c>
      <c r="F60" s="31" t="s">
        <v>22</v>
      </c>
      <c r="G60" s="31" t="s">
        <v>23</v>
      </c>
      <c r="H60" s="36" t="s">
        <v>861</v>
      </c>
      <c r="I60" s="31" t="s">
        <v>862</v>
      </c>
      <c r="J60" s="31" t="s">
        <v>716</v>
      </c>
      <c r="K60" s="31">
        <v>3</v>
      </c>
      <c r="L60" s="32">
        <v>815</v>
      </c>
      <c r="M60" s="32">
        <v>2500</v>
      </c>
      <c r="N60" s="32">
        <f t="shared" si="4"/>
        <v>3315</v>
      </c>
      <c r="O60" s="32">
        <v>815</v>
      </c>
      <c r="P60" s="32">
        <v>2500</v>
      </c>
      <c r="Q60" s="32">
        <f t="shared" si="5"/>
        <v>3315</v>
      </c>
      <c r="R60" s="32">
        <v>815</v>
      </c>
      <c r="S60" s="32">
        <v>2500</v>
      </c>
      <c r="T60" s="32">
        <f t="shared" si="6"/>
        <v>3315</v>
      </c>
      <c r="U60" s="7" t="s">
        <v>26</v>
      </c>
      <c r="V60" s="164"/>
      <c r="W60" s="164"/>
      <c r="X60" s="164"/>
      <c r="Y60" s="164"/>
      <c r="Z60" s="164"/>
      <c r="AA60" s="164"/>
      <c r="AB60" s="164"/>
      <c r="AC60" s="164"/>
      <c r="AD60" s="164"/>
      <c r="AE60" s="164"/>
      <c r="AF60" s="164"/>
      <c r="AG60" s="164"/>
      <c r="AH60" s="132"/>
      <c r="AI60" s="132"/>
      <c r="AJ60" s="132"/>
      <c r="AK60" s="132"/>
      <c r="AL60" s="132"/>
      <c r="AM60" s="132"/>
      <c r="AN60" s="132"/>
      <c r="AO60" s="132"/>
      <c r="AP60" s="132"/>
      <c r="AQ60" s="132"/>
      <c r="AR60" s="132"/>
      <c r="AS60" s="132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</row>
    <row r="61" spans="1:993" x14ac:dyDescent="0.2">
      <c r="A61" s="7">
        <v>57</v>
      </c>
      <c r="B61" s="31" t="s">
        <v>650</v>
      </c>
      <c r="C61" s="31" t="s">
        <v>863</v>
      </c>
      <c r="D61" s="31" t="s">
        <v>205</v>
      </c>
      <c r="E61" s="31" t="s">
        <v>864</v>
      </c>
      <c r="F61" s="31" t="s">
        <v>835</v>
      </c>
      <c r="G61" s="31" t="s">
        <v>23</v>
      </c>
      <c r="H61" s="36" t="s">
        <v>865</v>
      </c>
      <c r="I61" s="31" t="s">
        <v>866</v>
      </c>
      <c r="J61" s="31" t="s">
        <v>716</v>
      </c>
      <c r="K61" s="31">
        <v>3</v>
      </c>
      <c r="L61" s="32">
        <v>815</v>
      </c>
      <c r="M61" s="32">
        <v>2500</v>
      </c>
      <c r="N61" s="32">
        <f t="shared" si="4"/>
        <v>3315</v>
      </c>
      <c r="O61" s="32">
        <v>815</v>
      </c>
      <c r="P61" s="32">
        <v>2500</v>
      </c>
      <c r="Q61" s="32">
        <f t="shared" si="5"/>
        <v>3315</v>
      </c>
      <c r="R61" s="32">
        <v>815</v>
      </c>
      <c r="S61" s="32">
        <v>2500</v>
      </c>
      <c r="T61" s="32">
        <f t="shared" si="6"/>
        <v>3315</v>
      </c>
      <c r="U61" s="7" t="s">
        <v>26</v>
      </c>
      <c r="V61" s="164"/>
      <c r="W61" s="164"/>
      <c r="X61" s="164"/>
      <c r="Y61" s="164"/>
      <c r="Z61" s="164"/>
      <c r="AA61" s="164"/>
      <c r="AB61" s="164"/>
      <c r="AC61" s="164"/>
      <c r="AD61" s="164"/>
      <c r="AE61" s="164"/>
      <c r="AF61" s="164"/>
      <c r="AG61" s="164"/>
      <c r="AH61" s="132"/>
      <c r="AI61" s="132"/>
      <c r="AJ61" s="132"/>
      <c r="AK61" s="132"/>
      <c r="AL61" s="132"/>
      <c r="AM61" s="132"/>
      <c r="AN61" s="132"/>
      <c r="AO61" s="132"/>
      <c r="AP61" s="132"/>
      <c r="AQ61" s="132"/>
      <c r="AR61" s="132"/>
      <c r="AS61" s="132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</row>
    <row r="62" spans="1:993" x14ac:dyDescent="0.2">
      <c r="A62" s="7">
        <v>58</v>
      </c>
      <c r="B62" s="31" t="s">
        <v>650</v>
      </c>
      <c r="C62" s="31" t="s">
        <v>867</v>
      </c>
      <c r="D62" s="31" t="s">
        <v>187</v>
      </c>
      <c r="E62" s="37">
        <v>754</v>
      </c>
      <c r="F62" s="31" t="s">
        <v>22</v>
      </c>
      <c r="G62" s="31" t="s">
        <v>23</v>
      </c>
      <c r="H62" s="36" t="s">
        <v>868</v>
      </c>
      <c r="I62" s="31" t="s">
        <v>869</v>
      </c>
      <c r="J62" s="31" t="s">
        <v>716</v>
      </c>
      <c r="K62" s="31">
        <v>3</v>
      </c>
      <c r="L62" s="32">
        <v>815</v>
      </c>
      <c r="M62" s="32">
        <v>2500</v>
      </c>
      <c r="N62" s="32">
        <f t="shared" si="4"/>
        <v>3315</v>
      </c>
      <c r="O62" s="32">
        <v>815</v>
      </c>
      <c r="P62" s="32">
        <v>2500</v>
      </c>
      <c r="Q62" s="32">
        <f t="shared" si="5"/>
        <v>3315</v>
      </c>
      <c r="R62" s="32">
        <v>815</v>
      </c>
      <c r="S62" s="32">
        <v>2500</v>
      </c>
      <c r="T62" s="32">
        <f t="shared" si="6"/>
        <v>3315</v>
      </c>
      <c r="U62" s="7" t="s">
        <v>26</v>
      </c>
      <c r="V62" s="164"/>
      <c r="W62" s="164"/>
      <c r="X62" s="164"/>
      <c r="Y62" s="164"/>
      <c r="Z62" s="164"/>
      <c r="AA62" s="164"/>
      <c r="AB62" s="164"/>
      <c r="AC62" s="164"/>
      <c r="AD62" s="164"/>
      <c r="AE62" s="164"/>
      <c r="AF62" s="164"/>
      <c r="AG62" s="164"/>
      <c r="AH62" s="132"/>
      <c r="AI62" s="132"/>
      <c r="AJ62" s="132"/>
      <c r="AK62" s="132"/>
      <c r="AL62" s="132"/>
      <c r="AM62" s="132"/>
      <c r="AN62" s="132"/>
      <c r="AO62" s="132"/>
      <c r="AP62" s="132"/>
      <c r="AQ62" s="132"/>
      <c r="AR62" s="132"/>
      <c r="AS62" s="13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</row>
    <row r="63" spans="1:993" x14ac:dyDescent="0.2">
      <c r="A63" s="7">
        <v>59</v>
      </c>
      <c r="B63" s="31" t="s">
        <v>650</v>
      </c>
      <c r="C63" s="31" t="s">
        <v>870</v>
      </c>
      <c r="D63" s="31" t="s">
        <v>871</v>
      </c>
      <c r="E63" s="31" t="s">
        <v>872</v>
      </c>
      <c r="F63" s="31" t="s">
        <v>835</v>
      </c>
      <c r="G63" s="31" t="s">
        <v>23</v>
      </c>
      <c r="H63" s="36" t="s">
        <v>873</v>
      </c>
      <c r="I63" s="31" t="s">
        <v>874</v>
      </c>
      <c r="J63" s="31" t="s">
        <v>716</v>
      </c>
      <c r="K63" s="31">
        <v>3</v>
      </c>
      <c r="L63" s="32">
        <v>815</v>
      </c>
      <c r="M63" s="32">
        <v>2500</v>
      </c>
      <c r="N63" s="32">
        <f t="shared" si="4"/>
        <v>3315</v>
      </c>
      <c r="O63" s="32">
        <v>815</v>
      </c>
      <c r="P63" s="32">
        <v>2500</v>
      </c>
      <c r="Q63" s="32">
        <f t="shared" si="5"/>
        <v>3315</v>
      </c>
      <c r="R63" s="32">
        <v>815</v>
      </c>
      <c r="S63" s="32">
        <v>2500</v>
      </c>
      <c r="T63" s="32">
        <f t="shared" si="6"/>
        <v>3315</v>
      </c>
      <c r="U63" s="7" t="s">
        <v>26</v>
      </c>
      <c r="V63" s="164"/>
      <c r="W63" s="164"/>
      <c r="X63" s="164"/>
      <c r="Y63" s="164"/>
      <c r="Z63" s="164"/>
      <c r="AA63" s="164"/>
      <c r="AB63" s="164"/>
      <c r="AC63" s="164"/>
      <c r="AD63" s="164"/>
      <c r="AE63" s="164"/>
      <c r="AF63" s="164"/>
      <c r="AG63" s="164"/>
      <c r="AH63" s="132"/>
      <c r="AI63" s="132"/>
      <c r="AJ63" s="132"/>
      <c r="AK63" s="132"/>
      <c r="AL63" s="132"/>
      <c r="AM63" s="132"/>
      <c r="AN63" s="132"/>
      <c r="AO63" s="132"/>
      <c r="AP63" s="132"/>
      <c r="AQ63" s="132"/>
      <c r="AR63" s="132"/>
      <c r="AS63" s="132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</row>
    <row r="64" spans="1:993" x14ac:dyDescent="0.2">
      <c r="A64" s="7">
        <v>60</v>
      </c>
      <c r="B64" s="31" t="s">
        <v>650</v>
      </c>
      <c r="C64" s="31" t="s">
        <v>875</v>
      </c>
      <c r="D64" s="31" t="s">
        <v>259</v>
      </c>
      <c r="E64" s="31" t="s">
        <v>876</v>
      </c>
      <c r="F64" s="31" t="s">
        <v>22</v>
      </c>
      <c r="G64" s="31" t="s">
        <v>23</v>
      </c>
      <c r="H64" s="36" t="s">
        <v>877</v>
      </c>
      <c r="I64" s="31" t="s">
        <v>878</v>
      </c>
      <c r="J64" s="31" t="s">
        <v>716</v>
      </c>
      <c r="K64" s="31">
        <v>3</v>
      </c>
      <c r="L64" s="32">
        <v>815</v>
      </c>
      <c r="M64" s="32">
        <v>2500</v>
      </c>
      <c r="N64" s="32">
        <f t="shared" si="4"/>
        <v>3315</v>
      </c>
      <c r="O64" s="32">
        <v>815</v>
      </c>
      <c r="P64" s="32">
        <v>2500</v>
      </c>
      <c r="Q64" s="32">
        <f t="shared" si="5"/>
        <v>3315</v>
      </c>
      <c r="R64" s="32">
        <v>815</v>
      </c>
      <c r="S64" s="32">
        <v>2500</v>
      </c>
      <c r="T64" s="32">
        <f t="shared" si="6"/>
        <v>3315</v>
      </c>
      <c r="U64" s="7" t="s">
        <v>26</v>
      </c>
      <c r="V64" s="164"/>
      <c r="W64" s="164"/>
      <c r="X64" s="164"/>
      <c r="Y64" s="164"/>
      <c r="Z64" s="164"/>
      <c r="AA64" s="164"/>
      <c r="AB64" s="164"/>
      <c r="AC64" s="164"/>
      <c r="AD64" s="164"/>
      <c r="AE64" s="164"/>
      <c r="AF64" s="164"/>
      <c r="AG64" s="164"/>
      <c r="AH64" s="132"/>
      <c r="AI64" s="132"/>
      <c r="AJ64" s="132"/>
      <c r="AK64" s="132"/>
      <c r="AL64" s="132"/>
      <c r="AM64" s="132"/>
      <c r="AN64" s="132"/>
      <c r="AO64" s="132"/>
      <c r="AP64" s="132"/>
      <c r="AQ64" s="132"/>
      <c r="AR64" s="132"/>
      <c r="AS64" s="132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</row>
    <row r="65" spans="1:993" x14ac:dyDescent="0.2">
      <c r="A65" s="7">
        <v>61</v>
      </c>
      <c r="B65" s="31" t="s">
        <v>650</v>
      </c>
      <c r="C65" s="31" t="s">
        <v>879</v>
      </c>
      <c r="D65" s="31" t="s">
        <v>419</v>
      </c>
      <c r="E65" s="31" t="s">
        <v>880</v>
      </c>
      <c r="F65" s="31" t="s">
        <v>769</v>
      </c>
      <c r="G65" s="31" t="s">
        <v>23</v>
      </c>
      <c r="H65" s="36" t="s">
        <v>881</v>
      </c>
      <c r="I65" s="31" t="s">
        <v>882</v>
      </c>
      <c r="J65" s="31" t="s">
        <v>716</v>
      </c>
      <c r="K65" s="31">
        <v>3</v>
      </c>
      <c r="L65" s="32">
        <v>815</v>
      </c>
      <c r="M65" s="32">
        <v>2500</v>
      </c>
      <c r="N65" s="32">
        <f t="shared" si="4"/>
        <v>3315</v>
      </c>
      <c r="O65" s="32">
        <v>815</v>
      </c>
      <c r="P65" s="32">
        <v>2500</v>
      </c>
      <c r="Q65" s="32">
        <f t="shared" si="5"/>
        <v>3315</v>
      </c>
      <c r="R65" s="32">
        <v>815</v>
      </c>
      <c r="S65" s="32">
        <v>2500</v>
      </c>
      <c r="T65" s="32">
        <f t="shared" si="6"/>
        <v>3315</v>
      </c>
      <c r="U65" s="7" t="s">
        <v>26</v>
      </c>
      <c r="V65" s="164"/>
      <c r="W65" s="164"/>
      <c r="X65" s="164"/>
      <c r="Y65" s="164"/>
      <c r="Z65" s="164"/>
      <c r="AA65" s="164"/>
      <c r="AB65" s="164"/>
      <c r="AC65" s="164"/>
      <c r="AD65" s="164"/>
      <c r="AE65" s="164"/>
      <c r="AF65" s="164"/>
      <c r="AG65" s="164"/>
      <c r="AH65" s="132"/>
      <c r="AI65" s="132"/>
      <c r="AJ65" s="132"/>
      <c r="AK65" s="132"/>
      <c r="AL65" s="132"/>
      <c r="AM65" s="132"/>
      <c r="AN65" s="132"/>
      <c r="AO65" s="132"/>
      <c r="AP65" s="132"/>
      <c r="AQ65" s="132"/>
      <c r="AR65" s="132"/>
      <c r="AS65" s="132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</row>
    <row r="66" spans="1:993" x14ac:dyDescent="0.2">
      <c r="A66" s="7">
        <v>62</v>
      </c>
      <c r="B66" s="31" t="s">
        <v>650</v>
      </c>
      <c r="C66" s="31" t="s">
        <v>883</v>
      </c>
      <c r="D66" s="31" t="s">
        <v>259</v>
      </c>
      <c r="E66" s="31" t="s">
        <v>884</v>
      </c>
      <c r="F66" s="31" t="s">
        <v>22</v>
      </c>
      <c r="G66" s="31" t="s">
        <v>23</v>
      </c>
      <c r="H66" s="36" t="s">
        <v>885</v>
      </c>
      <c r="I66" s="31" t="s">
        <v>886</v>
      </c>
      <c r="J66" s="31" t="s">
        <v>716</v>
      </c>
      <c r="K66" s="31">
        <v>3</v>
      </c>
      <c r="L66" s="32">
        <v>815</v>
      </c>
      <c r="M66" s="32">
        <v>2500</v>
      </c>
      <c r="N66" s="32">
        <f t="shared" si="4"/>
        <v>3315</v>
      </c>
      <c r="O66" s="32">
        <v>815</v>
      </c>
      <c r="P66" s="32">
        <v>2500</v>
      </c>
      <c r="Q66" s="32">
        <f t="shared" si="5"/>
        <v>3315</v>
      </c>
      <c r="R66" s="32">
        <v>815</v>
      </c>
      <c r="S66" s="32">
        <v>2500</v>
      </c>
      <c r="T66" s="32">
        <f t="shared" si="6"/>
        <v>3315</v>
      </c>
      <c r="U66" s="7" t="s">
        <v>26</v>
      </c>
      <c r="V66" s="164"/>
      <c r="W66" s="164"/>
      <c r="X66" s="164"/>
      <c r="Y66" s="164"/>
      <c r="Z66" s="164"/>
      <c r="AA66" s="164"/>
      <c r="AB66" s="164"/>
      <c r="AC66" s="164"/>
      <c r="AD66" s="164"/>
      <c r="AE66" s="164"/>
      <c r="AF66" s="164"/>
      <c r="AG66" s="164"/>
      <c r="AH66" s="132"/>
      <c r="AI66" s="132"/>
      <c r="AJ66" s="132"/>
      <c r="AK66" s="132"/>
      <c r="AL66" s="132"/>
      <c r="AM66" s="132"/>
      <c r="AN66" s="132"/>
      <c r="AO66" s="132"/>
      <c r="AP66" s="132"/>
      <c r="AQ66" s="132"/>
      <c r="AR66" s="132"/>
      <c r="AS66" s="132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</row>
    <row r="67" spans="1:993" x14ac:dyDescent="0.2">
      <c r="A67" s="7">
        <v>63</v>
      </c>
      <c r="B67" s="31" t="s">
        <v>650</v>
      </c>
      <c r="C67" s="31" t="s">
        <v>887</v>
      </c>
      <c r="D67" s="31" t="s">
        <v>198</v>
      </c>
      <c r="E67" s="31" t="s">
        <v>888</v>
      </c>
      <c r="F67" s="31" t="s">
        <v>22</v>
      </c>
      <c r="G67" s="31" t="s">
        <v>23</v>
      </c>
      <c r="H67" s="36" t="s">
        <v>889</v>
      </c>
      <c r="I67" s="31" t="s">
        <v>890</v>
      </c>
      <c r="J67" s="31" t="s">
        <v>716</v>
      </c>
      <c r="K67" s="31">
        <v>3</v>
      </c>
      <c r="L67" s="32">
        <v>815</v>
      </c>
      <c r="M67" s="32">
        <v>2500</v>
      </c>
      <c r="N67" s="32">
        <f t="shared" si="4"/>
        <v>3315</v>
      </c>
      <c r="O67" s="32">
        <v>815</v>
      </c>
      <c r="P67" s="32">
        <v>2500</v>
      </c>
      <c r="Q67" s="32">
        <f t="shared" si="5"/>
        <v>3315</v>
      </c>
      <c r="R67" s="32">
        <v>815</v>
      </c>
      <c r="S67" s="32">
        <v>2500</v>
      </c>
      <c r="T67" s="32">
        <f t="shared" si="6"/>
        <v>3315</v>
      </c>
      <c r="U67" s="7" t="s">
        <v>26</v>
      </c>
      <c r="V67" s="164"/>
      <c r="W67" s="164"/>
      <c r="X67" s="164"/>
      <c r="Y67" s="164"/>
      <c r="Z67" s="164"/>
      <c r="AA67" s="164"/>
      <c r="AB67" s="164"/>
      <c r="AC67" s="164"/>
      <c r="AD67" s="164"/>
      <c r="AE67" s="164"/>
      <c r="AF67" s="164"/>
      <c r="AG67" s="164"/>
      <c r="AH67" s="132"/>
      <c r="AI67" s="132"/>
      <c r="AJ67" s="132"/>
      <c r="AK67" s="132"/>
      <c r="AL67" s="132"/>
      <c r="AM67" s="132"/>
      <c r="AN67" s="132"/>
      <c r="AO67" s="132"/>
      <c r="AP67" s="132"/>
      <c r="AQ67" s="132"/>
      <c r="AR67" s="132"/>
      <c r="AS67" s="132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</row>
    <row r="68" spans="1:993" x14ac:dyDescent="0.2">
      <c r="A68" s="7">
        <v>64</v>
      </c>
      <c r="B68" s="31" t="s">
        <v>650</v>
      </c>
      <c r="C68" s="31" t="s">
        <v>891</v>
      </c>
      <c r="D68" s="31" t="s">
        <v>483</v>
      </c>
      <c r="E68" s="31" t="s">
        <v>892</v>
      </c>
      <c r="F68" s="31" t="s">
        <v>835</v>
      </c>
      <c r="G68" s="31" t="s">
        <v>23</v>
      </c>
      <c r="H68" s="36" t="s">
        <v>893</v>
      </c>
      <c r="I68" s="31" t="s">
        <v>894</v>
      </c>
      <c r="J68" s="31" t="s">
        <v>716</v>
      </c>
      <c r="K68" s="31">
        <v>3</v>
      </c>
      <c r="L68" s="32">
        <v>815</v>
      </c>
      <c r="M68" s="32">
        <v>2500</v>
      </c>
      <c r="N68" s="32">
        <f t="shared" si="4"/>
        <v>3315</v>
      </c>
      <c r="O68" s="32">
        <v>815</v>
      </c>
      <c r="P68" s="32">
        <v>2500</v>
      </c>
      <c r="Q68" s="32">
        <f t="shared" si="5"/>
        <v>3315</v>
      </c>
      <c r="R68" s="32">
        <v>815</v>
      </c>
      <c r="S68" s="32">
        <v>2500</v>
      </c>
      <c r="T68" s="32">
        <f t="shared" si="6"/>
        <v>3315</v>
      </c>
      <c r="U68" s="7" t="s">
        <v>26</v>
      </c>
      <c r="V68" s="164"/>
      <c r="W68" s="164"/>
      <c r="X68" s="164"/>
      <c r="Y68" s="164"/>
      <c r="Z68" s="164"/>
      <c r="AA68" s="164"/>
      <c r="AB68" s="164"/>
      <c r="AC68" s="164"/>
      <c r="AD68" s="164"/>
      <c r="AE68" s="164"/>
      <c r="AF68" s="164"/>
      <c r="AG68" s="164"/>
      <c r="AH68" s="132"/>
      <c r="AI68" s="132"/>
      <c r="AJ68" s="132"/>
      <c r="AK68" s="132"/>
      <c r="AL68" s="132"/>
      <c r="AM68" s="132"/>
      <c r="AN68" s="132"/>
      <c r="AO68" s="132"/>
      <c r="AP68" s="132"/>
      <c r="AQ68" s="132"/>
      <c r="AR68" s="132"/>
      <c r="AS68" s="132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</row>
    <row r="69" spans="1:993" x14ac:dyDescent="0.2">
      <c r="A69" s="7">
        <v>65</v>
      </c>
      <c r="B69" s="31" t="s">
        <v>650</v>
      </c>
      <c r="C69" s="31" t="s">
        <v>895</v>
      </c>
      <c r="D69" s="31" t="s">
        <v>483</v>
      </c>
      <c r="E69" s="37">
        <v>145</v>
      </c>
      <c r="F69" s="31" t="s">
        <v>22</v>
      </c>
      <c r="G69" s="31" t="s">
        <v>23</v>
      </c>
      <c r="H69" s="36" t="s">
        <v>896</v>
      </c>
      <c r="I69" s="31" t="s">
        <v>897</v>
      </c>
      <c r="J69" s="31" t="s">
        <v>716</v>
      </c>
      <c r="K69" s="31">
        <v>3</v>
      </c>
      <c r="L69" s="32">
        <v>815</v>
      </c>
      <c r="M69" s="32">
        <v>2500</v>
      </c>
      <c r="N69" s="32">
        <f t="shared" ref="N69:N76" si="7">L69+M69</f>
        <v>3315</v>
      </c>
      <c r="O69" s="32">
        <v>815</v>
      </c>
      <c r="P69" s="32">
        <v>2500</v>
      </c>
      <c r="Q69" s="32">
        <f t="shared" ref="Q69:Q76" si="8">O69+P69</f>
        <v>3315</v>
      </c>
      <c r="R69" s="32">
        <v>815</v>
      </c>
      <c r="S69" s="32">
        <v>2500</v>
      </c>
      <c r="T69" s="32">
        <f t="shared" ref="T69:T76" si="9">R69+S69</f>
        <v>3315</v>
      </c>
      <c r="U69" s="7" t="s">
        <v>26</v>
      </c>
      <c r="V69" s="164"/>
      <c r="W69" s="164"/>
      <c r="X69" s="164"/>
      <c r="Y69" s="164"/>
      <c r="Z69" s="164"/>
      <c r="AA69" s="164"/>
      <c r="AB69" s="164"/>
      <c r="AC69" s="164"/>
      <c r="AD69" s="164"/>
      <c r="AE69" s="164"/>
      <c r="AF69" s="164"/>
      <c r="AG69" s="164"/>
      <c r="AH69" s="132"/>
      <c r="AI69" s="132"/>
      <c r="AJ69" s="132"/>
      <c r="AK69" s="132"/>
      <c r="AL69" s="132"/>
      <c r="AM69" s="132"/>
      <c r="AN69" s="132"/>
      <c r="AO69" s="132"/>
      <c r="AP69" s="132"/>
      <c r="AQ69" s="132"/>
      <c r="AR69" s="132"/>
      <c r="AS69" s="132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</row>
    <row r="70" spans="1:993" x14ac:dyDescent="0.2">
      <c r="A70" s="7">
        <v>66</v>
      </c>
      <c r="B70" s="31" t="s">
        <v>650</v>
      </c>
      <c r="C70" s="31" t="s">
        <v>898</v>
      </c>
      <c r="D70" s="31" t="s">
        <v>198</v>
      </c>
      <c r="E70" s="31" t="s">
        <v>888</v>
      </c>
      <c r="F70" s="31" t="s">
        <v>22</v>
      </c>
      <c r="G70" s="31" t="s">
        <v>23</v>
      </c>
      <c r="H70" s="36" t="s">
        <v>899</v>
      </c>
      <c r="I70" s="31" t="s">
        <v>900</v>
      </c>
      <c r="J70" s="31" t="s">
        <v>716</v>
      </c>
      <c r="K70" s="31">
        <v>10</v>
      </c>
      <c r="L70" s="32">
        <v>1630</v>
      </c>
      <c r="M70" s="32">
        <v>5000</v>
      </c>
      <c r="N70" s="32">
        <f t="shared" si="7"/>
        <v>6630</v>
      </c>
      <c r="O70" s="32">
        <v>1630</v>
      </c>
      <c r="P70" s="32">
        <v>5000</v>
      </c>
      <c r="Q70" s="32">
        <f t="shared" si="8"/>
        <v>6630</v>
      </c>
      <c r="R70" s="32">
        <v>1630</v>
      </c>
      <c r="S70" s="32">
        <v>5000</v>
      </c>
      <c r="T70" s="32">
        <f t="shared" si="9"/>
        <v>6630</v>
      </c>
      <c r="U70" s="7" t="s">
        <v>26</v>
      </c>
      <c r="V70" s="164"/>
      <c r="W70" s="164"/>
      <c r="X70" s="164"/>
      <c r="Y70" s="164"/>
      <c r="Z70" s="164"/>
      <c r="AA70" s="164"/>
      <c r="AB70" s="164"/>
      <c r="AC70" s="164"/>
      <c r="AD70" s="164"/>
      <c r="AE70" s="164"/>
      <c r="AF70" s="164"/>
      <c r="AG70" s="164"/>
      <c r="AH70" s="132"/>
      <c r="AI70" s="132"/>
      <c r="AJ70" s="132"/>
      <c r="AK70" s="132"/>
      <c r="AL70" s="132"/>
      <c r="AM70" s="132"/>
      <c r="AN70" s="132"/>
      <c r="AO70" s="132"/>
      <c r="AP70" s="132"/>
      <c r="AQ70" s="132"/>
      <c r="AR70" s="132"/>
      <c r="AS70" s="132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</row>
    <row r="71" spans="1:993" x14ac:dyDescent="0.2">
      <c r="A71" s="7">
        <v>67</v>
      </c>
      <c r="B71" s="31" t="s">
        <v>650</v>
      </c>
      <c r="C71" s="31" t="s">
        <v>901</v>
      </c>
      <c r="D71" s="31" t="s">
        <v>483</v>
      </c>
      <c r="E71" s="31" t="s">
        <v>902</v>
      </c>
      <c r="F71" s="31" t="s">
        <v>653</v>
      </c>
      <c r="G71" s="31" t="s">
        <v>23</v>
      </c>
      <c r="H71" s="36" t="s">
        <v>903</v>
      </c>
      <c r="I71" s="31" t="s">
        <v>904</v>
      </c>
      <c r="J71" s="31" t="s">
        <v>716</v>
      </c>
      <c r="K71" s="31">
        <v>3</v>
      </c>
      <c r="L71" s="32">
        <v>815</v>
      </c>
      <c r="M71" s="32">
        <v>2500</v>
      </c>
      <c r="N71" s="32">
        <f t="shared" si="7"/>
        <v>3315</v>
      </c>
      <c r="O71" s="32">
        <v>815</v>
      </c>
      <c r="P71" s="32">
        <v>2500</v>
      </c>
      <c r="Q71" s="32">
        <f t="shared" si="8"/>
        <v>3315</v>
      </c>
      <c r="R71" s="32">
        <v>815</v>
      </c>
      <c r="S71" s="32">
        <v>2500</v>
      </c>
      <c r="T71" s="32">
        <f t="shared" si="9"/>
        <v>3315</v>
      </c>
      <c r="U71" s="7" t="s">
        <v>26</v>
      </c>
      <c r="V71" s="164"/>
      <c r="W71" s="164"/>
      <c r="X71" s="164"/>
      <c r="Y71" s="164"/>
      <c r="Z71" s="164"/>
      <c r="AA71" s="164"/>
      <c r="AB71" s="164"/>
      <c r="AC71" s="164"/>
      <c r="AD71" s="164"/>
      <c r="AE71" s="164"/>
      <c r="AF71" s="164"/>
      <c r="AG71" s="164"/>
      <c r="AH71" s="132"/>
      <c r="AI71" s="132"/>
      <c r="AJ71" s="132"/>
      <c r="AK71" s="132"/>
      <c r="AL71" s="132"/>
      <c r="AM71" s="132"/>
      <c r="AN71" s="132"/>
      <c r="AO71" s="132"/>
      <c r="AP71" s="132"/>
      <c r="AQ71" s="132"/>
      <c r="AR71" s="132"/>
      <c r="AS71" s="132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</row>
    <row r="72" spans="1:993" x14ac:dyDescent="0.2">
      <c r="A72" s="7">
        <v>68</v>
      </c>
      <c r="B72" s="31" t="s">
        <v>650</v>
      </c>
      <c r="C72" s="31" t="s">
        <v>905</v>
      </c>
      <c r="D72" s="31" t="s">
        <v>630</v>
      </c>
      <c r="E72" s="37">
        <v>244</v>
      </c>
      <c r="F72" s="31" t="s">
        <v>22</v>
      </c>
      <c r="G72" s="31" t="s">
        <v>23</v>
      </c>
      <c r="H72" s="36" t="s">
        <v>906</v>
      </c>
      <c r="I72" s="31" t="s">
        <v>907</v>
      </c>
      <c r="J72" s="31" t="s">
        <v>716</v>
      </c>
      <c r="K72" s="31">
        <v>3</v>
      </c>
      <c r="L72" s="32">
        <v>815</v>
      </c>
      <c r="M72" s="32">
        <v>2500</v>
      </c>
      <c r="N72" s="32">
        <f t="shared" si="7"/>
        <v>3315</v>
      </c>
      <c r="O72" s="32">
        <v>815</v>
      </c>
      <c r="P72" s="32">
        <v>2500</v>
      </c>
      <c r="Q72" s="32">
        <f t="shared" si="8"/>
        <v>3315</v>
      </c>
      <c r="R72" s="32">
        <v>815</v>
      </c>
      <c r="S72" s="32">
        <v>2500</v>
      </c>
      <c r="T72" s="32">
        <f t="shared" si="9"/>
        <v>3315</v>
      </c>
      <c r="U72" s="7" t="s">
        <v>26</v>
      </c>
      <c r="V72" s="164"/>
      <c r="W72" s="164"/>
      <c r="X72" s="164"/>
      <c r="Y72" s="164"/>
      <c r="Z72" s="164"/>
      <c r="AA72" s="164"/>
      <c r="AB72" s="164"/>
      <c r="AC72" s="164"/>
      <c r="AD72" s="164"/>
      <c r="AE72" s="164"/>
      <c r="AF72" s="164"/>
      <c r="AG72" s="164"/>
      <c r="AH72" s="132"/>
      <c r="AI72" s="132"/>
      <c r="AJ72" s="132"/>
      <c r="AK72" s="132"/>
      <c r="AL72" s="132"/>
      <c r="AM72" s="132"/>
      <c r="AN72" s="132"/>
      <c r="AO72" s="132"/>
      <c r="AP72" s="132"/>
      <c r="AQ72" s="132"/>
      <c r="AR72" s="132"/>
      <c r="AS72" s="13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</row>
    <row r="73" spans="1:993" x14ac:dyDescent="0.2">
      <c r="A73" s="7">
        <v>69</v>
      </c>
      <c r="B73" s="31" t="s">
        <v>650</v>
      </c>
      <c r="C73" s="31" t="s">
        <v>908</v>
      </c>
      <c r="D73" s="31" t="s">
        <v>871</v>
      </c>
      <c r="E73" s="31" t="s">
        <v>909</v>
      </c>
      <c r="F73" s="31" t="s">
        <v>835</v>
      </c>
      <c r="G73" s="31" t="s">
        <v>23</v>
      </c>
      <c r="H73" s="36" t="s">
        <v>910</v>
      </c>
      <c r="I73" s="31" t="s">
        <v>911</v>
      </c>
      <c r="J73" s="31" t="s">
        <v>716</v>
      </c>
      <c r="K73" s="31">
        <v>3</v>
      </c>
      <c r="L73" s="32">
        <v>815</v>
      </c>
      <c r="M73" s="32">
        <v>2500</v>
      </c>
      <c r="N73" s="32">
        <f t="shared" si="7"/>
        <v>3315</v>
      </c>
      <c r="O73" s="32">
        <v>815</v>
      </c>
      <c r="P73" s="32">
        <v>2500</v>
      </c>
      <c r="Q73" s="32">
        <f t="shared" si="8"/>
        <v>3315</v>
      </c>
      <c r="R73" s="32">
        <v>815</v>
      </c>
      <c r="S73" s="32">
        <v>2500</v>
      </c>
      <c r="T73" s="32">
        <f t="shared" si="9"/>
        <v>3315</v>
      </c>
      <c r="U73" s="7" t="s">
        <v>26</v>
      </c>
      <c r="V73" s="164"/>
      <c r="W73" s="164"/>
      <c r="X73" s="164"/>
      <c r="Y73" s="164"/>
      <c r="Z73" s="164"/>
      <c r="AA73" s="164"/>
      <c r="AB73" s="164"/>
      <c r="AC73" s="164"/>
      <c r="AD73" s="164"/>
      <c r="AE73" s="164"/>
      <c r="AF73" s="164"/>
      <c r="AG73" s="164"/>
      <c r="AH73" s="132"/>
      <c r="AI73" s="132"/>
      <c r="AJ73" s="132"/>
      <c r="AK73" s="132"/>
      <c r="AL73" s="132"/>
      <c r="AM73" s="132"/>
      <c r="AN73" s="132"/>
      <c r="AO73" s="132"/>
      <c r="AP73" s="132"/>
      <c r="AQ73" s="132"/>
      <c r="AR73" s="132"/>
      <c r="AS73" s="132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</row>
    <row r="74" spans="1:993" x14ac:dyDescent="0.2">
      <c r="A74" s="7">
        <v>70</v>
      </c>
      <c r="B74" s="31" t="s">
        <v>650</v>
      </c>
      <c r="C74" s="31" t="s">
        <v>912</v>
      </c>
      <c r="D74" s="31" t="s">
        <v>435</v>
      </c>
      <c r="E74" s="31" t="s">
        <v>913</v>
      </c>
      <c r="F74" s="31" t="s">
        <v>769</v>
      </c>
      <c r="G74" s="31" t="s">
        <v>23</v>
      </c>
      <c r="H74" s="36" t="s">
        <v>914</v>
      </c>
      <c r="I74" s="31" t="s">
        <v>915</v>
      </c>
      <c r="J74" s="31" t="s">
        <v>716</v>
      </c>
      <c r="K74" s="31">
        <v>3</v>
      </c>
      <c r="L74" s="32">
        <v>815</v>
      </c>
      <c r="M74" s="32">
        <v>2500</v>
      </c>
      <c r="N74" s="32">
        <f t="shared" si="7"/>
        <v>3315</v>
      </c>
      <c r="O74" s="32">
        <v>815</v>
      </c>
      <c r="P74" s="32">
        <v>2500</v>
      </c>
      <c r="Q74" s="32">
        <f t="shared" si="8"/>
        <v>3315</v>
      </c>
      <c r="R74" s="32">
        <v>815</v>
      </c>
      <c r="S74" s="32">
        <v>2500</v>
      </c>
      <c r="T74" s="32">
        <f t="shared" si="9"/>
        <v>3315</v>
      </c>
      <c r="U74" s="7" t="s">
        <v>26</v>
      </c>
      <c r="V74" s="164"/>
      <c r="W74" s="164"/>
      <c r="X74" s="164"/>
      <c r="Y74" s="164"/>
      <c r="Z74" s="164"/>
      <c r="AA74" s="164"/>
      <c r="AB74" s="164"/>
      <c r="AC74" s="164"/>
      <c r="AD74" s="164"/>
      <c r="AE74" s="164"/>
      <c r="AF74" s="164"/>
      <c r="AG74" s="164"/>
      <c r="AH74" s="132"/>
      <c r="AI74" s="132"/>
      <c r="AJ74" s="132"/>
      <c r="AK74" s="132"/>
      <c r="AL74" s="132"/>
      <c r="AM74" s="132"/>
      <c r="AN74" s="132"/>
      <c r="AO74" s="132"/>
      <c r="AP74" s="132"/>
      <c r="AQ74" s="132"/>
      <c r="AR74" s="132"/>
      <c r="AS74" s="132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</row>
    <row r="75" spans="1:993" x14ac:dyDescent="0.2">
      <c r="A75" s="7">
        <v>71</v>
      </c>
      <c r="B75" s="31" t="s">
        <v>650</v>
      </c>
      <c r="C75" s="38" t="s">
        <v>916</v>
      </c>
      <c r="D75" s="31" t="s">
        <v>917</v>
      </c>
      <c r="E75" s="31" t="s">
        <v>918</v>
      </c>
      <c r="F75" s="31" t="s">
        <v>22</v>
      </c>
      <c r="G75" s="31" t="s">
        <v>23</v>
      </c>
      <c r="H75" s="31" t="s">
        <v>2586</v>
      </c>
      <c r="I75" s="31" t="s">
        <v>919</v>
      </c>
      <c r="J75" s="31" t="s">
        <v>716</v>
      </c>
      <c r="K75" s="31" t="s">
        <v>723</v>
      </c>
      <c r="L75" s="32">
        <v>2430</v>
      </c>
      <c r="M75" s="32">
        <v>9450</v>
      </c>
      <c r="N75" s="32">
        <f t="shared" si="7"/>
        <v>11880</v>
      </c>
      <c r="O75" s="32">
        <v>2430</v>
      </c>
      <c r="P75" s="32">
        <v>9450</v>
      </c>
      <c r="Q75" s="32">
        <f t="shared" si="8"/>
        <v>11880</v>
      </c>
      <c r="R75" s="32">
        <v>2430</v>
      </c>
      <c r="S75" s="32">
        <v>9450</v>
      </c>
      <c r="T75" s="32">
        <f t="shared" si="9"/>
        <v>11880</v>
      </c>
      <c r="U75" s="7" t="s">
        <v>26</v>
      </c>
      <c r="V75" s="164"/>
      <c r="W75" s="164"/>
      <c r="X75" s="164"/>
      <c r="Y75" s="164"/>
      <c r="Z75" s="164"/>
      <c r="AA75" s="164"/>
      <c r="AB75" s="164"/>
      <c r="AC75" s="164"/>
      <c r="AD75" s="164"/>
      <c r="AE75" s="164"/>
      <c r="AF75" s="164"/>
      <c r="AG75" s="164"/>
      <c r="AH75" s="132"/>
      <c r="AI75" s="132"/>
      <c r="AJ75" s="132"/>
      <c r="AK75" s="132"/>
      <c r="AL75" s="132"/>
      <c r="AM75" s="132"/>
      <c r="AN75" s="132"/>
      <c r="AO75" s="132"/>
      <c r="AP75" s="132"/>
      <c r="AQ75" s="132"/>
      <c r="AR75" s="132"/>
      <c r="AS75" s="132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</row>
    <row r="76" spans="1:993" x14ac:dyDescent="0.2">
      <c r="A76" s="7">
        <v>72</v>
      </c>
      <c r="B76" s="31" t="s">
        <v>920</v>
      </c>
      <c r="C76" s="33" t="s">
        <v>921</v>
      </c>
      <c r="D76" s="31" t="s">
        <v>181</v>
      </c>
      <c r="E76" s="31" t="s">
        <v>922</v>
      </c>
      <c r="F76" s="31" t="s">
        <v>835</v>
      </c>
      <c r="G76" s="31" t="s">
        <v>23</v>
      </c>
      <c r="H76" s="31" t="s">
        <v>2585</v>
      </c>
      <c r="I76" s="31" t="s">
        <v>923</v>
      </c>
      <c r="J76" s="31" t="s">
        <v>656</v>
      </c>
      <c r="K76" s="11" t="s">
        <v>924</v>
      </c>
      <c r="L76" s="32">
        <v>0</v>
      </c>
      <c r="M76" s="32">
        <v>0</v>
      </c>
      <c r="N76" s="32">
        <f t="shared" si="7"/>
        <v>0</v>
      </c>
      <c r="O76" s="32">
        <v>100000</v>
      </c>
      <c r="P76" s="32">
        <v>0</v>
      </c>
      <c r="Q76" s="32">
        <f t="shared" si="8"/>
        <v>100000</v>
      </c>
      <c r="R76" s="32">
        <v>100000</v>
      </c>
      <c r="S76" s="32">
        <v>0</v>
      </c>
      <c r="T76" s="32">
        <f t="shared" si="9"/>
        <v>100000</v>
      </c>
      <c r="U76" s="7" t="s">
        <v>26</v>
      </c>
      <c r="V76" s="164"/>
      <c r="W76" s="164"/>
      <c r="X76" s="164"/>
      <c r="Y76" s="164"/>
      <c r="Z76" s="164"/>
      <c r="AA76" s="164"/>
      <c r="AB76" s="164"/>
      <c r="AC76" s="164"/>
      <c r="AD76" s="164"/>
      <c r="AE76" s="164"/>
      <c r="AF76" s="164"/>
      <c r="AG76" s="164"/>
      <c r="AH76" s="132"/>
      <c r="AI76" s="132"/>
      <c r="AJ76" s="132"/>
      <c r="AK76" s="132"/>
      <c r="AL76" s="132"/>
      <c r="AM76" s="132"/>
      <c r="AN76" s="132"/>
      <c r="AO76" s="132"/>
      <c r="AP76" s="132"/>
      <c r="AQ76" s="132"/>
      <c r="AR76" s="132"/>
      <c r="AS76" s="132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</row>
    <row r="77" spans="1:993" x14ac:dyDescent="0.2">
      <c r="A77" s="173"/>
      <c r="B77" s="173"/>
      <c r="C77" s="173"/>
      <c r="D77" s="173"/>
      <c r="E77" s="173"/>
      <c r="F77" s="173"/>
      <c r="G77" s="173"/>
      <c r="H77" s="173"/>
      <c r="I77" s="173"/>
      <c r="J77" s="173"/>
      <c r="K77" s="173"/>
      <c r="L77" s="39">
        <f t="shared" ref="L77:T77" si="10">SUM(L5:L76)</f>
        <v>752230</v>
      </c>
      <c r="M77" s="39">
        <f t="shared" si="10"/>
        <v>255940</v>
      </c>
      <c r="N77" s="39">
        <f t="shared" si="10"/>
        <v>1008170</v>
      </c>
      <c r="O77" s="39">
        <f t="shared" si="10"/>
        <v>865530</v>
      </c>
      <c r="P77" s="39">
        <f t="shared" si="10"/>
        <v>263940</v>
      </c>
      <c r="Q77" s="39">
        <f t="shared" si="10"/>
        <v>1129470</v>
      </c>
      <c r="R77" s="39">
        <f t="shared" si="10"/>
        <v>865530</v>
      </c>
      <c r="S77" s="39">
        <f t="shared" si="10"/>
        <v>263940</v>
      </c>
      <c r="T77" s="39">
        <f t="shared" si="10"/>
        <v>1129470</v>
      </c>
      <c r="U77"/>
      <c r="V77" s="164"/>
      <c r="W77" s="164"/>
      <c r="X77" s="164"/>
      <c r="Y77" s="164"/>
      <c r="Z77" s="164"/>
      <c r="AA77" s="164"/>
      <c r="AB77" s="164"/>
      <c r="AC77" s="164"/>
      <c r="AD77" s="164"/>
      <c r="AE77" s="164"/>
      <c r="AF77" s="164"/>
      <c r="AG77" s="164"/>
      <c r="AH77" s="132"/>
      <c r="AI77" s="132"/>
      <c r="AJ77" s="132"/>
      <c r="AK77" s="132"/>
      <c r="AL77" s="132"/>
      <c r="AM77" s="132"/>
      <c r="AN77" s="132"/>
      <c r="AO77" s="132"/>
      <c r="AP77" s="132"/>
      <c r="AQ77" s="132"/>
      <c r="AR77" s="132"/>
      <c r="AS77" s="132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</row>
    <row r="78" spans="1:993" ht="36" customHeight="1" x14ac:dyDescent="0.2">
      <c r="A78" s="174"/>
      <c r="B78" s="174"/>
      <c r="C78" s="174"/>
      <c r="D78" s="174"/>
      <c r="E78" s="174"/>
      <c r="F78" s="174"/>
      <c r="G78" s="174"/>
      <c r="H78" s="174"/>
      <c r="I78" s="174"/>
      <c r="J78" s="174"/>
      <c r="K78" s="174"/>
      <c r="L78" s="174"/>
      <c r="M78" s="174"/>
      <c r="N78" s="174"/>
      <c r="O78" s="174"/>
      <c r="P78" s="174"/>
      <c r="Q78" s="174"/>
      <c r="R78" s="55"/>
      <c r="S78" s="41"/>
      <c r="T78" s="41"/>
      <c r="U78"/>
      <c r="V78" s="164"/>
      <c r="W78" s="164"/>
      <c r="X78" s="164"/>
      <c r="Y78" s="164"/>
      <c r="Z78" s="164"/>
      <c r="AA78" s="164"/>
      <c r="AB78" s="164"/>
      <c r="AC78" s="164"/>
      <c r="AD78" s="164"/>
      <c r="AE78" s="164"/>
      <c r="AF78" s="164"/>
      <c r="AG78" s="164"/>
      <c r="AH78" s="132"/>
      <c r="AI78" s="132"/>
      <c r="AJ78" s="132"/>
      <c r="AK78" s="132"/>
      <c r="AL78" s="132"/>
      <c r="AM78" s="132"/>
      <c r="AN78" s="132"/>
      <c r="AO78" s="132"/>
      <c r="AP78" s="132"/>
      <c r="AQ78" s="132"/>
      <c r="AR78" s="132"/>
      <c r="AS78" s="132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</row>
    <row r="79" spans="1:993" s="42" customFormat="1" ht="32.1" customHeight="1" x14ac:dyDescent="0.2">
      <c r="A79" s="5" t="s">
        <v>559</v>
      </c>
      <c r="B79" s="167" t="s">
        <v>925</v>
      </c>
      <c r="C79" s="167"/>
      <c r="D79" s="167"/>
      <c r="E79" s="167"/>
      <c r="F79" s="167"/>
      <c r="G79" s="167"/>
      <c r="H79" s="167"/>
      <c r="I79" s="167"/>
      <c r="J79" s="167"/>
      <c r="K79" s="167"/>
      <c r="L79" s="172" t="s">
        <v>1</v>
      </c>
      <c r="M79" s="172"/>
      <c r="N79" s="172"/>
      <c r="O79" s="172" t="s">
        <v>2</v>
      </c>
      <c r="P79" s="172"/>
      <c r="Q79" s="172"/>
      <c r="R79" s="172" t="s">
        <v>3</v>
      </c>
      <c r="S79" s="172"/>
      <c r="T79" s="172"/>
      <c r="U79" s="170" t="s">
        <v>4</v>
      </c>
      <c r="V79" s="56"/>
      <c r="W79" s="56"/>
      <c r="X79" s="56"/>
      <c r="Y79" s="56"/>
      <c r="Z79" s="56"/>
      <c r="AA79" s="56"/>
      <c r="AB79" s="56"/>
      <c r="AC79" s="56"/>
      <c r="AD79" s="56"/>
      <c r="AE79" s="56"/>
      <c r="AF79" s="56"/>
      <c r="AG79" s="56"/>
    </row>
    <row r="80" spans="1:993" ht="42" customHeight="1" x14ac:dyDescent="0.2">
      <c r="A80" s="43" t="s">
        <v>5</v>
      </c>
      <c r="B80" s="44" t="s">
        <v>6</v>
      </c>
      <c r="C80" s="44" t="s">
        <v>7</v>
      </c>
      <c r="D80" s="45" t="s">
        <v>8</v>
      </c>
      <c r="E80" s="45" t="s">
        <v>9</v>
      </c>
      <c r="F80" s="45" t="s">
        <v>10</v>
      </c>
      <c r="G80" s="45" t="s">
        <v>11</v>
      </c>
      <c r="H80" s="45" t="s">
        <v>926</v>
      </c>
      <c r="I80" s="45" t="s">
        <v>13</v>
      </c>
      <c r="J80" s="45" t="s">
        <v>14</v>
      </c>
      <c r="K80" s="43" t="s">
        <v>15</v>
      </c>
      <c r="L80" s="46" t="s">
        <v>16</v>
      </c>
      <c r="M80" s="43" t="s">
        <v>17</v>
      </c>
      <c r="N80" s="43" t="s">
        <v>927</v>
      </c>
      <c r="O80" s="46" t="s">
        <v>16</v>
      </c>
      <c r="P80" s="43" t="s">
        <v>17</v>
      </c>
      <c r="Q80" s="43" t="s">
        <v>18</v>
      </c>
      <c r="R80" s="46" t="s">
        <v>16</v>
      </c>
      <c r="S80" s="43" t="s">
        <v>17</v>
      </c>
      <c r="T80" s="43" t="s">
        <v>18</v>
      </c>
      <c r="U80" s="170"/>
    </row>
    <row r="81" spans="1:21" x14ac:dyDescent="0.2">
      <c r="A81" s="47">
        <v>1</v>
      </c>
      <c r="B81" s="31" t="s">
        <v>925</v>
      </c>
      <c r="C81" s="33" t="s">
        <v>2587</v>
      </c>
      <c r="D81" s="31" t="s">
        <v>928</v>
      </c>
      <c r="E81" s="31" t="s">
        <v>558</v>
      </c>
      <c r="F81" s="31" t="s">
        <v>929</v>
      </c>
      <c r="G81" s="31" t="s">
        <v>23</v>
      </c>
      <c r="H81" s="31" t="s">
        <v>930</v>
      </c>
      <c r="I81" s="31">
        <v>99865568</v>
      </c>
      <c r="J81" s="31" t="s">
        <v>564</v>
      </c>
      <c r="K81" s="31" t="s">
        <v>931</v>
      </c>
      <c r="L81" s="32">
        <v>32699</v>
      </c>
      <c r="M81" s="32">
        <v>0</v>
      </c>
      <c r="N81" s="32">
        <f>L81+M81</f>
        <v>32699</v>
      </c>
      <c r="O81" s="32">
        <v>32699</v>
      </c>
      <c r="P81" s="32">
        <v>0</v>
      </c>
      <c r="Q81" s="32">
        <f>O81+P81</f>
        <v>32699</v>
      </c>
      <c r="R81" s="32">
        <v>32699</v>
      </c>
      <c r="S81" s="32">
        <v>0</v>
      </c>
      <c r="T81" s="32">
        <f>R81+S81</f>
        <v>32699</v>
      </c>
      <c r="U81" s="7" t="s">
        <v>26</v>
      </c>
    </row>
    <row r="82" spans="1:21" x14ac:dyDescent="0.2">
      <c r="A82" s="47">
        <v>2</v>
      </c>
      <c r="B82" s="31" t="s">
        <v>925</v>
      </c>
      <c r="C82" s="33" t="s">
        <v>932</v>
      </c>
      <c r="D82" s="31" t="s">
        <v>933</v>
      </c>
      <c r="E82" s="31" t="s">
        <v>934</v>
      </c>
      <c r="F82" s="31" t="s">
        <v>22</v>
      </c>
      <c r="G82" s="31" t="s">
        <v>23</v>
      </c>
      <c r="H82" s="31" t="s">
        <v>935</v>
      </c>
      <c r="I82" s="31" t="s">
        <v>936</v>
      </c>
      <c r="J82" s="31" t="s">
        <v>748</v>
      </c>
      <c r="K82" s="31" t="s">
        <v>696</v>
      </c>
      <c r="L82" s="32">
        <v>5475</v>
      </c>
      <c r="M82" s="32">
        <v>4315</v>
      </c>
      <c r="N82" s="32">
        <f>L82+M82</f>
        <v>9790</v>
      </c>
      <c r="O82" s="32">
        <v>5475</v>
      </c>
      <c r="P82" s="32">
        <v>4315</v>
      </c>
      <c r="Q82" s="32">
        <f>O82+P82</f>
        <v>9790</v>
      </c>
      <c r="R82" s="32">
        <v>5475</v>
      </c>
      <c r="S82" s="32">
        <v>4315</v>
      </c>
      <c r="T82" s="32">
        <f>R82+S82</f>
        <v>9790</v>
      </c>
      <c r="U82" s="7" t="s">
        <v>26</v>
      </c>
    </row>
    <row r="83" spans="1:21" x14ac:dyDescent="0.2">
      <c r="A83" s="47">
        <v>3</v>
      </c>
      <c r="B83" s="31" t="s">
        <v>925</v>
      </c>
      <c r="C83" s="31" t="s">
        <v>937</v>
      </c>
      <c r="D83" s="31" t="s">
        <v>871</v>
      </c>
      <c r="E83" s="31" t="s">
        <v>938</v>
      </c>
      <c r="F83" s="31" t="s">
        <v>22</v>
      </c>
      <c r="G83" s="31" t="s">
        <v>23</v>
      </c>
      <c r="H83" s="31" t="s">
        <v>939</v>
      </c>
      <c r="I83" s="31" t="s">
        <v>940</v>
      </c>
      <c r="J83" s="31" t="s">
        <v>748</v>
      </c>
      <c r="K83" s="31" t="s">
        <v>559</v>
      </c>
      <c r="L83" s="32">
        <v>911</v>
      </c>
      <c r="M83" s="32">
        <v>1731</v>
      </c>
      <c r="N83" s="32">
        <f>L83+M83</f>
        <v>2642</v>
      </c>
      <c r="O83" s="32">
        <v>911</v>
      </c>
      <c r="P83" s="32">
        <v>1731</v>
      </c>
      <c r="Q83" s="32">
        <f>O83+P83</f>
        <v>2642</v>
      </c>
      <c r="R83" s="32">
        <v>911</v>
      </c>
      <c r="S83" s="32">
        <v>1731</v>
      </c>
      <c r="T83" s="32">
        <f>R83+S83</f>
        <v>2642</v>
      </c>
      <c r="U83" s="7" t="s">
        <v>26</v>
      </c>
    </row>
    <row r="84" spans="1:21" x14ac:dyDescent="0.2">
      <c r="A84" s="175"/>
      <c r="B84" s="175"/>
      <c r="C84" s="175"/>
      <c r="D84" s="175"/>
      <c r="E84" s="175"/>
      <c r="F84" s="175"/>
      <c r="G84" s="175"/>
      <c r="H84" s="175"/>
      <c r="I84" s="175"/>
      <c r="J84" s="175"/>
      <c r="K84" s="175"/>
      <c r="L84" s="48">
        <f t="shared" ref="L84:T84" si="11">SUM(L81:L83)</f>
        <v>39085</v>
      </c>
      <c r="M84" s="48">
        <f t="shared" si="11"/>
        <v>6046</v>
      </c>
      <c r="N84" s="48">
        <f t="shared" si="11"/>
        <v>45131</v>
      </c>
      <c r="O84" s="48">
        <f t="shared" si="11"/>
        <v>39085</v>
      </c>
      <c r="P84" s="48">
        <f t="shared" si="11"/>
        <v>6046</v>
      </c>
      <c r="Q84" s="48">
        <f t="shared" si="11"/>
        <v>45131</v>
      </c>
      <c r="R84" s="48">
        <f t="shared" si="11"/>
        <v>39085</v>
      </c>
      <c r="S84" s="48">
        <f t="shared" si="11"/>
        <v>6046</v>
      </c>
      <c r="T84" s="48">
        <f t="shared" si="11"/>
        <v>45131</v>
      </c>
      <c r="U84"/>
    </row>
    <row r="85" spans="1:21" ht="36" customHeight="1" x14ac:dyDescent="0.2">
      <c r="A85" s="174"/>
      <c r="B85" s="174"/>
      <c r="C85" s="174"/>
      <c r="D85" s="174"/>
      <c r="E85" s="174"/>
      <c r="F85" s="174"/>
      <c r="G85" s="174"/>
      <c r="H85" s="174"/>
      <c r="I85" s="174"/>
      <c r="J85" s="174"/>
      <c r="K85" s="174"/>
      <c r="L85" s="174"/>
      <c r="M85" s="174"/>
      <c r="N85" s="174"/>
      <c r="O85" s="174"/>
      <c r="P85" s="174"/>
      <c r="Q85" s="174"/>
      <c r="R85" s="49"/>
      <c r="S85" s="49"/>
      <c r="T85" s="49"/>
      <c r="U85"/>
    </row>
    <row r="86" spans="1:21" ht="32.1" customHeight="1" x14ac:dyDescent="0.2">
      <c r="A86" s="5" t="s">
        <v>558</v>
      </c>
      <c r="B86" s="167" t="s">
        <v>941</v>
      </c>
      <c r="C86" s="167"/>
      <c r="D86" s="167"/>
      <c r="E86" s="167"/>
      <c r="F86" s="167"/>
      <c r="G86" s="167"/>
      <c r="H86" s="167"/>
      <c r="I86" s="167"/>
      <c r="J86" s="167"/>
      <c r="K86" s="167"/>
      <c r="L86" s="172" t="s">
        <v>1</v>
      </c>
      <c r="M86" s="172"/>
      <c r="N86" s="172"/>
      <c r="O86" s="172" t="s">
        <v>2</v>
      </c>
      <c r="P86" s="172"/>
      <c r="Q86" s="172"/>
      <c r="R86" s="172" t="s">
        <v>3</v>
      </c>
      <c r="S86" s="172"/>
      <c r="T86" s="172"/>
      <c r="U86" s="170" t="s">
        <v>4</v>
      </c>
    </row>
    <row r="87" spans="1:21" ht="42" customHeight="1" x14ac:dyDescent="0.2">
      <c r="A87" s="43" t="s">
        <v>5</v>
      </c>
      <c r="B87" s="44" t="s">
        <v>6</v>
      </c>
      <c r="C87" s="44" t="s">
        <v>7</v>
      </c>
      <c r="D87" s="45" t="s">
        <v>8</v>
      </c>
      <c r="E87" s="45" t="s">
        <v>9</v>
      </c>
      <c r="F87" s="45" t="s">
        <v>10</v>
      </c>
      <c r="G87" s="45" t="s">
        <v>11</v>
      </c>
      <c r="H87" s="45" t="s">
        <v>926</v>
      </c>
      <c r="I87" s="45" t="s">
        <v>13</v>
      </c>
      <c r="J87" s="45" t="s">
        <v>14</v>
      </c>
      <c r="K87" s="43" t="s">
        <v>15</v>
      </c>
      <c r="L87" s="46" t="s">
        <v>16</v>
      </c>
      <c r="M87" s="43" t="s">
        <v>17</v>
      </c>
      <c r="N87" s="43" t="s">
        <v>927</v>
      </c>
      <c r="O87" s="46" t="s">
        <v>16</v>
      </c>
      <c r="P87" s="43" t="s">
        <v>17</v>
      </c>
      <c r="Q87" s="43" t="s">
        <v>18</v>
      </c>
      <c r="R87" s="46" t="s">
        <v>16</v>
      </c>
      <c r="S87" s="43" t="s">
        <v>17</v>
      </c>
      <c r="T87" s="43" t="s">
        <v>18</v>
      </c>
      <c r="U87" s="170"/>
    </row>
    <row r="88" spans="1:21" x14ac:dyDescent="0.2">
      <c r="A88" s="47">
        <v>1</v>
      </c>
      <c r="B88" s="45" t="s">
        <v>941</v>
      </c>
      <c r="C88" s="31" t="s">
        <v>942</v>
      </c>
      <c r="D88" s="31" t="s">
        <v>943</v>
      </c>
      <c r="E88" s="31" t="s">
        <v>944</v>
      </c>
      <c r="F88" s="31" t="s">
        <v>22</v>
      </c>
      <c r="G88" s="31" t="s">
        <v>23</v>
      </c>
      <c r="H88" s="31" t="s">
        <v>945</v>
      </c>
      <c r="I88" s="31" t="s">
        <v>946</v>
      </c>
      <c r="J88" s="31" t="s">
        <v>656</v>
      </c>
      <c r="K88" s="31" t="s">
        <v>947</v>
      </c>
      <c r="L88" s="50">
        <v>240000</v>
      </c>
      <c r="M88" s="50">
        <v>0</v>
      </c>
      <c r="N88" s="32">
        <f>L88+M88</f>
        <v>240000</v>
      </c>
      <c r="O88" s="50">
        <v>240000</v>
      </c>
      <c r="P88" s="50">
        <v>0</v>
      </c>
      <c r="Q88" s="32">
        <f>O88+P88</f>
        <v>240000</v>
      </c>
      <c r="R88" s="50">
        <v>240000</v>
      </c>
      <c r="S88" s="50">
        <v>0</v>
      </c>
      <c r="T88" s="32">
        <f>R88+S88</f>
        <v>240000</v>
      </c>
      <c r="U88" s="7" t="s">
        <v>26</v>
      </c>
    </row>
    <row r="89" spans="1:21" x14ac:dyDescent="0.2">
      <c r="A89" s="47">
        <v>2</v>
      </c>
      <c r="B89" s="45" t="s">
        <v>941</v>
      </c>
      <c r="C89" s="31" t="s">
        <v>948</v>
      </c>
      <c r="D89" s="31" t="s">
        <v>943</v>
      </c>
      <c r="E89" s="31" t="s">
        <v>944</v>
      </c>
      <c r="F89" s="31" t="s">
        <v>22</v>
      </c>
      <c r="G89" s="31" t="s">
        <v>23</v>
      </c>
      <c r="H89" s="31" t="s">
        <v>949</v>
      </c>
      <c r="I89" s="31" t="s">
        <v>950</v>
      </c>
      <c r="J89" s="31" t="s">
        <v>656</v>
      </c>
      <c r="K89" s="31" t="s">
        <v>951</v>
      </c>
      <c r="L89" s="50">
        <v>105000</v>
      </c>
      <c r="M89" s="50">
        <v>0</v>
      </c>
      <c r="N89" s="32">
        <f>L89+M89</f>
        <v>105000</v>
      </c>
      <c r="O89" s="50">
        <v>105000</v>
      </c>
      <c r="P89" s="50">
        <v>0</v>
      </c>
      <c r="Q89" s="32">
        <f>O89+P89</f>
        <v>105000</v>
      </c>
      <c r="R89" s="50">
        <v>105000</v>
      </c>
      <c r="S89" s="50">
        <v>0</v>
      </c>
      <c r="T89" s="32">
        <f>R89+S89</f>
        <v>105000</v>
      </c>
      <c r="U89" s="7" t="s">
        <v>26</v>
      </c>
    </row>
    <row r="90" spans="1:21" x14ac:dyDescent="0.2">
      <c r="A90" s="47">
        <v>3</v>
      </c>
      <c r="B90" s="45" t="s">
        <v>941</v>
      </c>
      <c r="C90" s="31" t="s">
        <v>952</v>
      </c>
      <c r="D90" s="31" t="s">
        <v>943</v>
      </c>
      <c r="E90" s="31" t="s">
        <v>953</v>
      </c>
      <c r="F90" s="31" t="s">
        <v>22</v>
      </c>
      <c r="G90" s="31" t="s">
        <v>23</v>
      </c>
      <c r="H90" s="31" t="s">
        <v>954</v>
      </c>
      <c r="I90" s="31" t="s">
        <v>955</v>
      </c>
      <c r="J90" s="31" t="s">
        <v>564</v>
      </c>
      <c r="K90" s="31" t="s">
        <v>745</v>
      </c>
      <c r="L90" s="50">
        <v>4000</v>
      </c>
      <c r="M90" s="50">
        <v>0</v>
      </c>
      <c r="N90" s="32">
        <f>L90+M90</f>
        <v>4000</v>
      </c>
      <c r="O90" s="50">
        <v>4000</v>
      </c>
      <c r="P90" s="50">
        <v>0</v>
      </c>
      <c r="Q90" s="32">
        <f>O90+P90</f>
        <v>4000</v>
      </c>
      <c r="R90" s="50">
        <v>4000</v>
      </c>
      <c r="S90" s="50">
        <v>0</v>
      </c>
      <c r="T90" s="32">
        <f>R90+S90</f>
        <v>4000</v>
      </c>
      <c r="U90" s="7" t="s">
        <v>26</v>
      </c>
    </row>
    <row r="91" spans="1:21" x14ac:dyDescent="0.2">
      <c r="A91" s="47">
        <v>4</v>
      </c>
      <c r="B91" s="45" t="s">
        <v>941</v>
      </c>
      <c r="C91" s="31" t="s">
        <v>956</v>
      </c>
      <c r="D91" s="31" t="s">
        <v>181</v>
      </c>
      <c r="E91" s="31" t="s">
        <v>957</v>
      </c>
      <c r="F91" s="31" t="s">
        <v>835</v>
      </c>
      <c r="G91" s="31" t="s">
        <v>23</v>
      </c>
      <c r="H91" s="31" t="s">
        <v>958</v>
      </c>
      <c r="I91" s="31" t="s">
        <v>959</v>
      </c>
      <c r="J91" s="31" t="s">
        <v>564</v>
      </c>
      <c r="K91" s="31" t="s">
        <v>696</v>
      </c>
      <c r="L91" s="50">
        <v>5400</v>
      </c>
      <c r="M91" s="50">
        <v>0</v>
      </c>
      <c r="N91" s="32">
        <f>L91+M91</f>
        <v>5400</v>
      </c>
      <c r="O91" s="50">
        <v>5400</v>
      </c>
      <c r="P91" s="50">
        <v>0</v>
      </c>
      <c r="Q91" s="32">
        <f>O91+P91</f>
        <v>5400</v>
      </c>
      <c r="R91" s="50">
        <v>5400</v>
      </c>
      <c r="S91" s="50">
        <v>0</v>
      </c>
      <c r="T91" s="32">
        <f>R91+S91</f>
        <v>5400</v>
      </c>
      <c r="U91" s="7" t="s">
        <v>26</v>
      </c>
    </row>
    <row r="92" spans="1:21" x14ac:dyDescent="0.2">
      <c r="A92" s="47">
        <v>5</v>
      </c>
      <c r="B92" s="45" t="s">
        <v>941</v>
      </c>
      <c r="C92" s="31" t="s">
        <v>960</v>
      </c>
      <c r="D92" s="31" t="s">
        <v>483</v>
      </c>
      <c r="E92" s="31" t="s">
        <v>961</v>
      </c>
      <c r="F92" s="31" t="s">
        <v>835</v>
      </c>
      <c r="G92" s="31" t="s">
        <v>23</v>
      </c>
      <c r="H92" s="31" t="s">
        <v>962</v>
      </c>
      <c r="I92" s="31" t="s">
        <v>963</v>
      </c>
      <c r="J92" s="31" t="s">
        <v>716</v>
      </c>
      <c r="K92" s="31" t="s">
        <v>696</v>
      </c>
      <c r="L92" s="50">
        <v>5040</v>
      </c>
      <c r="M92" s="50">
        <v>2160</v>
      </c>
      <c r="N92" s="32">
        <f>L92+M92</f>
        <v>7200</v>
      </c>
      <c r="O92" s="50">
        <v>5040</v>
      </c>
      <c r="P92" s="50">
        <v>2160</v>
      </c>
      <c r="Q92" s="32">
        <f>O92+P92</f>
        <v>7200</v>
      </c>
      <c r="R92" s="50">
        <v>5040</v>
      </c>
      <c r="S92" s="50">
        <v>2160</v>
      </c>
      <c r="T92" s="32">
        <f>R92+S92</f>
        <v>7200</v>
      </c>
      <c r="U92" s="7" t="s">
        <v>26</v>
      </c>
    </row>
    <row r="93" spans="1:21" x14ac:dyDescent="0.2">
      <c r="A93" s="175"/>
      <c r="B93" s="175"/>
      <c r="C93" s="175"/>
      <c r="D93" s="175"/>
      <c r="E93" s="175"/>
      <c r="F93" s="175"/>
      <c r="G93" s="175"/>
      <c r="H93" s="175"/>
      <c r="I93" s="175"/>
      <c r="J93" s="175"/>
      <c r="K93" s="175"/>
      <c r="L93" s="48">
        <f t="shared" ref="L93:T93" si="12">SUM(L88:L92)</f>
        <v>359440</v>
      </c>
      <c r="M93" s="48">
        <f t="shared" si="12"/>
        <v>2160</v>
      </c>
      <c r="N93" s="48">
        <f t="shared" si="12"/>
        <v>361600</v>
      </c>
      <c r="O93" s="48">
        <f t="shared" si="12"/>
        <v>359440</v>
      </c>
      <c r="P93" s="48">
        <f t="shared" si="12"/>
        <v>2160</v>
      </c>
      <c r="Q93" s="48">
        <f t="shared" si="12"/>
        <v>361600</v>
      </c>
      <c r="R93" s="48">
        <f t="shared" si="12"/>
        <v>359440</v>
      </c>
      <c r="S93" s="48">
        <f t="shared" si="12"/>
        <v>2160</v>
      </c>
      <c r="T93" s="48">
        <f t="shared" si="12"/>
        <v>361600</v>
      </c>
      <c r="U93"/>
    </row>
    <row r="94" spans="1:21" ht="36" customHeight="1" x14ac:dyDescent="0.2">
      <c r="A94" s="174"/>
      <c r="B94" s="174"/>
      <c r="C94" s="174"/>
      <c r="D94" s="174"/>
      <c r="E94" s="174"/>
      <c r="F94" s="174"/>
      <c r="G94" s="174"/>
      <c r="H94" s="174"/>
      <c r="I94" s="174"/>
      <c r="J94" s="174"/>
      <c r="K94" s="174"/>
      <c r="L94" s="174"/>
      <c r="M94" s="174"/>
      <c r="N94" s="174"/>
      <c r="O94" s="174"/>
      <c r="P94" s="174"/>
      <c r="Q94" s="174"/>
      <c r="R94" s="49"/>
      <c r="S94" s="49"/>
      <c r="T94" s="49"/>
      <c r="U94"/>
    </row>
    <row r="95" spans="1:21" ht="32.1" customHeight="1" x14ac:dyDescent="0.2">
      <c r="A95" s="5" t="s">
        <v>964</v>
      </c>
      <c r="B95" s="167"/>
      <c r="C95" s="167"/>
      <c r="D95" s="167"/>
      <c r="E95" s="167"/>
      <c r="F95" s="167"/>
      <c r="G95" s="167"/>
      <c r="H95" s="167"/>
      <c r="I95" s="167"/>
      <c r="J95" s="167"/>
      <c r="K95" s="167"/>
      <c r="L95" s="172" t="s">
        <v>1</v>
      </c>
      <c r="M95" s="172"/>
      <c r="N95" s="172"/>
      <c r="O95" s="172" t="s">
        <v>2</v>
      </c>
      <c r="P95" s="172"/>
      <c r="Q95" s="172"/>
      <c r="R95" s="172" t="s">
        <v>3</v>
      </c>
      <c r="S95" s="172"/>
      <c r="T95" s="172"/>
      <c r="U95" s="170" t="s">
        <v>4</v>
      </c>
    </row>
    <row r="96" spans="1:21" ht="42" customHeight="1" x14ac:dyDescent="0.2">
      <c r="A96" s="43" t="s">
        <v>5</v>
      </c>
      <c r="B96" s="44" t="s">
        <v>6</v>
      </c>
      <c r="C96" s="44" t="s">
        <v>7</v>
      </c>
      <c r="D96" s="45" t="s">
        <v>8</v>
      </c>
      <c r="E96" s="45" t="s">
        <v>9</v>
      </c>
      <c r="F96" s="45" t="s">
        <v>10</v>
      </c>
      <c r="G96" s="45" t="s">
        <v>11</v>
      </c>
      <c r="H96" s="45" t="s">
        <v>926</v>
      </c>
      <c r="I96" s="45" t="s">
        <v>13</v>
      </c>
      <c r="J96" s="45" t="s">
        <v>14</v>
      </c>
      <c r="K96" s="43" t="s">
        <v>15</v>
      </c>
      <c r="L96" s="46" t="s">
        <v>16</v>
      </c>
      <c r="M96" s="43" t="s">
        <v>17</v>
      </c>
      <c r="N96" s="43" t="s">
        <v>927</v>
      </c>
      <c r="O96" s="46" t="s">
        <v>16</v>
      </c>
      <c r="P96" s="43" t="s">
        <v>17</v>
      </c>
      <c r="Q96" s="43" t="s">
        <v>18</v>
      </c>
      <c r="R96" s="46" t="s">
        <v>16</v>
      </c>
      <c r="S96" s="43" t="s">
        <v>17</v>
      </c>
      <c r="T96" s="43" t="s">
        <v>18</v>
      </c>
      <c r="U96" s="170"/>
    </row>
    <row r="97" spans="1:21" x14ac:dyDescent="0.2">
      <c r="A97" s="47">
        <v>1</v>
      </c>
      <c r="B97" s="31" t="s">
        <v>965</v>
      </c>
      <c r="C97" s="31" t="s">
        <v>966</v>
      </c>
      <c r="D97" s="31" t="s">
        <v>479</v>
      </c>
      <c r="E97" s="31" t="s">
        <v>967</v>
      </c>
      <c r="F97" s="31" t="s">
        <v>22</v>
      </c>
      <c r="G97" s="31" t="s">
        <v>23</v>
      </c>
      <c r="H97" s="31" t="s">
        <v>968</v>
      </c>
      <c r="I97" s="31" t="s">
        <v>969</v>
      </c>
      <c r="J97" s="31" t="s">
        <v>716</v>
      </c>
      <c r="K97" s="31" t="s">
        <v>832</v>
      </c>
      <c r="L97" s="51">
        <v>13000</v>
      </c>
      <c r="M97" s="51">
        <v>41000</v>
      </c>
      <c r="N97" s="32">
        <f>L97+M97</f>
        <v>54000</v>
      </c>
      <c r="O97" s="51">
        <v>13000</v>
      </c>
      <c r="P97" s="51">
        <v>41000</v>
      </c>
      <c r="Q97" s="32">
        <f>O97+P97</f>
        <v>54000</v>
      </c>
      <c r="R97" s="51">
        <v>13000</v>
      </c>
      <c r="S97" s="51">
        <v>41000</v>
      </c>
      <c r="T97" s="32">
        <f>R97+S97</f>
        <v>54000</v>
      </c>
      <c r="U97" s="7" t="s">
        <v>26</v>
      </c>
    </row>
    <row r="98" spans="1:21" x14ac:dyDescent="0.2">
      <c r="A98" s="175"/>
      <c r="B98" s="175"/>
      <c r="C98" s="175"/>
      <c r="D98" s="175"/>
      <c r="E98" s="175"/>
      <c r="F98" s="175"/>
      <c r="G98" s="175"/>
      <c r="H98" s="175"/>
      <c r="I98" s="175"/>
      <c r="J98" s="175"/>
      <c r="K98" s="175"/>
      <c r="L98" s="48">
        <f t="shared" ref="L98:T98" si="13">SUM(L97:L97)</f>
        <v>13000</v>
      </c>
      <c r="M98" s="48">
        <f t="shared" si="13"/>
        <v>41000</v>
      </c>
      <c r="N98" s="48">
        <f t="shared" si="13"/>
        <v>54000</v>
      </c>
      <c r="O98" s="48">
        <f t="shared" si="13"/>
        <v>13000</v>
      </c>
      <c r="P98" s="48">
        <f t="shared" si="13"/>
        <v>41000</v>
      </c>
      <c r="Q98" s="48">
        <f t="shared" si="13"/>
        <v>54000</v>
      </c>
      <c r="R98" s="48">
        <f t="shared" si="13"/>
        <v>13000</v>
      </c>
      <c r="S98" s="48">
        <f t="shared" si="13"/>
        <v>41000</v>
      </c>
      <c r="T98" s="48">
        <f t="shared" si="13"/>
        <v>54000</v>
      </c>
      <c r="U98"/>
    </row>
    <row r="99" spans="1:21" ht="36" customHeight="1" x14ac:dyDescent="0.2">
      <c r="A99" s="174"/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  <c r="P99" s="174"/>
      <c r="Q99" s="174"/>
      <c r="R99" s="49"/>
      <c r="S99" s="49"/>
      <c r="T99" s="49"/>
      <c r="U99"/>
    </row>
    <row r="100" spans="1:21" ht="32.1" customHeight="1" x14ac:dyDescent="0.2">
      <c r="A100" s="5" t="s">
        <v>720</v>
      </c>
      <c r="B100" s="167" t="s">
        <v>970</v>
      </c>
      <c r="C100" s="167"/>
      <c r="D100" s="167"/>
      <c r="E100" s="167"/>
      <c r="F100" s="167"/>
      <c r="G100" s="167"/>
      <c r="H100" s="167"/>
      <c r="I100" s="167"/>
      <c r="J100" s="167"/>
      <c r="K100" s="167"/>
      <c r="L100" s="172" t="s">
        <v>1</v>
      </c>
      <c r="M100" s="172"/>
      <c r="N100" s="172"/>
      <c r="O100" s="172" t="s">
        <v>2</v>
      </c>
      <c r="P100" s="172"/>
      <c r="Q100" s="172"/>
      <c r="R100" s="172" t="s">
        <v>3</v>
      </c>
      <c r="S100" s="172"/>
      <c r="T100" s="172"/>
      <c r="U100" s="170" t="s">
        <v>4</v>
      </c>
    </row>
    <row r="101" spans="1:21" ht="42" customHeight="1" x14ac:dyDescent="0.2">
      <c r="A101" s="43" t="s">
        <v>5</v>
      </c>
      <c r="B101" s="44" t="s">
        <v>6</v>
      </c>
      <c r="C101" s="44" t="s">
        <v>7</v>
      </c>
      <c r="D101" s="45" t="s">
        <v>8</v>
      </c>
      <c r="E101" s="45" t="s">
        <v>9</v>
      </c>
      <c r="F101" s="45" t="s">
        <v>10</v>
      </c>
      <c r="G101" s="45" t="s">
        <v>11</v>
      </c>
      <c r="H101" s="45" t="s">
        <v>926</v>
      </c>
      <c r="I101" s="45" t="s">
        <v>13</v>
      </c>
      <c r="J101" s="45" t="s">
        <v>14</v>
      </c>
      <c r="K101" s="43" t="s">
        <v>15</v>
      </c>
      <c r="L101" s="46" t="s">
        <v>16</v>
      </c>
      <c r="M101" s="43" t="s">
        <v>17</v>
      </c>
      <c r="N101" s="43" t="s">
        <v>927</v>
      </c>
      <c r="O101" s="46" t="s">
        <v>16</v>
      </c>
      <c r="P101" s="43" t="s">
        <v>17</v>
      </c>
      <c r="Q101" s="43" t="s">
        <v>18</v>
      </c>
      <c r="R101" s="46" t="s">
        <v>16</v>
      </c>
      <c r="S101" s="43" t="s">
        <v>17</v>
      </c>
      <c r="T101" s="43" t="s">
        <v>18</v>
      </c>
      <c r="U101" s="170"/>
    </row>
    <row r="102" spans="1:21" x14ac:dyDescent="0.2">
      <c r="A102" s="47">
        <v>1</v>
      </c>
      <c r="B102" s="45" t="s">
        <v>970</v>
      </c>
      <c r="C102" s="52" t="s">
        <v>971</v>
      </c>
      <c r="D102" s="52" t="s">
        <v>972</v>
      </c>
      <c r="E102" s="52" t="s">
        <v>973</v>
      </c>
      <c r="F102" s="11" t="s">
        <v>974</v>
      </c>
      <c r="G102" s="11" t="s">
        <v>23</v>
      </c>
      <c r="H102" s="31" t="s">
        <v>975</v>
      </c>
      <c r="I102" s="52" t="s">
        <v>976</v>
      </c>
      <c r="J102" s="52" t="s">
        <v>977</v>
      </c>
      <c r="K102" s="53">
        <v>90</v>
      </c>
      <c r="L102" s="32">
        <v>100000</v>
      </c>
      <c r="M102" s="32">
        <v>120000</v>
      </c>
      <c r="N102" s="32">
        <f>L102+M102</f>
        <v>220000</v>
      </c>
      <c r="O102" s="32">
        <v>100000</v>
      </c>
      <c r="P102" s="32">
        <v>120000</v>
      </c>
      <c r="Q102" s="32">
        <f>O102+P102</f>
        <v>220000</v>
      </c>
      <c r="R102" s="32">
        <v>100000</v>
      </c>
      <c r="S102" s="32">
        <v>120000</v>
      </c>
      <c r="T102" s="32">
        <f>R102+S102</f>
        <v>220000</v>
      </c>
      <c r="U102" s="7" t="s">
        <v>26</v>
      </c>
    </row>
    <row r="103" spans="1:21" x14ac:dyDescent="0.2">
      <c r="A103" s="47">
        <v>2</v>
      </c>
      <c r="B103" s="45" t="s">
        <v>970</v>
      </c>
      <c r="C103" s="52" t="s">
        <v>971</v>
      </c>
      <c r="D103" s="52" t="s">
        <v>978</v>
      </c>
      <c r="E103" s="52"/>
      <c r="F103" s="11" t="s">
        <v>22</v>
      </c>
      <c r="G103" s="11" t="s">
        <v>23</v>
      </c>
      <c r="H103" s="31" t="s">
        <v>979</v>
      </c>
      <c r="I103" s="52" t="s">
        <v>980</v>
      </c>
      <c r="J103" s="52" t="s">
        <v>656</v>
      </c>
      <c r="K103" s="53">
        <v>42</v>
      </c>
      <c r="L103" s="32">
        <v>3000</v>
      </c>
      <c r="M103" s="32">
        <v>0</v>
      </c>
      <c r="N103" s="32">
        <f>L103+M103</f>
        <v>3000</v>
      </c>
      <c r="O103" s="32">
        <v>3000</v>
      </c>
      <c r="P103" s="32">
        <v>0</v>
      </c>
      <c r="Q103" s="32">
        <f>O103+P103</f>
        <v>3000</v>
      </c>
      <c r="R103" s="32">
        <v>3000</v>
      </c>
      <c r="S103" s="32">
        <v>0</v>
      </c>
      <c r="T103" s="32">
        <f>R103+S103</f>
        <v>3000</v>
      </c>
      <c r="U103" s="7" t="s">
        <v>26</v>
      </c>
    </row>
    <row r="104" spans="1:21" x14ac:dyDescent="0.2">
      <c r="A104" s="47">
        <v>3</v>
      </c>
      <c r="B104" s="45" t="s">
        <v>970</v>
      </c>
      <c r="C104" s="52" t="s">
        <v>971</v>
      </c>
      <c r="D104" s="52" t="s">
        <v>978</v>
      </c>
      <c r="E104" s="52"/>
      <c r="F104" s="11" t="s">
        <v>22</v>
      </c>
      <c r="G104" s="11" t="s">
        <v>23</v>
      </c>
      <c r="H104" s="31" t="s">
        <v>981</v>
      </c>
      <c r="I104" s="52" t="s">
        <v>982</v>
      </c>
      <c r="J104" s="52" t="s">
        <v>983</v>
      </c>
      <c r="K104" s="53">
        <v>10</v>
      </c>
      <c r="L104" s="32">
        <v>3000</v>
      </c>
      <c r="M104" s="32">
        <v>10000</v>
      </c>
      <c r="N104" s="32">
        <f>L104+M104</f>
        <v>13000</v>
      </c>
      <c r="O104" s="32">
        <v>3000</v>
      </c>
      <c r="P104" s="32">
        <v>10000</v>
      </c>
      <c r="Q104" s="32">
        <f>O104+P104</f>
        <v>13000</v>
      </c>
      <c r="R104" s="32">
        <v>3000</v>
      </c>
      <c r="S104" s="32">
        <v>10000</v>
      </c>
      <c r="T104" s="32">
        <f>R104+S104</f>
        <v>13000</v>
      </c>
      <c r="U104" s="7" t="s">
        <v>26</v>
      </c>
    </row>
    <row r="105" spans="1:21" x14ac:dyDescent="0.2">
      <c r="A105" s="47">
        <v>4</v>
      </c>
      <c r="B105" s="45" t="s">
        <v>970</v>
      </c>
      <c r="C105" s="52" t="s">
        <v>971</v>
      </c>
      <c r="D105" s="52" t="s">
        <v>978</v>
      </c>
      <c r="E105" s="52"/>
      <c r="F105" s="11" t="s">
        <v>22</v>
      </c>
      <c r="G105" s="11" t="s">
        <v>23</v>
      </c>
      <c r="H105" s="31" t="s">
        <v>984</v>
      </c>
      <c r="I105" s="52" t="s">
        <v>985</v>
      </c>
      <c r="J105" s="52" t="s">
        <v>983</v>
      </c>
      <c r="K105" s="53">
        <v>6</v>
      </c>
      <c r="L105" s="32">
        <v>4500</v>
      </c>
      <c r="M105" s="32">
        <v>13500</v>
      </c>
      <c r="N105" s="32">
        <f>L105+M105</f>
        <v>18000</v>
      </c>
      <c r="O105" s="32">
        <v>4500</v>
      </c>
      <c r="P105" s="32">
        <v>13500</v>
      </c>
      <c r="Q105" s="32">
        <f>O105+P105</f>
        <v>18000</v>
      </c>
      <c r="R105" s="32">
        <v>4500</v>
      </c>
      <c r="S105" s="32">
        <v>13500</v>
      </c>
      <c r="T105" s="32">
        <f>R105+S105</f>
        <v>18000</v>
      </c>
      <c r="U105" s="7" t="s">
        <v>26</v>
      </c>
    </row>
    <row r="106" spans="1:21" x14ac:dyDescent="0.2">
      <c r="A106" s="47">
        <v>5</v>
      </c>
      <c r="B106" s="45" t="s">
        <v>970</v>
      </c>
      <c r="C106" s="52" t="s">
        <v>971</v>
      </c>
      <c r="D106" s="52" t="s">
        <v>978</v>
      </c>
      <c r="E106" s="52"/>
      <c r="F106" s="11" t="s">
        <v>22</v>
      </c>
      <c r="G106" s="11" t="s">
        <v>23</v>
      </c>
      <c r="H106" s="31" t="s">
        <v>986</v>
      </c>
      <c r="I106" s="52" t="s">
        <v>987</v>
      </c>
      <c r="J106" s="52" t="s">
        <v>983</v>
      </c>
      <c r="K106" s="53">
        <v>6</v>
      </c>
      <c r="L106" s="32">
        <v>4500</v>
      </c>
      <c r="M106" s="32">
        <v>13000</v>
      </c>
      <c r="N106" s="32">
        <f>L106+M106</f>
        <v>17500</v>
      </c>
      <c r="O106" s="32">
        <v>4500</v>
      </c>
      <c r="P106" s="32">
        <v>13000</v>
      </c>
      <c r="Q106" s="32">
        <f>O106+P106</f>
        <v>17500</v>
      </c>
      <c r="R106" s="32">
        <v>4500</v>
      </c>
      <c r="S106" s="32">
        <v>13000</v>
      </c>
      <c r="T106" s="32">
        <f>R106+S106</f>
        <v>17500</v>
      </c>
      <c r="U106" s="7" t="s">
        <v>26</v>
      </c>
    </row>
    <row r="107" spans="1:21" x14ac:dyDescent="0.2">
      <c r="A107" s="175"/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48">
        <f t="shared" ref="L107:T107" si="14">SUM(L102:L106)</f>
        <v>115000</v>
      </c>
      <c r="M107" s="48">
        <f t="shared" si="14"/>
        <v>156500</v>
      </c>
      <c r="N107" s="48">
        <f t="shared" si="14"/>
        <v>271500</v>
      </c>
      <c r="O107" s="48">
        <f t="shared" si="14"/>
        <v>115000</v>
      </c>
      <c r="P107" s="48">
        <f t="shared" si="14"/>
        <v>156500</v>
      </c>
      <c r="Q107" s="48">
        <f t="shared" si="14"/>
        <v>271500</v>
      </c>
      <c r="R107" s="48">
        <f t="shared" si="14"/>
        <v>115000</v>
      </c>
      <c r="S107" s="48">
        <f t="shared" si="14"/>
        <v>156500</v>
      </c>
      <c r="T107" s="48">
        <f t="shared" si="14"/>
        <v>271500</v>
      </c>
      <c r="U107"/>
    </row>
    <row r="108" spans="1:21" ht="36" customHeight="1" x14ac:dyDescent="0.2">
      <c r="A108" s="174"/>
      <c r="B108" s="174"/>
      <c r="C108" s="174"/>
      <c r="D108" s="174"/>
      <c r="E108" s="174"/>
      <c r="F108" s="174"/>
      <c r="G108" s="174"/>
      <c r="H108" s="174"/>
      <c r="I108" s="174"/>
      <c r="J108" s="174"/>
      <c r="K108" s="174"/>
      <c r="L108" s="174"/>
      <c r="M108" s="174"/>
      <c r="N108" s="174"/>
      <c r="O108" s="174"/>
      <c r="P108" s="174"/>
      <c r="Q108" s="174"/>
      <c r="R108" s="49"/>
      <c r="S108" s="49"/>
      <c r="T108" s="49"/>
      <c r="U108"/>
    </row>
    <row r="109" spans="1:21" ht="32.1" customHeight="1" x14ac:dyDescent="0.2">
      <c r="A109" s="5" t="s">
        <v>652</v>
      </c>
      <c r="B109" s="167" t="s">
        <v>988</v>
      </c>
      <c r="C109" s="167"/>
      <c r="D109" s="167"/>
      <c r="E109" s="167"/>
      <c r="F109" s="167"/>
      <c r="G109" s="167"/>
      <c r="H109" s="167"/>
      <c r="I109" s="167"/>
      <c r="J109" s="167"/>
      <c r="K109" s="167"/>
      <c r="L109" s="172" t="s">
        <v>1</v>
      </c>
      <c r="M109" s="172"/>
      <c r="N109" s="172"/>
      <c r="O109" s="172" t="s">
        <v>2</v>
      </c>
      <c r="P109" s="172"/>
      <c r="Q109" s="172"/>
      <c r="R109" s="172" t="s">
        <v>3</v>
      </c>
      <c r="S109" s="172"/>
      <c r="T109" s="172"/>
      <c r="U109" s="170" t="s">
        <v>4</v>
      </c>
    </row>
    <row r="110" spans="1:21" ht="42" customHeight="1" x14ac:dyDescent="0.2">
      <c r="A110" s="8" t="s">
        <v>5</v>
      </c>
      <c r="B110" s="9" t="s">
        <v>6</v>
      </c>
      <c r="C110" s="9" t="s">
        <v>7</v>
      </c>
      <c r="D110" s="10" t="s">
        <v>8</v>
      </c>
      <c r="E110" s="10" t="s">
        <v>9</v>
      </c>
      <c r="F110" s="10" t="s">
        <v>10</v>
      </c>
      <c r="G110" s="10" t="s">
        <v>11</v>
      </c>
      <c r="H110" s="10" t="s">
        <v>12</v>
      </c>
      <c r="I110" s="10" t="s">
        <v>13</v>
      </c>
      <c r="J110" s="10" t="s">
        <v>14</v>
      </c>
      <c r="K110" s="8" t="s">
        <v>15</v>
      </c>
      <c r="L110" s="6" t="s">
        <v>16</v>
      </c>
      <c r="M110" s="8" t="s">
        <v>17</v>
      </c>
      <c r="N110" s="8" t="s">
        <v>18</v>
      </c>
      <c r="O110" s="6" t="s">
        <v>16</v>
      </c>
      <c r="P110" s="8" t="s">
        <v>17</v>
      </c>
      <c r="Q110" s="8" t="s">
        <v>18</v>
      </c>
      <c r="R110" s="6" t="s">
        <v>16</v>
      </c>
      <c r="S110" s="8" t="s">
        <v>17</v>
      </c>
      <c r="T110" s="8" t="s">
        <v>18</v>
      </c>
      <c r="U110" s="170"/>
    </row>
    <row r="111" spans="1:21" x14ac:dyDescent="0.2">
      <c r="A111" s="7">
        <v>1</v>
      </c>
      <c r="B111" s="11" t="s">
        <v>989</v>
      </c>
      <c r="C111" s="11" t="s">
        <v>990</v>
      </c>
      <c r="D111" s="11" t="s">
        <v>991</v>
      </c>
      <c r="E111" s="11"/>
      <c r="F111" s="11" t="s">
        <v>835</v>
      </c>
      <c r="G111" s="11" t="s">
        <v>23</v>
      </c>
      <c r="H111" s="11" t="s">
        <v>992</v>
      </c>
      <c r="I111" s="11" t="s">
        <v>993</v>
      </c>
      <c r="J111" s="11" t="s">
        <v>564</v>
      </c>
      <c r="K111" s="11">
        <v>12</v>
      </c>
      <c r="L111" s="54">
        <v>0</v>
      </c>
      <c r="M111" s="54">
        <v>0</v>
      </c>
      <c r="N111" s="54">
        <f t="shared" ref="N111:N142" si="15">L111+M111</f>
        <v>0</v>
      </c>
      <c r="O111" s="54">
        <v>49155</v>
      </c>
      <c r="P111" s="54">
        <v>0</v>
      </c>
      <c r="Q111" s="54">
        <f t="shared" ref="Q111:Q142" si="16">O111+P111</f>
        <v>49155</v>
      </c>
      <c r="R111" s="54">
        <v>49155</v>
      </c>
      <c r="S111" s="54">
        <v>0</v>
      </c>
      <c r="T111" s="54">
        <f t="shared" ref="T111:T142" si="17">R111+S111</f>
        <v>49155</v>
      </c>
      <c r="U111" s="7" t="s">
        <v>26</v>
      </c>
    </row>
    <row r="112" spans="1:21" x14ac:dyDescent="0.2">
      <c r="A112" s="7">
        <v>2</v>
      </c>
      <c r="B112" s="11" t="s">
        <v>989</v>
      </c>
      <c r="C112" s="11" t="s">
        <v>990</v>
      </c>
      <c r="D112" s="11" t="s">
        <v>994</v>
      </c>
      <c r="E112" s="11" t="s">
        <v>995</v>
      </c>
      <c r="F112" s="11" t="s">
        <v>22</v>
      </c>
      <c r="G112" s="11" t="s">
        <v>23</v>
      </c>
      <c r="H112" s="11" t="s">
        <v>996</v>
      </c>
      <c r="I112" s="11">
        <v>97568822</v>
      </c>
      <c r="J112" s="11" t="s">
        <v>564</v>
      </c>
      <c r="K112" s="11">
        <v>25</v>
      </c>
      <c r="L112" s="54">
        <v>0</v>
      </c>
      <c r="M112" s="54">
        <v>0</v>
      </c>
      <c r="N112" s="54">
        <f t="shared" si="15"/>
        <v>0</v>
      </c>
      <c r="O112" s="54">
        <v>19499</v>
      </c>
      <c r="P112" s="54">
        <v>0</v>
      </c>
      <c r="Q112" s="54">
        <f t="shared" si="16"/>
        <v>19499</v>
      </c>
      <c r="R112" s="54">
        <v>19499</v>
      </c>
      <c r="S112" s="54">
        <v>0</v>
      </c>
      <c r="T112" s="54">
        <f t="shared" si="17"/>
        <v>19499</v>
      </c>
      <c r="U112" s="7" t="s">
        <v>26</v>
      </c>
    </row>
    <row r="113" spans="1:21" x14ac:dyDescent="0.2">
      <c r="A113" s="7">
        <v>3</v>
      </c>
      <c r="B113" s="11" t="s">
        <v>989</v>
      </c>
      <c r="C113" s="11" t="s">
        <v>997</v>
      </c>
      <c r="D113" s="11" t="s">
        <v>53</v>
      </c>
      <c r="E113" s="11" t="s">
        <v>998</v>
      </c>
      <c r="F113" s="11" t="s">
        <v>805</v>
      </c>
      <c r="G113" s="11" t="s">
        <v>23</v>
      </c>
      <c r="H113" s="11" t="s">
        <v>999</v>
      </c>
      <c r="I113" s="11">
        <v>50644362</v>
      </c>
      <c r="J113" s="11" t="s">
        <v>564</v>
      </c>
      <c r="K113" s="11">
        <v>30</v>
      </c>
      <c r="L113" s="54">
        <v>0</v>
      </c>
      <c r="M113" s="54">
        <v>0</v>
      </c>
      <c r="N113" s="54">
        <f t="shared" si="15"/>
        <v>0</v>
      </c>
      <c r="O113" s="54">
        <v>21125</v>
      </c>
      <c r="P113" s="54">
        <v>0</v>
      </c>
      <c r="Q113" s="54">
        <f t="shared" si="16"/>
        <v>21125</v>
      </c>
      <c r="R113" s="54">
        <v>21125</v>
      </c>
      <c r="S113" s="54">
        <v>0</v>
      </c>
      <c r="T113" s="54">
        <f t="shared" si="17"/>
        <v>21125</v>
      </c>
      <c r="U113" s="7" t="s">
        <v>26</v>
      </c>
    </row>
    <row r="114" spans="1:21" x14ac:dyDescent="0.2">
      <c r="A114" s="7">
        <v>4</v>
      </c>
      <c r="B114" s="11" t="s">
        <v>989</v>
      </c>
      <c r="C114" s="11" t="s">
        <v>1000</v>
      </c>
      <c r="D114" s="11" t="s">
        <v>53</v>
      </c>
      <c r="E114" s="11" t="s">
        <v>998</v>
      </c>
      <c r="F114" s="11" t="s">
        <v>805</v>
      </c>
      <c r="G114" s="11" t="s">
        <v>23</v>
      </c>
      <c r="H114" s="11" t="s">
        <v>1001</v>
      </c>
      <c r="I114" s="11">
        <v>50644361</v>
      </c>
      <c r="J114" s="11" t="s">
        <v>564</v>
      </c>
      <c r="K114" s="11">
        <v>30</v>
      </c>
      <c r="L114" s="54">
        <v>0</v>
      </c>
      <c r="M114" s="54">
        <v>0</v>
      </c>
      <c r="N114" s="54">
        <f t="shared" si="15"/>
        <v>0</v>
      </c>
      <c r="O114" s="54">
        <v>0</v>
      </c>
      <c r="P114" s="54">
        <v>0</v>
      </c>
      <c r="Q114" s="54">
        <f t="shared" si="16"/>
        <v>0</v>
      </c>
      <c r="R114" s="54">
        <v>0</v>
      </c>
      <c r="S114" s="54">
        <v>0</v>
      </c>
      <c r="T114" s="54">
        <f t="shared" si="17"/>
        <v>0</v>
      </c>
      <c r="U114" s="7" t="s">
        <v>26</v>
      </c>
    </row>
    <row r="115" spans="1:21" x14ac:dyDescent="0.2">
      <c r="A115" s="7">
        <v>5</v>
      </c>
      <c r="B115" s="11" t="s">
        <v>989</v>
      </c>
      <c r="C115" s="11" t="s">
        <v>990</v>
      </c>
      <c r="D115" s="11" t="s">
        <v>1002</v>
      </c>
      <c r="E115" s="11"/>
      <c r="F115" s="11" t="s">
        <v>699</v>
      </c>
      <c r="G115" s="11" t="s">
        <v>23</v>
      </c>
      <c r="H115" s="11" t="s">
        <v>1003</v>
      </c>
      <c r="I115" s="11" t="s">
        <v>1004</v>
      </c>
      <c r="J115" s="11" t="s">
        <v>564</v>
      </c>
      <c r="K115" s="11">
        <v>12</v>
      </c>
      <c r="L115" s="54">
        <v>0</v>
      </c>
      <c r="M115" s="54">
        <v>0</v>
      </c>
      <c r="N115" s="54">
        <f t="shared" si="15"/>
        <v>0</v>
      </c>
      <c r="O115" s="54">
        <v>11162</v>
      </c>
      <c r="P115" s="54">
        <v>0</v>
      </c>
      <c r="Q115" s="54">
        <f t="shared" si="16"/>
        <v>11162</v>
      </c>
      <c r="R115" s="54">
        <v>11162</v>
      </c>
      <c r="S115" s="54">
        <v>0</v>
      </c>
      <c r="T115" s="54">
        <f t="shared" si="17"/>
        <v>11162</v>
      </c>
      <c r="U115" s="7" t="s">
        <v>26</v>
      </c>
    </row>
    <row r="116" spans="1:21" x14ac:dyDescent="0.2">
      <c r="A116" s="7">
        <v>6</v>
      </c>
      <c r="B116" s="11" t="s">
        <v>989</v>
      </c>
      <c r="C116" s="11" t="s">
        <v>990</v>
      </c>
      <c r="D116" s="11" t="s">
        <v>1005</v>
      </c>
      <c r="E116" s="11"/>
      <c r="F116" s="11" t="s">
        <v>835</v>
      </c>
      <c r="G116" s="11" t="s">
        <v>23</v>
      </c>
      <c r="H116" s="11" t="s">
        <v>1006</v>
      </c>
      <c r="I116" s="11" t="s">
        <v>1007</v>
      </c>
      <c r="J116" s="11" t="s">
        <v>564</v>
      </c>
      <c r="K116" s="11">
        <v>12</v>
      </c>
      <c r="L116" s="54">
        <v>0</v>
      </c>
      <c r="M116" s="54">
        <v>0</v>
      </c>
      <c r="N116" s="54">
        <f t="shared" si="15"/>
        <v>0</v>
      </c>
      <c r="O116" s="54">
        <v>9711</v>
      </c>
      <c r="P116" s="54">
        <v>0</v>
      </c>
      <c r="Q116" s="54">
        <f t="shared" si="16"/>
        <v>9711</v>
      </c>
      <c r="R116" s="54">
        <v>9711</v>
      </c>
      <c r="S116" s="54">
        <v>0</v>
      </c>
      <c r="T116" s="54">
        <f t="shared" si="17"/>
        <v>9711</v>
      </c>
      <c r="U116" s="7" t="s">
        <v>26</v>
      </c>
    </row>
    <row r="117" spans="1:21" x14ac:dyDescent="0.2">
      <c r="A117" s="7">
        <v>7</v>
      </c>
      <c r="B117" s="11" t="s">
        <v>989</v>
      </c>
      <c r="C117" s="11" t="s">
        <v>1008</v>
      </c>
      <c r="D117" s="11" t="s">
        <v>1009</v>
      </c>
      <c r="E117" s="11" t="s">
        <v>995</v>
      </c>
      <c r="F117" s="11" t="s">
        <v>835</v>
      </c>
      <c r="G117" s="11" t="s">
        <v>23</v>
      </c>
      <c r="H117" s="11" t="s">
        <v>1010</v>
      </c>
      <c r="I117" s="11">
        <v>40473098</v>
      </c>
      <c r="J117" s="11" t="s">
        <v>564</v>
      </c>
      <c r="K117" s="11">
        <v>20</v>
      </c>
      <c r="L117" s="54">
        <v>0</v>
      </c>
      <c r="M117" s="54">
        <v>0</v>
      </c>
      <c r="N117" s="54">
        <f t="shared" si="15"/>
        <v>0</v>
      </c>
      <c r="O117" s="54">
        <v>8017</v>
      </c>
      <c r="P117" s="54">
        <v>0</v>
      </c>
      <c r="Q117" s="54">
        <f t="shared" si="16"/>
        <v>8017</v>
      </c>
      <c r="R117" s="54">
        <v>8017</v>
      </c>
      <c r="S117" s="54">
        <v>0</v>
      </c>
      <c r="T117" s="54">
        <f t="shared" si="17"/>
        <v>8017</v>
      </c>
      <c r="U117" s="7" t="s">
        <v>26</v>
      </c>
    </row>
    <row r="118" spans="1:21" x14ac:dyDescent="0.2">
      <c r="A118" s="7">
        <v>8</v>
      </c>
      <c r="B118" s="11" t="s">
        <v>989</v>
      </c>
      <c r="C118" s="11" t="s">
        <v>990</v>
      </c>
      <c r="D118" s="11" t="s">
        <v>116</v>
      </c>
      <c r="E118" s="11"/>
      <c r="F118" s="11" t="s">
        <v>22</v>
      </c>
      <c r="G118" s="11" t="s">
        <v>23</v>
      </c>
      <c r="H118" s="11" t="s">
        <v>1011</v>
      </c>
      <c r="I118" s="11">
        <v>3820887</v>
      </c>
      <c r="J118" s="11" t="s">
        <v>564</v>
      </c>
      <c r="K118" s="11">
        <v>12</v>
      </c>
      <c r="L118" s="54">
        <v>0</v>
      </c>
      <c r="M118" s="54">
        <v>0</v>
      </c>
      <c r="N118" s="54">
        <f t="shared" si="15"/>
        <v>0</v>
      </c>
      <c r="O118" s="54">
        <v>3433</v>
      </c>
      <c r="P118" s="54">
        <v>0</v>
      </c>
      <c r="Q118" s="54">
        <f t="shared" si="16"/>
        <v>3433</v>
      </c>
      <c r="R118" s="54">
        <v>3433</v>
      </c>
      <c r="S118" s="54">
        <v>0</v>
      </c>
      <c r="T118" s="54">
        <f t="shared" si="17"/>
        <v>3433</v>
      </c>
      <c r="U118" s="7" t="s">
        <v>26</v>
      </c>
    </row>
    <row r="119" spans="1:21" x14ac:dyDescent="0.2">
      <c r="A119" s="7">
        <v>9</v>
      </c>
      <c r="B119" s="11" t="s">
        <v>989</v>
      </c>
      <c r="C119" s="11" t="s">
        <v>990</v>
      </c>
      <c r="D119" s="11" t="s">
        <v>1012</v>
      </c>
      <c r="E119" s="11"/>
      <c r="F119" s="11" t="s">
        <v>22</v>
      </c>
      <c r="G119" s="11" t="s">
        <v>23</v>
      </c>
      <c r="H119" s="11" t="s">
        <v>1013</v>
      </c>
      <c r="I119" s="11">
        <v>45348086</v>
      </c>
      <c r="J119" s="11" t="s">
        <v>564</v>
      </c>
      <c r="K119" s="11">
        <v>10.5</v>
      </c>
      <c r="L119" s="54">
        <v>0</v>
      </c>
      <c r="M119" s="54">
        <v>0</v>
      </c>
      <c r="N119" s="54">
        <f t="shared" si="15"/>
        <v>0</v>
      </c>
      <c r="O119" s="54">
        <v>1244</v>
      </c>
      <c r="P119" s="54">
        <v>0</v>
      </c>
      <c r="Q119" s="54">
        <f t="shared" si="16"/>
        <v>1244</v>
      </c>
      <c r="R119" s="54">
        <v>1244</v>
      </c>
      <c r="S119" s="54">
        <v>0</v>
      </c>
      <c r="T119" s="54">
        <f t="shared" si="17"/>
        <v>1244</v>
      </c>
      <c r="U119" s="7" t="s">
        <v>26</v>
      </c>
    </row>
    <row r="120" spans="1:21" x14ac:dyDescent="0.2">
      <c r="A120" s="7">
        <v>10</v>
      </c>
      <c r="B120" s="11" t="s">
        <v>989</v>
      </c>
      <c r="C120" s="11" t="s">
        <v>990</v>
      </c>
      <c r="D120" s="11" t="s">
        <v>1014</v>
      </c>
      <c r="E120" s="11"/>
      <c r="F120" s="11" t="s">
        <v>22</v>
      </c>
      <c r="G120" s="11" t="s">
        <v>23</v>
      </c>
      <c r="H120" s="11" t="s">
        <v>1015</v>
      </c>
      <c r="I120" s="11">
        <v>43266480</v>
      </c>
      <c r="J120" s="11" t="s">
        <v>564</v>
      </c>
      <c r="K120" s="11">
        <v>20</v>
      </c>
      <c r="L120" s="54">
        <v>0</v>
      </c>
      <c r="M120" s="54">
        <v>0</v>
      </c>
      <c r="N120" s="54">
        <f t="shared" si="15"/>
        <v>0</v>
      </c>
      <c r="O120" s="54">
        <v>3312</v>
      </c>
      <c r="P120" s="54">
        <v>0</v>
      </c>
      <c r="Q120" s="54">
        <f t="shared" si="16"/>
        <v>3312</v>
      </c>
      <c r="R120" s="54">
        <v>3312</v>
      </c>
      <c r="S120" s="54">
        <v>0</v>
      </c>
      <c r="T120" s="54">
        <f t="shared" si="17"/>
        <v>3312</v>
      </c>
      <c r="U120" s="7" t="s">
        <v>26</v>
      </c>
    </row>
    <row r="121" spans="1:21" x14ac:dyDescent="0.2">
      <c r="A121" s="7">
        <v>11</v>
      </c>
      <c r="B121" s="11" t="s">
        <v>989</v>
      </c>
      <c r="C121" s="11" t="s">
        <v>990</v>
      </c>
      <c r="D121" s="11" t="s">
        <v>1016</v>
      </c>
      <c r="E121" s="11"/>
      <c r="F121" s="11" t="s">
        <v>653</v>
      </c>
      <c r="G121" s="11" t="s">
        <v>23</v>
      </c>
      <c r="H121" s="11" t="s">
        <v>1017</v>
      </c>
      <c r="I121" s="11">
        <v>71264232</v>
      </c>
      <c r="J121" s="11" t="s">
        <v>564</v>
      </c>
      <c r="K121" s="11">
        <v>10</v>
      </c>
      <c r="L121" s="54">
        <v>0</v>
      </c>
      <c r="M121" s="54">
        <v>0</v>
      </c>
      <c r="N121" s="54">
        <f t="shared" si="15"/>
        <v>0</v>
      </c>
      <c r="O121" s="54">
        <v>1047</v>
      </c>
      <c r="P121" s="54">
        <v>0</v>
      </c>
      <c r="Q121" s="54">
        <f t="shared" si="16"/>
        <v>1047</v>
      </c>
      <c r="R121" s="54">
        <v>1047</v>
      </c>
      <c r="S121" s="54">
        <v>0</v>
      </c>
      <c r="T121" s="54">
        <f t="shared" si="17"/>
        <v>1047</v>
      </c>
      <c r="U121" s="7" t="s">
        <v>26</v>
      </c>
    </row>
    <row r="122" spans="1:21" x14ac:dyDescent="0.2">
      <c r="A122" s="7">
        <v>12</v>
      </c>
      <c r="B122" s="11" t="s">
        <v>989</v>
      </c>
      <c r="C122" s="11" t="s">
        <v>990</v>
      </c>
      <c r="D122" s="11" t="s">
        <v>1018</v>
      </c>
      <c r="E122" s="11"/>
      <c r="F122" s="11" t="s">
        <v>22</v>
      </c>
      <c r="G122" s="11" t="s">
        <v>23</v>
      </c>
      <c r="H122" s="11" t="s">
        <v>1019</v>
      </c>
      <c r="I122" s="11">
        <v>47960041</v>
      </c>
      <c r="J122" s="11" t="s">
        <v>564</v>
      </c>
      <c r="K122" s="11">
        <v>12</v>
      </c>
      <c r="L122" s="54">
        <v>0</v>
      </c>
      <c r="M122" s="54">
        <v>0</v>
      </c>
      <c r="N122" s="54">
        <f t="shared" si="15"/>
        <v>0</v>
      </c>
      <c r="O122" s="54">
        <v>1143</v>
      </c>
      <c r="P122" s="54">
        <v>0</v>
      </c>
      <c r="Q122" s="54">
        <f t="shared" si="16"/>
        <v>1143</v>
      </c>
      <c r="R122" s="54">
        <v>1143</v>
      </c>
      <c r="S122" s="54">
        <v>0</v>
      </c>
      <c r="T122" s="54">
        <f t="shared" si="17"/>
        <v>1143</v>
      </c>
      <c r="U122" s="7" t="s">
        <v>26</v>
      </c>
    </row>
    <row r="123" spans="1:21" x14ac:dyDescent="0.2">
      <c r="A123" s="7">
        <v>13</v>
      </c>
      <c r="B123" s="11" t="s">
        <v>989</v>
      </c>
      <c r="C123" s="11" t="s">
        <v>990</v>
      </c>
      <c r="D123" s="11" t="s">
        <v>698</v>
      </c>
      <c r="E123" s="11"/>
      <c r="F123" s="11" t="s">
        <v>699</v>
      </c>
      <c r="G123" s="11" t="s">
        <v>23</v>
      </c>
      <c r="H123" s="11" t="s">
        <v>1020</v>
      </c>
      <c r="I123" s="11">
        <v>122028</v>
      </c>
      <c r="J123" s="11" t="s">
        <v>564</v>
      </c>
      <c r="K123" s="11">
        <v>20.5</v>
      </c>
      <c r="L123" s="54">
        <v>0</v>
      </c>
      <c r="M123" s="54">
        <v>0</v>
      </c>
      <c r="N123" s="54">
        <f t="shared" si="15"/>
        <v>0</v>
      </c>
      <c r="O123" s="54">
        <v>2010</v>
      </c>
      <c r="P123" s="54">
        <v>0</v>
      </c>
      <c r="Q123" s="54">
        <f t="shared" si="16"/>
        <v>2010</v>
      </c>
      <c r="R123" s="54">
        <v>2010</v>
      </c>
      <c r="S123" s="54">
        <v>0</v>
      </c>
      <c r="T123" s="54">
        <f t="shared" si="17"/>
        <v>2010</v>
      </c>
      <c r="U123" s="7" t="s">
        <v>26</v>
      </c>
    </row>
    <row r="124" spans="1:21" x14ac:dyDescent="0.2">
      <c r="A124" s="7">
        <v>14</v>
      </c>
      <c r="B124" s="11" t="s">
        <v>989</v>
      </c>
      <c r="C124" s="11" t="s">
        <v>990</v>
      </c>
      <c r="D124" s="11" t="s">
        <v>177</v>
      </c>
      <c r="E124" s="11"/>
      <c r="F124" s="11" t="s">
        <v>699</v>
      </c>
      <c r="G124" s="11" t="s">
        <v>23</v>
      </c>
      <c r="H124" s="11" t="s">
        <v>1021</v>
      </c>
      <c r="I124" s="11">
        <v>2865353</v>
      </c>
      <c r="J124" s="11" t="s">
        <v>564</v>
      </c>
      <c r="K124" s="11">
        <v>12</v>
      </c>
      <c r="L124" s="54">
        <v>0</v>
      </c>
      <c r="M124" s="54">
        <v>0</v>
      </c>
      <c r="N124" s="54">
        <f t="shared" si="15"/>
        <v>0</v>
      </c>
      <c r="O124" s="54">
        <v>1479</v>
      </c>
      <c r="P124" s="54">
        <v>0</v>
      </c>
      <c r="Q124" s="54">
        <f t="shared" si="16"/>
        <v>1479</v>
      </c>
      <c r="R124" s="54">
        <v>1479</v>
      </c>
      <c r="S124" s="54">
        <v>0</v>
      </c>
      <c r="T124" s="54">
        <f t="shared" si="17"/>
        <v>1479</v>
      </c>
      <c r="U124" s="7" t="s">
        <v>26</v>
      </c>
    </row>
    <row r="125" spans="1:21" x14ac:dyDescent="0.2">
      <c r="A125" s="7">
        <v>15</v>
      </c>
      <c r="B125" s="11" t="s">
        <v>989</v>
      </c>
      <c r="C125" s="11" t="s">
        <v>990</v>
      </c>
      <c r="D125" s="11" t="s">
        <v>1022</v>
      </c>
      <c r="E125" s="11"/>
      <c r="F125" s="11" t="s">
        <v>699</v>
      </c>
      <c r="G125" s="11" t="s">
        <v>23</v>
      </c>
      <c r="H125" s="11" t="s">
        <v>1023</v>
      </c>
      <c r="I125" s="11">
        <v>70425332</v>
      </c>
      <c r="J125" s="11" t="s">
        <v>564</v>
      </c>
      <c r="K125" s="11">
        <v>16</v>
      </c>
      <c r="L125" s="54">
        <v>0</v>
      </c>
      <c r="M125" s="54">
        <v>0</v>
      </c>
      <c r="N125" s="54">
        <f t="shared" si="15"/>
        <v>0</v>
      </c>
      <c r="O125" s="54">
        <v>1624</v>
      </c>
      <c r="P125" s="54">
        <v>0</v>
      </c>
      <c r="Q125" s="54">
        <f t="shared" si="16"/>
        <v>1624</v>
      </c>
      <c r="R125" s="54">
        <v>1624</v>
      </c>
      <c r="S125" s="54">
        <v>0</v>
      </c>
      <c r="T125" s="54">
        <f t="shared" si="17"/>
        <v>1624</v>
      </c>
      <c r="U125" s="7" t="s">
        <v>26</v>
      </c>
    </row>
    <row r="126" spans="1:21" x14ac:dyDescent="0.2">
      <c r="A126" s="7">
        <v>16</v>
      </c>
      <c r="B126" s="11" t="s">
        <v>989</v>
      </c>
      <c r="C126" s="11" t="s">
        <v>990</v>
      </c>
      <c r="D126" s="11" t="s">
        <v>1024</v>
      </c>
      <c r="E126" s="11"/>
      <c r="F126" s="11" t="s">
        <v>699</v>
      </c>
      <c r="G126" s="11" t="s">
        <v>23</v>
      </c>
      <c r="H126" s="11" t="s">
        <v>1025</v>
      </c>
      <c r="I126" s="11">
        <v>122026</v>
      </c>
      <c r="J126" s="11" t="s">
        <v>564</v>
      </c>
      <c r="K126" s="11">
        <v>8</v>
      </c>
      <c r="L126" s="54">
        <v>0</v>
      </c>
      <c r="M126" s="54">
        <v>0</v>
      </c>
      <c r="N126" s="54">
        <f t="shared" si="15"/>
        <v>0</v>
      </c>
      <c r="O126" s="54">
        <v>1255</v>
      </c>
      <c r="P126" s="54">
        <v>0</v>
      </c>
      <c r="Q126" s="54">
        <f t="shared" si="16"/>
        <v>1255</v>
      </c>
      <c r="R126" s="54">
        <v>1255</v>
      </c>
      <c r="S126" s="54">
        <v>0</v>
      </c>
      <c r="T126" s="54">
        <f t="shared" si="17"/>
        <v>1255</v>
      </c>
      <c r="U126" s="7" t="s">
        <v>26</v>
      </c>
    </row>
    <row r="127" spans="1:21" x14ac:dyDescent="0.2">
      <c r="A127" s="7">
        <v>17</v>
      </c>
      <c r="B127" s="11" t="s">
        <v>989</v>
      </c>
      <c r="C127" s="11" t="s">
        <v>990</v>
      </c>
      <c r="D127" s="11" t="s">
        <v>1026</v>
      </c>
      <c r="E127" s="11"/>
      <c r="F127" s="11" t="s">
        <v>699</v>
      </c>
      <c r="G127" s="11" t="s">
        <v>23</v>
      </c>
      <c r="H127" s="11" t="s">
        <v>1027</v>
      </c>
      <c r="I127" s="11">
        <v>71255347</v>
      </c>
      <c r="J127" s="11" t="s">
        <v>564</v>
      </c>
      <c r="K127" s="11">
        <v>10</v>
      </c>
      <c r="L127" s="54">
        <v>0</v>
      </c>
      <c r="M127" s="54">
        <v>0</v>
      </c>
      <c r="N127" s="54">
        <f t="shared" si="15"/>
        <v>0</v>
      </c>
      <c r="O127" s="54">
        <v>384</v>
      </c>
      <c r="P127" s="54">
        <v>0</v>
      </c>
      <c r="Q127" s="54">
        <f t="shared" si="16"/>
        <v>384</v>
      </c>
      <c r="R127" s="54">
        <v>384</v>
      </c>
      <c r="S127" s="54">
        <v>0</v>
      </c>
      <c r="T127" s="54">
        <f t="shared" si="17"/>
        <v>384</v>
      </c>
      <c r="U127" s="7" t="s">
        <v>26</v>
      </c>
    </row>
    <row r="128" spans="1:21" x14ac:dyDescent="0.2">
      <c r="A128" s="7">
        <v>18</v>
      </c>
      <c r="B128" s="11" t="s">
        <v>989</v>
      </c>
      <c r="C128" s="11" t="s">
        <v>1028</v>
      </c>
      <c r="D128" s="11" t="s">
        <v>1029</v>
      </c>
      <c r="E128" s="11"/>
      <c r="F128" s="11" t="s">
        <v>805</v>
      </c>
      <c r="G128" s="11" t="s">
        <v>23</v>
      </c>
      <c r="H128" s="11" t="s">
        <v>1030</v>
      </c>
      <c r="I128" s="11" t="s">
        <v>1031</v>
      </c>
      <c r="J128" s="11" t="s">
        <v>564</v>
      </c>
      <c r="K128" s="11">
        <v>16</v>
      </c>
      <c r="L128" s="54">
        <v>0</v>
      </c>
      <c r="M128" s="54">
        <v>0</v>
      </c>
      <c r="N128" s="54">
        <f t="shared" si="15"/>
        <v>0</v>
      </c>
      <c r="O128" s="54">
        <v>1000</v>
      </c>
      <c r="P128" s="54">
        <v>0</v>
      </c>
      <c r="Q128" s="54">
        <f t="shared" si="16"/>
        <v>1000</v>
      </c>
      <c r="R128" s="54">
        <v>1000</v>
      </c>
      <c r="S128" s="54">
        <v>0</v>
      </c>
      <c r="T128" s="54">
        <f t="shared" si="17"/>
        <v>1000</v>
      </c>
      <c r="U128" s="7" t="s">
        <v>26</v>
      </c>
    </row>
    <row r="129" spans="1:21" x14ac:dyDescent="0.2">
      <c r="A129" s="7">
        <v>19</v>
      </c>
      <c r="B129" s="11" t="s">
        <v>989</v>
      </c>
      <c r="C129" s="11" t="s">
        <v>990</v>
      </c>
      <c r="D129" s="11" t="s">
        <v>531</v>
      </c>
      <c r="E129" s="11"/>
      <c r="F129" s="11" t="s">
        <v>769</v>
      </c>
      <c r="G129" s="11" t="s">
        <v>23</v>
      </c>
      <c r="H129" s="11" t="s">
        <v>1032</v>
      </c>
      <c r="I129" s="11">
        <v>14197880</v>
      </c>
      <c r="J129" s="11" t="s">
        <v>564</v>
      </c>
      <c r="K129" s="11">
        <v>6</v>
      </c>
      <c r="L129" s="54">
        <v>0</v>
      </c>
      <c r="M129" s="54">
        <v>0</v>
      </c>
      <c r="N129" s="54">
        <f t="shared" si="15"/>
        <v>0</v>
      </c>
      <c r="O129" s="54">
        <v>414</v>
      </c>
      <c r="P129" s="54">
        <v>0</v>
      </c>
      <c r="Q129" s="54">
        <f t="shared" si="16"/>
        <v>414</v>
      </c>
      <c r="R129" s="54">
        <v>414</v>
      </c>
      <c r="S129" s="54">
        <v>0</v>
      </c>
      <c r="T129" s="54">
        <f t="shared" si="17"/>
        <v>414</v>
      </c>
      <c r="U129" s="7" t="s">
        <v>26</v>
      </c>
    </row>
    <row r="130" spans="1:21" x14ac:dyDescent="0.2">
      <c r="A130" s="7">
        <v>20</v>
      </c>
      <c r="B130" s="11" t="s">
        <v>989</v>
      </c>
      <c r="C130" s="11" t="s">
        <v>990</v>
      </c>
      <c r="D130" s="11" t="s">
        <v>1033</v>
      </c>
      <c r="E130" s="11"/>
      <c r="F130" s="11" t="s">
        <v>22</v>
      </c>
      <c r="G130" s="11" t="s">
        <v>23</v>
      </c>
      <c r="H130" s="11" t="s">
        <v>1034</v>
      </c>
      <c r="I130" s="11">
        <v>71259810</v>
      </c>
      <c r="J130" s="11" t="s">
        <v>564</v>
      </c>
      <c r="K130" s="11">
        <v>6</v>
      </c>
      <c r="L130" s="54">
        <v>0</v>
      </c>
      <c r="M130" s="54">
        <v>0</v>
      </c>
      <c r="N130" s="54">
        <f t="shared" si="15"/>
        <v>0</v>
      </c>
      <c r="O130" s="54">
        <v>1025</v>
      </c>
      <c r="P130" s="54">
        <v>0</v>
      </c>
      <c r="Q130" s="54">
        <f t="shared" si="16"/>
        <v>1025</v>
      </c>
      <c r="R130" s="54">
        <v>1025</v>
      </c>
      <c r="S130" s="54">
        <v>0</v>
      </c>
      <c r="T130" s="54">
        <f t="shared" si="17"/>
        <v>1025</v>
      </c>
      <c r="U130" s="7" t="s">
        <v>26</v>
      </c>
    </row>
    <row r="131" spans="1:21" x14ac:dyDescent="0.2">
      <c r="A131" s="7">
        <v>21</v>
      </c>
      <c r="B131" s="11" t="s">
        <v>989</v>
      </c>
      <c r="C131" s="11" t="s">
        <v>990</v>
      </c>
      <c r="D131" s="11" t="s">
        <v>1035</v>
      </c>
      <c r="E131" s="11"/>
      <c r="F131" s="11" t="s">
        <v>835</v>
      </c>
      <c r="G131" s="11" t="s">
        <v>23</v>
      </c>
      <c r="H131" s="11" t="s">
        <v>1036</v>
      </c>
      <c r="I131" s="11" t="s">
        <v>1037</v>
      </c>
      <c r="J131" s="11" t="s">
        <v>564</v>
      </c>
      <c r="K131" s="11">
        <v>10.5</v>
      </c>
      <c r="L131" s="54">
        <v>0</v>
      </c>
      <c r="M131" s="54">
        <v>0</v>
      </c>
      <c r="N131" s="54">
        <f t="shared" si="15"/>
        <v>0</v>
      </c>
      <c r="O131" s="54">
        <v>873</v>
      </c>
      <c r="P131" s="54">
        <v>0</v>
      </c>
      <c r="Q131" s="54">
        <f t="shared" si="16"/>
        <v>873</v>
      </c>
      <c r="R131" s="54">
        <v>873</v>
      </c>
      <c r="S131" s="54">
        <v>0</v>
      </c>
      <c r="T131" s="54">
        <f t="shared" si="17"/>
        <v>873</v>
      </c>
      <c r="U131" s="7" t="s">
        <v>26</v>
      </c>
    </row>
    <row r="132" spans="1:21" x14ac:dyDescent="0.2">
      <c r="A132" s="7">
        <v>22</v>
      </c>
      <c r="B132" s="11" t="s">
        <v>989</v>
      </c>
      <c r="C132" s="11" t="s">
        <v>990</v>
      </c>
      <c r="D132" s="11" t="s">
        <v>1038</v>
      </c>
      <c r="E132" s="11"/>
      <c r="F132" s="11" t="s">
        <v>699</v>
      </c>
      <c r="G132" s="11" t="s">
        <v>23</v>
      </c>
      <c r="H132" s="11" t="s">
        <v>1039</v>
      </c>
      <c r="I132" s="11">
        <v>70086879</v>
      </c>
      <c r="J132" s="11" t="s">
        <v>564</v>
      </c>
      <c r="K132" s="11">
        <v>10</v>
      </c>
      <c r="L132" s="54">
        <v>0</v>
      </c>
      <c r="M132" s="54">
        <v>0</v>
      </c>
      <c r="N132" s="54">
        <f t="shared" si="15"/>
        <v>0</v>
      </c>
      <c r="O132" s="54">
        <v>608</v>
      </c>
      <c r="P132" s="54">
        <v>0</v>
      </c>
      <c r="Q132" s="54">
        <f t="shared" si="16"/>
        <v>608</v>
      </c>
      <c r="R132" s="54">
        <v>608</v>
      </c>
      <c r="S132" s="54">
        <v>0</v>
      </c>
      <c r="T132" s="54">
        <f t="shared" si="17"/>
        <v>608</v>
      </c>
      <c r="U132" s="7" t="s">
        <v>26</v>
      </c>
    </row>
    <row r="133" spans="1:21" x14ac:dyDescent="0.2">
      <c r="A133" s="7">
        <v>23</v>
      </c>
      <c r="B133" s="11" t="s">
        <v>989</v>
      </c>
      <c r="C133" s="11" t="s">
        <v>990</v>
      </c>
      <c r="D133" s="11" t="s">
        <v>1040</v>
      </c>
      <c r="E133" s="11"/>
      <c r="F133" s="11" t="s">
        <v>805</v>
      </c>
      <c r="G133" s="11" t="s">
        <v>23</v>
      </c>
      <c r="H133" s="11" t="s">
        <v>1041</v>
      </c>
      <c r="I133" s="11" t="s">
        <v>1042</v>
      </c>
      <c r="J133" s="11" t="s">
        <v>564</v>
      </c>
      <c r="K133" s="11">
        <v>16</v>
      </c>
      <c r="L133" s="54">
        <v>0</v>
      </c>
      <c r="M133" s="54">
        <v>0</v>
      </c>
      <c r="N133" s="54">
        <f t="shared" si="15"/>
        <v>0</v>
      </c>
      <c r="O133" s="54">
        <v>1832</v>
      </c>
      <c r="P133" s="54">
        <v>0</v>
      </c>
      <c r="Q133" s="54">
        <f t="shared" si="16"/>
        <v>1832</v>
      </c>
      <c r="R133" s="54">
        <v>1832</v>
      </c>
      <c r="S133" s="54">
        <v>0</v>
      </c>
      <c r="T133" s="54">
        <f t="shared" si="17"/>
        <v>1832</v>
      </c>
      <c r="U133" s="7" t="s">
        <v>26</v>
      </c>
    </row>
    <row r="134" spans="1:21" x14ac:dyDescent="0.2">
      <c r="A134" s="7">
        <v>24</v>
      </c>
      <c r="B134" s="11" t="s">
        <v>989</v>
      </c>
      <c r="C134" s="11" t="s">
        <v>990</v>
      </c>
      <c r="D134" s="11" t="s">
        <v>1043</v>
      </c>
      <c r="E134" s="11"/>
      <c r="F134" s="11" t="s">
        <v>699</v>
      </c>
      <c r="G134" s="11" t="s">
        <v>23</v>
      </c>
      <c r="H134" s="11" t="s">
        <v>1044</v>
      </c>
      <c r="I134" s="11" t="s">
        <v>1045</v>
      </c>
      <c r="J134" s="11" t="s">
        <v>564</v>
      </c>
      <c r="K134" s="11">
        <v>6</v>
      </c>
      <c r="L134" s="54">
        <v>0</v>
      </c>
      <c r="M134" s="54">
        <v>0</v>
      </c>
      <c r="N134" s="54">
        <f t="shared" si="15"/>
        <v>0</v>
      </c>
      <c r="O134" s="54">
        <v>522</v>
      </c>
      <c r="P134" s="54">
        <v>0</v>
      </c>
      <c r="Q134" s="54">
        <f t="shared" si="16"/>
        <v>522</v>
      </c>
      <c r="R134" s="54">
        <v>522</v>
      </c>
      <c r="S134" s="54">
        <v>0</v>
      </c>
      <c r="T134" s="54">
        <f t="shared" si="17"/>
        <v>522</v>
      </c>
      <c r="U134" s="7" t="s">
        <v>26</v>
      </c>
    </row>
    <row r="135" spans="1:21" x14ac:dyDescent="0.2">
      <c r="A135" s="7">
        <v>25</v>
      </c>
      <c r="B135" s="11" t="s">
        <v>989</v>
      </c>
      <c r="C135" s="11" t="s">
        <v>1046</v>
      </c>
      <c r="D135" s="11" t="s">
        <v>1047</v>
      </c>
      <c r="E135" s="11"/>
      <c r="F135" s="11" t="s">
        <v>805</v>
      </c>
      <c r="G135" s="11" t="s">
        <v>23</v>
      </c>
      <c r="H135" s="11" t="s">
        <v>1048</v>
      </c>
      <c r="I135" s="11" t="s">
        <v>1049</v>
      </c>
      <c r="J135" s="11" t="s">
        <v>564</v>
      </c>
      <c r="K135" s="11">
        <v>16</v>
      </c>
      <c r="L135" s="54">
        <v>0</v>
      </c>
      <c r="M135" s="54">
        <v>0</v>
      </c>
      <c r="N135" s="54">
        <f t="shared" si="15"/>
        <v>0</v>
      </c>
      <c r="O135" s="54">
        <v>205</v>
      </c>
      <c r="P135" s="54">
        <v>0</v>
      </c>
      <c r="Q135" s="54">
        <f t="shared" si="16"/>
        <v>205</v>
      </c>
      <c r="R135" s="54">
        <v>205</v>
      </c>
      <c r="S135" s="54">
        <v>0</v>
      </c>
      <c r="T135" s="54">
        <f t="shared" si="17"/>
        <v>205</v>
      </c>
      <c r="U135" s="7" t="s">
        <v>26</v>
      </c>
    </row>
    <row r="136" spans="1:21" x14ac:dyDescent="0.2">
      <c r="A136" s="7">
        <v>26</v>
      </c>
      <c r="B136" s="11" t="s">
        <v>989</v>
      </c>
      <c r="C136" s="11" t="s">
        <v>1050</v>
      </c>
      <c r="D136" s="11" t="s">
        <v>1051</v>
      </c>
      <c r="E136" s="11"/>
      <c r="F136" s="11" t="s">
        <v>805</v>
      </c>
      <c r="G136" s="11" t="s">
        <v>23</v>
      </c>
      <c r="H136" s="11" t="s">
        <v>1052</v>
      </c>
      <c r="I136" s="11">
        <v>72063398</v>
      </c>
      <c r="J136" s="11" t="s">
        <v>564</v>
      </c>
      <c r="K136" s="11">
        <v>16</v>
      </c>
      <c r="L136" s="54">
        <v>0</v>
      </c>
      <c r="M136" s="54">
        <v>0</v>
      </c>
      <c r="N136" s="54">
        <f t="shared" si="15"/>
        <v>0</v>
      </c>
      <c r="O136" s="54">
        <v>2000</v>
      </c>
      <c r="P136" s="54">
        <v>0</v>
      </c>
      <c r="Q136" s="54">
        <f t="shared" si="16"/>
        <v>2000</v>
      </c>
      <c r="R136" s="54">
        <v>2000</v>
      </c>
      <c r="S136" s="54">
        <v>0</v>
      </c>
      <c r="T136" s="54">
        <f t="shared" si="17"/>
        <v>2000</v>
      </c>
      <c r="U136" s="7" t="s">
        <v>26</v>
      </c>
    </row>
    <row r="137" spans="1:21" x14ac:dyDescent="0.2">
      <c r="A137" s="7">
        <v>27</v>
      </c>
      <c r="B137" s="11" t="s">
        <v>989</v>
      </c>
      <c r="C137" s="11" t="s">
        <v>1053</v>
      </c>
      <c r="D137" s="11" t="s">
        <v>1054</v>
      </c>
      <c r="E137" s="11"/>
      <c r="F137" s="11" t="s">
        <v>805</v>
      </c>
      <c r="G137" s="11" t="s">
        <v>23</v>
      </c>
      <c r="H137" s="11" t="s">
        <v>1055</v>
      </c>
      <c r="I137" s="11" t="s">
        <v>1056</v>
      </c>
      <c r="J137" s="11" t="s">
        <v>564</v>
      </c>
      <c r="K137" s="11">
        <v>10</v>
      </c>
      <c r="L137" s="54">
        <v>0</v>
      </c>
      <c r="M137" s="54">
        <v>0</v>
      </c>
      <c r="N137" s="54">
        <f t="shared" si="15"/>
        <v>0</v>
      </c>
      <c r="O137" s="54">
        <v>500</v>
      </c>
      <c r="P137" s="54">
        <v>0</v>
      </c>
      <c r="Q137" s="54">
        <f t="shared" si="16"/>
        <v>500</v>
      </c>
      <c r="R137" s="54">
        <v>500</v>
      </c>
      <c r="S137" s="54">
        <v>0</v>
      </c>
      <c r="T137" s="54">
        <f t="shared" si="17"/>
        <v>500</v>
      </c>
      <c r="U137" s="7" t="s">
        <v>26</v>
      </c>
    </row>
    <row r="138" spans="1:21" x14ac:dyDescent="0.2">
      <c r="A138" s="7">
        <v>28</v>
      </c>
      <c r="B138" s="11" t="s">
        <v>989</v>
      </c>
      <c r="C138" s="11" t="s">
        <v>1057</v>
      </c>
      <c r="D138" s="11" t="s">
        <v>1058</v>
      </c>
      <c r="E138" s="11"/>
      <c r="F138" s="11" t="s">
        <v>805</v>
      </c>
      <c r="G138" s="11" t="s">
        <v>23</v>
      </c>
      <c r="H138" s="11" t="s">
        <v>1059</v>
      </c>
      <c r="I138" s="11">
        <v>72068295</v>
      </c>
      <c r="J138" s="11" t="s">
        <v>564</v>
      </c>
      <c r="K138" s="11">
        <v>16</v>
      </c>
      <c r="L138" s="54">
        <v>0</v>
      </c>
      <c r="M138" s="54">
        <v>0</v>
      </c>
      <c r="N138" s="54">
        <f t="shared" si="15"/>
        <v>0</v>
      </c>
      <c r="O138" s="54">
        <v>1000</v>
      </c>
      <c r="P138" s="54">
        <v>0</v>
      </c>
      <c r="Q138" s="54">
        <f t="shared" si="16"/>
        <v>1000</v>
      </c>
      <c r="R138" s="54">
        <v>1000</v>
      </c>
      <c r="S138" s="54">
        <v>0</v>
      </c>
      <c r="T138" s="54">
        <f t="shared" si="17"/>
        <v>1000</v>
      </c>
      <c r="U138" s="7" t="s">
        <v>26</v>
      </c>
    </row>
    <row r="139" spans="1:21" x14ac:dyDescent="0.2">
      <c r="A139" s="7">
        <v>29</v>
      </c>
      <c r="B139" s="11" t="s">
        <v>989</v>
      </c>
      <c r="C139" s="11" t="s">
        <v>1060</v>
      </c>
      <c r="D139" s="11" t="s">
        <v>1061</v>
      </c>
      <c r="E139" s="11"/>
      <c r="F139" s="11" t="s">
        <v>805</v>
      </c>
      <c r="G139" s="11" t="s">
        <v>23</v>
      </c>
      <c r="H139" s="11" t="s">
        <v>1062</v>
      </c>
      <c r="I139" s="11">
        <v>72068298</v>
      </c>
      <c r="J139" s="11" t="s">
        <v>564</v>
      </c>
      <c r="K139" s="11">
        <v>16</v>
      </c>
      <c r="L139" s="54">
        <v>0</v>
      </c>
      <c r="M139" s="54">
        <v>0</v>
      </c>
      <c r="N139" s="54">
        <f t="shared" si="15"/>
        <v>0</v>
      </c>
      <c r="O139" s="54">
        <v>1000</v>
      </c>
      <c r="P139" s="54">
        <v>0</v>
      </c>
      <c r="Q139" s="54">
        <f t="shared" si="16"/>
        <v>1000</v>
      </c>
      <c r="R139" s="54">
        <v>1000</v>
      </c>
      <c r="S139" s="54">
        <v>0</v>
      </c>
      <c r="T139" s="54">
        <f t="shared" si="17"/>
        <v>1000</v>
      </c>
      <c r="U139" s="7" t="s">
        <v>26</v>
      </c>
    </row>
    <row r="140" spans="1:21" x14ac:dyDescent="0.2">
      <c r="A140" s="7">
        <v>30</v>
      </c>
      <c r="B140" s="11" t="s">
        <v>989</v>
      </c>
      <c r="C140" s="11" t="s">
        <v>990</v>
      </c>
      <c r="D140" s="11" t="s">
        <v>1063</v>
      </c>
      <c r="E140" s="11"/>
      <c r="F140" s="11" t="s">
        <v>769</v>
      </c>
      <c r="G140" s="11" t="s">
        <v>23</v>
      </c>
      <c r="H140" s="11" t="s">
        <v>1064</v>
      </c>
      <c r="I140" s="11">
        <v>3820439</v>
      </c>
      <c r="J140" s="11" t="s">
        <v>564</v>
      </c>
      <c r="K140" s="11">
        <v>12</v>
      </c>
      <c r="L140" s="54">
        <v>0</v>
      </c>
      <c r="M140" s="54">
        <v>0</v>
      </c>
      <c r="N140" s="54">
        <f t="shared" si="15"/>
        <v>0</v>
      </c>
      <c r="O140" s="54">
        <v>462</v>
      </c>
      <c r="P140" s="54">
        <v>0</v>
      </c>
      <c r="Q140" s="54">
        <f t="shared" si="16"/>
        <v>462</v>
      </c>
      <c r="R140" s="54">
        <v>462</v>
      </c>
      <c r="S140" s="54">
        <v>0</v>
      </c>
      <c r="T140" s="54">
        <f t="shared" si="17"/>
        <v>462</v>
      </c>
      <c r="U140" s="7" t="s">
        <v>26</v>
      </c>
    </row>
    <row r="141" spans="1:21" x14ac:dyDescent="0.2">
      <c r="A141" s="7">
        <v>31</v>
      </c>
      <c r="B141" s="11" t="s">
        <v>989</v>
      </c>
      <c r="C141" s="11" t="s">
        <v>990</v>
      </c>
      <c r="D141" s="11" t="s">
        <v>1065</v>
      </c>
      <c r="E141" s="11"/>
      <c r="F141" s="11" t="s">
        <v>805</v>
      </c>
      <c r="G141" s="11" t="s">
        <v>23</v>
      </c>
      <c r="H141" s="11" t="s">
        <v>1066</v>
      </c>
      <c r="I141" s="11" t="s">
        <v>1067</v>
      </c>
      <c r="J141" s="11" t="s">
        <v>564</v>
      </c>
      <c r="K141" s="11">
        <v>10.5</v>
      </c>
      <c r="L141" s="54">
        <v>0</v>
      </c>
      <c r="M141" s="54">
        <v>0</v>
      </c>
      <c r="N141" s="54">
        <f t="shared" si="15"/>
        <v>0</v>
      </c>
      <c r="O141" s="54">
        <v>496</v>
      </c>
      <c r="P141" s="54">
        <v>0</v>
      </c>
      <c r="Q141" s="54">
        <f t="shared" si="16"/>
        <v>496</v>
      </c>
      <c r="R141" s="54">
        <v>496</v>
      </c>
      <c r="S141" s="54">
        <v>0</v>
      </c>
      <c r="T141" s="54">
        <f t="shared" si="17"/>
        <v>496</v>
      </c>
      <c r="U141" s="7" t="s">
        <v>26</v>
      </c>
    </row>
    <row r="142" spans="1:21" x14ac:dyDescent="0.2">
      <c r="A142" s="7">
        <v>32</v>
      </c>
      <c r="B142" s="11" t="s">
        <v>989</v>
      </c>
      <c r="C142" s="11" t="s">
        <v>990</v>
      </c>
      <c r="D142" s="11" t="s">
        <v>1068</v>
      </c>
      <c r="E142" s="11"/>
      <c r="F142" s="11" t="s">
        <v>769</v>
      </c>
      <c r="G142" s="11" t="s">
        <v>23</v>
      </c>
      <c r="H142" s="11" t="s">
        <v>1069</v>
      </c>
      <c r="I142" s="11" t="s">
        <v>1070</v>
      </c>
      <c r="J142" s="11" t="s">
        <v>564</v>
      </c>
      <c r="K142" s="11">
        <v>16</v>
      </c>
      <c r="L142" s="54">
        <v>0</v>
      </c>
      <c r="M142" s="54">
        <v>0</v>
      </c>
      <c r="N142" s="54">
        <f t="shared" si="15"/>
        <v>0</v>
      </c>
      <c r="O142" s="54">
        <v>792</v>
      </c>
      <c r="P142" s="54">
        <v>0</v>
      </c>
      <c r="Q142" s="54">
        <f t="shared" si="16"/>
        <v>792</v>
      </c>
      <c r="R142" s="54">
        <v>792</v>
      </c>
      <c r="S142" s="54">
        <v>0</v>
      </c>
      <c r="T142" s="54">
        <f t="shared" si="17"/>
        <v>792</v>
      </c>
      <c r="U142" s="7" t="s">
        <v>26</v>
      </c>
    </row>
    <row r="143" spans="1:21" x14ac:dyDescent="0.2">
      <c r="A143" s="7">
        <v>33</v>
      </c>
      <c r="B143" s="11" t="s">
        <v>989</v>
      </c>
      <c r="C143" s="11" t="s">
        <v>990</v>
      </c>
      <c r="D143" s="11" t="s">
        <v>1071</v>
      </c>
      <c r="E143" s="11"/>
      <c r="F143" s="11" t="s">
        <v>835</v>
      </c>
      <c r="G143" s="11" t="s">
        <v>23</v>
      </c>
      <c r="H143" s="11" t="s">
        <v>1072</v>
      </c>
      <c r="I143" s="11" t="s">
        <v>1073</v>
      </c>
      <c r="J143" s="11" t="s">
        <v>564</v>
      </c>
      <c r="K143" s="11">
        <v>6.6</v>
      </c>
      <c r="L143" s="54">
        <v>0</v>
      </c>
      <c r="M143" s="54">
        <v>0</v>
      </c>
      <c r="N143" s="54">
        <f t="shared" ref="N143:N167" si="18">L143+M143</f>
        <v>0</v>
      </c>
      <c r="O143" s="54">
        <v>363</v>
      </c>
      <c r="P143" s="54">
        <v>0</v>
      </c>
      <c r="Q143" s="54">
        <f t="shared" ref="Q143:Q167" si="19">O143+P143</f>
        <v>363</v>
      </c>
      <c r="R143" s="54">
        <v>363</v>
      </c>
      <c r="S143" s="54">
        <v>0</v>
      </c>
      <c r="T143" s="54">
        <f t="shared" ref="T143:T167" si="20">R143+S143</f>
        <v>363</v>
      </c>
      <c r="U143" s="7" t="s">
        <v>26</v>
      </c>
    </row>
    <row r="144" spans="1:21" x14ac:dyDescent="0.2">
      <c r="A144" s="7">
        <v>34</v>
      </c>
      <c r="B144" s="11" t="s">
        <v>989</v>
      </c>
      <c r="C144" s="11" t="s">
        <v>990</v>
      </c>
      <c r="D144" s="11" t="s">
        <v>1074</v>
      </c>
      <c r="E144" s="11"/>
      <c r="F144" s="11" t="s">
        <v>769</v>
      </c>
      <c r="G144" s="11" t="s">
        <v>23</v>
      </c>
      <c r="H144" s="11" t="s">
        <v>1075</v>
      </c>
      <c r="I144" s="11">
        <v>46051664</v>
      </c>
      <c r="J144" s="11" t="s">
        <v>564</v>
      </c>
      <c r="K144" s="11">
        <v>4</v>
      </c>
      <c r="L144" s="54">
        <v>0</v>
      </c>
      <c r="M144" s="54">
        <v>0</v>
      </c>
      <c r="N144" s="54">
        <f t="shared" si="18"/>
        <v>0</v>
      </c>
      <c r="O144" s="54">
        <v>581</v>
      </c>
      <c r="P144" s="54">
        <v>0</v>
      </c>
      <c r="Q144" s="54">
        <f t="shared" si="19"/>
        <v>581</v>
      </c>
      <c r="R144" s="54">
        <v>581</v>
      </c>
      <c r="S144" s="54">
        <v>0</v>
      </c>
      <c r="T144" s="54">
        <f t="shared" si="20"/>
        <v>581</v>
      </c>
      <c r="U144" s="7" t="s">
        <v>26</v>
      </c>
    </row>
    <row r="145" spans="1:21" x14ac:dyDescent="0.2">
      <c r="A145" s="7">
        <v>35</v>
      </c>
      <c r="B145" s="11" t="s">
        <v>989</v>
      </c>
      <c r="C145" s="11" t="s">
        <v>990</v>
      </c>
      <c r="D145" s="11" t="s">
        <v>552</v>
      </c>
      <c r="E145" s="11" t="s">
        <v>938</v>
      </c>
      <c r="F145" s="11" t="s">
        <v>805</v>
      </c>
      <c r="G145" s="11" t="s">
        <v>23</v>
      </c>
      <c r="H145" s="11" t="s">
        <v>1076</v>
      </c>
      <c r="I145" s="11" t="s">
        <v>1077</v>
      </c>
      <c r="J145" s="11" t="s">
        <v>564</v>
      </c>
      <c r="K145" s="11">
        <v>12</v>
      </c>
      <c r="L145" s="54">
        <v>0</v>
      </c>
      <c r="M145" s="54">
        <v>0</v>
      </c>
      <c r="N145" s="54">
        <f t="shared" si="18"/>
        <v>0</v>
      </c>
      <c r="O145" s="54">
        <v>378</v>
      </c>
      <c r="P145" s="54">
        <v>0</v>
      </c>
      <c r="Q145" s="54">
        <f t="shared" si="19"/>
        <v>378</v>
      </c>
      <c r="R145" s="54">
        <v>378</v>
      </c>
      <c r="S145" s="54">
        <v>0</v>
      </c>
      <c r="T145" s="54">
        <f t="shared" si="20"/>
        <v>378</v>
      </c>
      <c r="U145" s="7" t="s">
        <v>26</v>
      </c>
    </row>
    <row r="146" spans="1:21" x14ac:dyDescent="0.2">
      <c r="A146" s="7">
        <v>36</v>
      </c>
      <c r="B146" s="11" t="s">
        <v>989</v>
      </c>
      <c r="C146" s="11" t="s">
        <v>990</v>
      </c>
      <c r="D146" s="11" t="s">
        <v>1078</v>
      </c>
      <c r="E146" s="11"/>
      <c r="F146" s="11" t="s">
        <v>769</v>
      </c>
      <c r="G146" s="11" t="s">
        <v>23</v>
      </c>
      <c r="H146" s="11" t="s">
        <v>1079</v>
      </c>
      <c r="I146" s="11">
        <v>2940950</v>
      </c>
      <c r="J146" s="11" t="s">
        <v>564</v>
      </c>
      <c r="K146" s="11">
        <v>6.9</v>
      </c>
      <c r="L146" s="54">
        <v>0</v>
      </c>
      <c r="M146" s="54">
        <v>0</v>
      </c>
      <c r="N146" s="54">
        <f t="shared" si="18"/>
        <v>0</v>
      </c>
      <c r="O146" s="54">
        <v>332</v>
      </c>
      <c r="P146" s="54">
        <v>0</v>
      </c>
      <c r="Q146" s="54">
        <f t="shared" si="19"/>
        <v>332</v>
      </c>
      <c r="R146" s="54">
        <v>332</v>
      </c>
      <c r="S146" s="54">
        <v>0</v>
      </c>
      <c r="T146" s="54">
        <f t="shared" si="20"/>
        <v>332</v>
      </c>
      <c r="U146" s="7" t="s">
        <v>26</v>
      </c>
    </row>
    <row r="147" spans="1:21" x14ac:dyDescent="0.2">
      <c r="A147" s="7">
        <v>37</v>
      </c>
      <c r="B147" s="11" t="s">
        <v>989</v>
      </c>
      <c r="C147" s="11" t="s">
        <v>990</v>
      </c>
      <c r="D147" s="11" t="s">
        <v>1080</v>
      </c>
      <c r="E147" s="11"/>
      <c r="F147" s="11" t="s">
        <v>653</v>
      </c>
      <c r="G147" s="11" t="s">
        <v>23</v>
      </c>
      <c r="H147" s="11" t="s">
        <v>1081</v>
      </c>
      <c r="I147" s="11">
        <v>14452556</v>
      </c>
      <c r="J147" s="11" t="s">
        <v>564</v>
      </c>
      <c r="K147" s="11">
        <v>6</v>
      </c>
      <c r="L147" s="54">
        <v>0</v>
      </c>
      <c r="M147" s="54">
        <v>0</v>
      </c>
      <c r="N147" s="54">
        <f t="shared" si="18"/>
        <v>0</v>
      </c>
      <c r="O147" s="54">
        <v>259</v>
      </c>
      <c r="P147" s="54">
        <v>0</v>
      </c>
      <c r="Q147" s="54">
        <f t="shared" si="19"/>
        <v>259</v>
      </c>
      <c r="R147" s="54">
        <v>259</v>
      </c>
      <c r="S147" s="54">
        <v>0</v>
      </c>
      <c r="T147" s="54">
        <f t="shared" si="20"/>
        <v>259</v>
      </c>
      <c r="U147" s="7" t="s">
        <v>26</v>
      </c>
    </row>
    <row r="148" spans="1:21" x14ac:dyDescent="0.2">
      <c r="A148" s="7">
        <v>38</v>
      </c>
      <c r="B148" s="11" t="s">
        <v>989</v>
      </c>
      <c r="C148" s="11" t="s">
        <v>990</v>
      </c>
      <c r="D148" s="11" t="s">
        <v>1082</v>
      </c>
      <c r="E148" s="11"/>
      <c r="F148" s="11" t="s">
        <v>835</v>
      </c>
      <c r="G148" s="11" t="s">
        <v>23</v>
      </c>
      <c r="H148" s="11" t="s">
        <v>1083</v>
      </c>
      <c r="I148" s="11" t="s">
        <v>1084</v>
      </c>
      <c r="J148" s="11" t="s">
        <v>716</v>
      </c>
      <c r="K148" s="11">
        <v>11</v>
      </c>
      <c r="L148" s="54">
        <v>0</v>
      </c>
      <c r="M148" s="54">
        <v>0</v>
      </c>
      <c r="N148" s="54">
        <f t="shared" si="18"/>
        <v>0</v>
      </c>
      <c r="O148" s="54">
        <v>221</v>
      </c>
      <c r="P148" s="54">
        <v>628</v>
      </c>
      <c r="Q148" s="54">
        <f t="shared" si="19"/>
        <v>849</v>
      </c>
      <c r="R148" s="54">
        <v>221</v>
      </c>
      <c r="S148" s="54">
        <v>628</v>
      </c>
      <c r="T148" s="54">
        <f t="shared" si="20"/>
        <v>849</v>
      </c>
      <c r="U148" s="7" t="s">
        <v>26</v>
      </c>
    </row>
    <row r="149" spans="1:21" x14ac:dyDescent="0.2">
      <c r="A149" s="7">
        <v>39</v>
      </c>
      <c r="B149" s="11" t="s">
        <v>989</v>
      </c>
      <c r="C149" s="11" t="s">
        <v>1085</v>
      </c>
      <c r="D149" s="11" t="s">
        <v>1086</v>
      </c>
      <c r="E149" s="11"/>
      <c r="F149" s="11" t="s">
        <v>805</v>
      </c>
      <c r="G149" s="11" t="s">
        <v>23</v>
      </c>
      <c r="H149" s="11" t="s">
        <v>1087</v>
      </c>
      <c r="I149" s="11" t="s">
        <v>1088</v>
      </c>
      <c r="J149" s="11" t="s">
        <v>564</v>
      </c>
      <c r="K149" s="11">
        <v>10</v>
      </c>
      <c r="L149" s="54">
        <v>0</v>
      </c>
      <c r="M149" s="54">
        <v>0</v>
      </c>
      <c r="N149" s="54">
        <f t="shared" si="18"/>
        <v>0</v>
      </c>
      <c r="O149" s="54">
        <v>305</v>
      </c>
      <c r="P149" s="54">
        <v>0</v>
      </c>
      <c r="Q149" s="54">
        <f t="shared" si="19"/>
        <v>305</v>
      </c>
      <c r="R149" s="54">
        <v>305</v>
      </c>
      <c r="S149" s="54">
        <v>0</v>
      </c>
      <c r="T149" s="54">
        <f t="shared" si="20"/>
        <v>305</v>
      </c>
      <c r="U149" s="7" t="s">
        <v>26</v>
      </c>
    </row>
    <row r="150" spans="1:21" x14ac:dyDescent="0.2">
      <c r="A150" s="7">
        <v>40</v>
      </c>
      <c r="B150" s="11" t="s">
        <v>989</v>
      </c>
      <c r="C150" s="11" t="s">
        <v>990</v>
      </c>
      <c r="D150" s="11" t="s">
        <v>1022</v>
      </c>
      <c r="E150" s="11"/>
      <c r="F150" s="11" t="s">
        <v>699</v>
      </c>
      <c r="G150" s="11" t="s">
        <v>23</v>
      </c>
      <c r="H150" s="11" t="s">
        <v>1089</v>
      </c>
      <c r="I150" s="11" t="s">
        <v>1090</v>
      </c>
      <c r="J150" s="11" t="s">
        <v>564</v>
      </c>
      <c r="K150" s="11">
        <v>10</v>
      </c>
      <c r="L150" s="54">
        <v>0</v>
      </c>
      <c r="M150" s="54">
        <v>0</v>
      </c>
      <c r="N150" s="54">
        <f t="shared" si="18"/>
        <v>0</v>
      </c>
      <c r="O150" s="54">
        <v>220</v>
      </c>
      <c r="P150" s="54">
        <v>0</v>
      </c>
      <c r="Q150" s="54">
        <f t="shared" si="19"/>
        <v>220</v>
      </c>
      <c r="R150" s="54">
        <v>220</v>
      </c>
      <c r="S150" s="54">
        <v>0</v>
      </c>
      <c r="T150" s="54">
        <f t="shared" si="20"/>
        <v>220</v>
      </c>
      <c r="U150" s="7" t="s">
        <v>26</v>
      </c>
    </row>
    <row r="151" spans="1:21" x14ac:dyDescent="0.2">
      <c r="A151" s="7">
        <v>41</v>
      </c>
      <c r="B151" s="11" t="s">
        <v>989</v>
      </c>
      <c r="C151" s="11" t="s">
        <v>990</v>
      </c>
      <c r="D151" s="11" t="s">
        <v>1091</v>
      </c>
      <c r="E151" s="11"/>
      <c r="F151" s="11" t="s">
        <v>769</v>
      </c>
      <c r="G151" s="11" t="s">
        <v>23</v>
      </c>
      <c r="H151" s="11" t="s">
        <v>1092</v>
      </c>
      <c r="I151" s="11">
        <v>3687550</v>
      </c>
      <c r="J151" s="11" t="s">
        <v>564</v>
      </c>
      <c r="K151" s="11">
        <v>12</v>
      </c>
      <c r="L151" s="54">
        <v>0</v>
      </c>
      <c r="M151" s="54">
        <v>0</v>
      </c>
      <c r="N151" s="54">
        <f t="shared" si="18"/>
        <v>0</v>
      </c>
      <c r="O151" s="54">
        <v>182</v>
      </c>
      <c r="P151" s="54">
        <v>0</v>
      </c>
      <c r="Q151" s="54">
        <f t="shared" si="19"/>
        <v>182</v>
      </c>
      <c r="R151" s="54">
        <v>182</v>
      </c>
      <c r="S151" s="54">
        <v>0</v>
      </c>
      <c r="T151" s="54">
        <f t="shared" si="20"/>
        <v>182</v>
      </c>
      <c r="U151" s="7" t="s">
        <v>26</v>
      </c>
    </row>
    <row r="152" spans="1:21" x14ac:dyDescent="0.2">
      <c r="A152" s="7">
        <v>42</v>
      </c>
      <c r="B152" s="11" t="s">
        <v>989</v>
      </c>
      <c r="C152" s="11" t="s">
        <v>990</v>
      </c>
      <c r="D152" s="11" t="s">
        <v>1093</v>
      </c>
      <c r="E152" s="11"/>
      <c r="F152" s="11" t="s">
        <v>805</v>
      </c>
      <c r="G152" s="11" t="s">
        <v>23</v>
      </c>
      <c r="H152" s="11" t="s">
        <v>1094</v>
      </c>
      <c r="I152" s="11" t="s">
        <v>1095</v>
      </c>
      <c r="J152" s="11" t="s">
        <v>564</v>
      </c>
      <c r="K152" s="11">
        <v>16</v>
      </c>
      <c r="L152" s="54">
        <v>0</v>
      </c>
      <c r="M152" s="54">
        <v>0</v>
      </c>
      <c r="N152" s="54">
        <f t="shared" si="18"/>
        <v>0</v>
      </c>
      <c r="O152" s="54">
        <v>253</v>
      </c>
      <c r="P152" s="54">
        <v>0</v>
      </c>
      <c r="Q152" s="54">
        <f t="shared" si="19"/>
        <v>253</v>
      </c>
      <c r="R152" s="54">
        <v>253</v>
      </c>
      <c r="S152" s="54">
        <v>0</v>
      </c>
      <c r="T152" s="54">
        <f t="shared" si="20"/>
        <v>253</v>
      </c>
      <c r="U152" s="7" t="s">
        <v>26</v>
      </c>
    </row>
    <row r="153" spans="1:21" x14ac:dyDescent="0.2">
      <c r="A153" s="7">
        <v>43</v>
      </c>
      <c r="B153" s="11" t="s">
        <v>989</v>
      </c>
      <c r="C153" s="11" t="s">
        <v>990</v>
      </c>
      <c r="D153" s="11" t="s">
        <v>139</v>
      </c>
      <c r="E153" s="11" t="s">
        <v>693</v>
      </c>
      <c r="F153" s="11" t="s">
        <v>22</v>
      </c>
      <c r="G153" s="11" t="s">
        <v>23</v>
      </c>
      <c r="H153" s="11" t="s">
        <v>1096</v>
      </c>
      <c r="I153" s="11" t="s">
        <v>1097</v>
      </c>
      <c r="J153" s="11" t="s">
        <v>564</v>
      </c>
      <c r="K153" s="11">
        <v>10.5</v>
      </c>
      <c r="L153" s="54">
        <v>0</v>
      </c>
      <c r="M153" s="54">
        <v>0</v>
      </c>
      <c r="N153" s="54">
        <f t="shared" si="18"/>
        <v>0</v>
      </c>
      <c r="O153" s="54">
        <v>163</v>
      </c>
      <c r="P153" s="54">
        <v>0</v>
      </c>
      <c r="Q153" s="54">
        <f t="shared" si="19"/>
        <v>163</v>
      </c>
      <c r="R153" s="54">
        <v>163</v>
      </c>
      <c r="S153" s="54">
        <v>0</v>
      </c>
      <c r="T153" s="54">
        <f t="shared" si="20"/>
        <v>163</v>
      </c>
      <c r="U153" s="7" t="s">
        <v>26</v>
      </c>
    </row>
    <row r="154" spans="1:21" x14ac:dyDescent="0.2">
      <c r="A154" s="7">
        <v>44</v>
      </c>
      <c r="B154" s="11" t="s">
        <v>989</v>
      </c>
      <c r="C154" s="11" t="s">
        <v>990</v>
      </c>
      <c r="D154" s="11" t="s">
        <v>1098</v>
      </c>
      <c r="E154" s="11"/>
      <c r="F154" s="11" t="s">
        <v>699</v>
      </c>
      <c r="G154" s="11" t="s">
        <v>23</v>
      </c>
      <c r="H154" s="11" t="s">
        <v>1099</v>
      </c>
      <c r="I154" s="11">
        <v>70755541</v>
      </c>
      <c r="J154" s="11" t="s">
        <v>564</v>
      </c>
      <c r="K154" s="11">
        <v>10</v>
      </c>
      <c r="L154" s="54">
        <v>0</v>
      </c>
      <c r="M154" s="54">
        <v>0</v>
      </c>
      <c r="N154" s="54">
        <f t="shared" si="18"/>
        <v>0</v>
      </c>
      <c r="O154" s="54">
        <v>122</v>
      </c>
      <c r="P154" s="54">
        <v>0</v>
      </c>
      <c r="Q154" s="54">
        <f t="shared" si="19"/>
        <v>122</v>
      </c>
      <c r="R154" s="54">
        <v>122</v>
      </c>
      <c r="S154" s="54">
        <v>0</v>
      </c>
      <c r="T154" s="54">
        <f t="shared" si="20"/>
        <v>122</v>
      </c>
      <c r="U154" s="7" t="s">
        <v>26</v>
      </c>
    </row>
    <row r="155" spans="1:21" x14ac:dyDescent="0.2">
      <c r="A155" s="7">
        <v>45</v>
      </c>
      <c r="B155" s="11" t="s">
        <v>989</v>
      </c>
      <c r="C155" s="11" t="s">
        <v>990</v>
      </c>
      <c r="D155" s="11" t="s">
        <v>1100</v>
      </c>
      <c r="E155" s="11"/>
      <c r="F155" s="11" t="s">
        <v>653</v>
      </c>
      <c r="G155" s="11" t="s">
        <v>23</v>
      </c>
      <c r="H155" s="11" t="s">
        <v>1101</v>
      </c>
      <c r="I155" s="11">
        <v>14346918</v>
      </c>
      <c r="J155" s="11" t="s">
        <v>564</v>
      </c>
      <c r="K155" s="11">
        <v>12</v>
      </c>
      <c r="L155" s="54">
        <v>0</v>
      </c>
      <c r="M155" s="54">
        <v>0</v>
      </c>
      <c r="N155" s="54">
        <f t="shared" si="18"/>
        <v>0</v>
      </c>
      <c r="O155" s="54">
        <v>113</v>
      </c>
      <c r="P155" s="54">
        <v>0</v>
      </c>
      <c r="Q155" s="54">
        <f t="shared" si="19"/>
        <v>113</v>
      </c>
      <c r="R155" s="54">
        <v>113</v>
      </c>
      <c r="S155" s="54">
        <v>0</v>
      </c>
      <c r="T155" s="54">
        <f t="shared" si="20"/>
        <v>113</v>
      </c>
      <c r="U155" s="7" t="s">
        <v>26</v>
      </c>
    </row>
    <row r="156" spans="1:21" x14ac:dyDescent="0.2">
      <c r="A156" s="7">
        <v>46</v>
      </c>
      <c r="B156" s="11" t="s">
        <v>989</v>
      </c>
      <c r="C156" s="11" t="s">
        <v>990</v>
      </c>
      <c r="D156" s="11" t="s">
        <v>1102</v>
      </c>
      <c r="E156" s="11"/>
      <c r="F156" s="11" t="s">
        <v>699</v>
      </c>
      <c r="G156" s="11" t="s">
        <v>23</v>
      </c>
      <c r="H156" s="11" t="s">
        <v>1103</v>
      </c>
      <c r="I156" s="11" t="s">
        <v>1104</v>
      </c>
      <c r="J156" s="11" t="s">
        <v>564</v>
      </c>
      <c r="K156" s="11">
        <v>8</v>
      </c>
      <c r="L156" s="54">
        <v>0</v>
      </c>
      <c r="M156" s="54">
        <v>0</v>
      </c>
      <c r="N156" s="54">
        <f t="shared" si="18"/>
        <v>0</v>
      </c>
      <c r="O156" s="54">
        <v>500</v>
      </c>
      <c r="P156" s="54">
        <v>0</v>
      </c>
      <c r="Q156" s="54">
        <f t="shared" si="19"/>
        <v>500</v>
      </c>
      <c r="R156" s="54">
        <v>500</v>
      </c>
      <c r="S156" s="54">
        <v>0</v>
      </c>
      <c r="T156" s="54">
        <f t="shared" si="20"/>
        <v>500</v>
      </c>
      <c r="U156" s="7" t="s">
        <v>26</v>
      </c>
    </row>
    <row r="157" spans="1:21" x14ac:dyDescent="0.2">
      <c r="A157" s="7">
        <v>47</v>
      </c>
      <c r="B157" s="11" t="s">
        <v>989</v>
      </c>
      <c r="C157" s="11" t="s">
        <v>990</v>
      </c>
      <c r="D157" s="11" t="s">
        <v>1105</v>
      </c>
      <c r="E157" s="11"/>
      <c r="F157" s="11" t="s">
        <v>699</v>
      </c>
      <c r="G157" s="11" t="s">
        <v>23</v>
      </c>
      <c r="H157" s="11" t="s">
        <v>1106</v>
      </c>
      <c r="I157" s="11">
        <v>70085675</v>
      </c>
      <c r="J157" s="11" t="s">
        <v>564</v>
      </c>
      <c r="K157" s="11">
        <v>10</v>
      </c>
      <c r="L157" s="54">
        <v>0</v>
      </c>
      <c r="M157" s="54">
        <v>0</v>
      </c>
      <c r="N157" s="54">
        <f t="shared" si="18"/>
        <v>0</v>
      </c>
      <c r="O157" s="54">
        <v>244</v>
      </c>
      <c r="P157" s="54">
        <v>0</v>
      </c>
      <c r="Q157" s="54">
        <f t="shared" si="19"/>
        <v>244</v>
      </c>
      <c r="R157" s="54">
        <v>244</v>
      </c>
      <c r="S157" s="54">
        <v>0</v>
      </c>
      <c r="T157" s="54">
        <f t="shared" si="20"/>
        <v>244</v>
      </c>
      <c r="U157" s="7" t="s">
        <v>26</v>
      </c>
    </row>
    <row r="158" spans="1:21" x14ac:dyDescent="0.2">
      <c r="A158" s="7">
        <v>48</v>
      </c>
      <c r="B158" s="11" t="s">
        <v>989</v>
      </c>
      <c r="C158" s="11" t="s">
        <v>990</v>
      </c>
      <c r="D158" s="11" t="s">
        <v>1107</v>
      </c>
      <c r="E158" s="7"/>
      <c r="F158" s="11" t="s">
        <v>769</v>
      </c>
      <c r="G158" s="11" t="s">
        <v>23</v>
      </c>
      <c r="H158" s="11" t="s">
        <v>1108</v>
      </c>
      <c r="I158" s="11" t="s">
        <v>1109</v>
      </c>
      <c r="J158" s="11" t="s">
        <v>716</v>
      </c>
      <c r="K158" s="11">
        <v>6</v>
      </c>
      <c r="L158" s="54">
        <v>0</v>
      </c>
      <c r="M158" s="54">
        <v>0</v>
      </c>
      <c r="N158" s="54">
        <f t="shared" si="18"/>
        <v>0</v>
      </c>
      <c r="O158" s="54">
        <v>772</v>
      </c>
      <c r="P158" s="54">
        <v>1732</v>
      </c>
      <c r="Q158" s="54">
        <f t="shared" si="19"/>
        <v>2504</v>
      </c>
      <c r="R158" s="54">
        <v>772</v>
      </c>
      <c r="S158" s="54">
        <v>1732</v>
      </c>
      <c r="T158" s="54">
        <f t="shared" si="20"/>
        <v>2504</v>
      </c>
      <c r="U158" s="7" t="s">
        <v>26</v>
      </c>
    </row>
    <row r="159" spans="1:21" x14ac:dyDescent="0.2">
      <c r="A159" s="7">
        <v>49</v>
      </c>
      <c r="B159" s="11" t="s">
        <v>989</v>
      </c>
      <c r="C159" s="11" t="s">
        <v>990</v>
      </c>
      <c r="D159" s="11" t="s">
        <v>1110</v>
      </c>
      <c r="E159" s="7"/>
      <c r="F159" s="11" t="s">
        <v>835</v>
      </c>
      <c r="G159" s="11" t="s">
        <v>23</v>
      </c>
      <c r="H159" s="11" t="s">
        <v>1111</v>
      </c>
      <c r="I159" s="11">
        <v>110496</v>
      </c>
      <c r="J159" s="11" t="s">
        <v>748</v>
      </c>
      <c r="K159" s="11">
        <v>12</v>
      </c>
      <c r="L159" s="54">
        <v>0</v>
      </c>
      <c r="M159" s="54">
        <v>0</v>
      </c>
      <c r="N159" s="54">
        <f t="shared" si="18"/>
        <v>0</v>
      </c>
      <c r="O159" s="54">
        <v>707</v>
      </c>
      <c r="P159" s="54">
        <v>466</v>
      </c>
      <c r="Q159" s="54">
        <f t="shared" si="19"/>
        <v>1173</v>
      </c>
      <c r="R159" s="54">
        <v>707</v>
      </c>
      <c r="S159" s="54">
        <v>466</v>
      </c>
      <c r="T159" s="54">
        <f t="shared" si="20"/>
        <v>1173</v>
      </c>
      <c r="U159" s="7" t="s">
        <v>26</v>
      </c>
    </row>
    <row r="160" spans="1:21" x14ac:dyDescent="0.2">
      <c r="A160" s="7">
        <v>50</v>
      </c>
      <c r="B160" s="11" t="s">
        <v>989</v>
      </c>
      <c r="C160" s="11" t="s">
        <v>1112</v>
      </c>
      <c r="D160" s="11" t="s">
        <v>34</v>
      </c>
      <c r="E160" s="7"/>
      <c r="F160" s="11" t="s">
        <v>22</v>
      </c>
      <c r="G160" s="11" t="s">
        <v>23</v>
      </c>
      <c r="H160" s="11" t="s">
        <v>1113</v>
      </c>
      <c r="I160" s="11">
        <v>95647385</v>
      </c>
      <c r="J160" s="11" t="s">
        <v>656</v>
      </c>
      <c r="K160" s="11">
        <v>40</v>
      </c>
      <c r="L160" s="54">
        <v>0</v>
      </c>
      <c r="M160" s="54">
        <v>0</v>
      </c>
      <c r="N160" s="54">
        <f t="shared" si="18"/>
        <v>0</v>
      </c>
      <c r="O160" s="54">
        <v>63706</v>
      </c>
      <c r="P160" s="54">
        <v>0</v>
      </c>
      <c r="Q160" s="54">
        <f t="shared" si="19"/>
        <v>63706</v>
      </c>
      <c r="R160" s="54">
        <v>63706</v>
      </c>
      <c r="S160" s="54">
        <v>0</v>
      </c>
      <c r="T160" s="54">
        <f t="shared" si="20"/>
        <v>63706</v>
      </c>
      <c r="U160" s="7" t="s">
        <v>26</v>
      </c>
    </row>
    <row r="161" spans="1:21" x14ac:dyDescent="0.2">
      <c r="A161" s="7">
        <v>51</v>
      </c>
      <c r="B161" s="11" t="s">
        <v>989</v>
      </c>
      <c r="C161" s="11" t="s">
        <v>1114</v>
      </c>
      <c r="D161" s="11" t="s">
        <v>1115</v>
      </c>
      <c r="E161" s="7">
        <v>11</v>
      </c>
      <c r="F161" s="11" t="s">
        <v>835</v>
      </c>
      <c r="G161" s="11" t="s">
        <v>23</v>
      </c>
      <c r="H161" s="11" t="s">
        <v>1116</v>
      </c>
      <c r="I161" s="11">
        <v>96461141</v>
      </c>
      <c r="J161" s="11" t="s">
        <v>656</v>
      </c>
      <c r="K161" s="11">
        <v>40</v>
      </c>
      <c r="L161" s="54">
        <v>0</v>
      </c>
      <c r="M161" s="54">
        <v>0</v>
      </c>
      <c r="N161" s="54">
        <f t="shared" si="18"/>
        <v>0</v>
      </c>
      <c r="O161" s="54">
        <v>55204</v>
      </c>
      <c r="P161" s="54">
        <v>0</v>
      </c>
      <c r="Q161" s="54">
        <f t="shared" si="19"/>
        <v>55204</v>
      </c>
      <c r="R161" s="54">
        <v>55204</v>
      </c>
      <c r="S161" s="54">
        <v>0</v>
      </c>
      <c r="T161" s="54">
        <f t="shared" si="20"/>
        <v>55204</v>
      </c>
      <c r="U161" s="7" t="s">
        <v>26</v>
      </c>
    </row>
    <row r="162" spans="1:21" x14ac:dyDescent="0.2">
      <c r="A162" s="7">
        <v>52</v>
      </c>
      <c r="B162" s="11" t="s">
        <v>989</v>
      </c>
      <c r="C162" s="11" t="s">
        <v>990</v>
      </c>
      <c r="D162" s="11" t="s">
        <v>399</v>
      </c>
      <c r="E162" s="7"/>
      <c r="F162" s="11" t="s">
        <v>699</v>
      </c>
      <c r="G162" s="11" t="s">
        <v>23</v>
      </c>
      <c r="H162" s="11" t="s">
        <v>1117</v>
      </c>
      <c r="I162" s="11">
        <v>95215555</v>
      </c>
      <c r="J162" s="11" t="s">
        <v>656</v>
      </c>
      <c r="K162" s="11">
        <v>50</v>
      </c>
      <c r="L162" s="54">
        <v>0</v>
      </c>
      <c r="M162" s="54">
        <v>0</v>
      </c>
      <c r="N162" s="54">
        <f t="shared" si="18"/>
        <v>0</v>
      </c>
      <c r="O162" s="54">
        <v>25053</v>
      </c>
      <c r="P162" s="54">
        <v>0</v>
      </c>
      <c r="Q162" s="54">
        <f t="shared" si="19"/>
        <v>25053</v>
      </c>
      <c r="R162" s="54">
        <v>25053</v>
      </c>
      <c r="S162" s="54">
        <v>0</v>
      </c>
      <c r="T162" s="54">
        <f t="shared" si="20"/>
        <v>25053</v>
      </c>
      <c r="U162" s="7" t="s">
        <v>26</v>
      </c>
    </row>
    <row r="163" spans="1:21" x14ac:dyDescent="0.2">
      <c r="A163" s="7">
        <v>53</v>
      </c>
      <c r="B163" s="11" t="s">
        <v>989</v>
      </c>
      <c r="C163" s="11" t="s">
        <v>1118</v>
      </c>
      <c r="D163" s="11" t="s">
        <v>1119</v>
      </c>
      <c r="E163" s="7"/>
      <c r="F163" s="11" t="s">
        <v>699</v>
      </c>
      <c r="G163" s="11" t="s">
        <v>23</v>
      </c>
      <c r="H163" s="11" t="s">
        <v>1120</v>
      </c>
      <c r="I163" s="11">
        <v>95215570</v>
      </c>
      <c r="J163" s="11" t="s">
        <v>656</v>
      </c>
      <c r="K163" s="11">
        <v>25</v>
      </c>
      <c r="L163" s="54">
        <v>0</v>
      </c>
      <c r="M163" s="54">
        <v>0</v>
      </c>
      <c r="N163" s="54">
        <f t="shared" si="18"/>
        <v>0</v>
      </c>
      <c r="O163" s="54">
        <v>2277</v>
      </c>
      <c r="P163" s="54">
        <v>0</v>
      </c>
      <c r="Q163" s="54">
        <f t="shared" si="19"/>
        <v>2277</v>
      </c>
      <c r="R163" s="54">
        <v>2277</v>
      </c>
      <c r="S163" s="54">
        <v>0</v>
      </c>
      <c r="T163" s="54">
        <f t="shared" si="20"/>
        <v>2277</v>
      </c>
      <c r="U163" s="7" t="s">
        <v>26</v>
      </c>
    </row>
    <row r="164" spans="1:21" x14ac:dyDescent="0.2">
      <c r="A164" s="7">
        <v>54</v>
      </c>
      <c r="B164" s="11" t="s">
        <v>989</v>
      </c>
      <c r="C164" s="11" t="s">
        <v>1121</v>
      </c>
      <c r="D164" s="11" t="s">
        <v>1122</v>
      </c>
      <c r="E164" s="7"/>
      <c r="F164" s="11" t="s">
        <v>22</v>
      </c>
      <c r="G164" s="11" t="s">
        <v>23</v>
      </c>
      <c r="H164" s="11" t="s">
        <v>1123</v>
      </c>
      <c r="I164" s="11" t="s">
        <v>1124</v>
      </c>
      <c r="J164" s="11" t="s">
        <v>564</v>
      </c>
      <c r="K164" s="11">
        <v>10</v>
      </c>
      <c r="L164" s="54">
        <v>0</v>
      </c>
      <c r="M164" s="54">
        <v>0</v>
      </c>
      <c r="N164" s="54">
        <f t="shared" si="18"/>
        <v>0</v>
      </c>
      <c r="O164" s="54">
        <v>3000</v>
      </c>
      <c r="P164" s="54">
        <v>0</v>
      </c>
      <c r="Q164" s="54">
        <f t="shared" si="19"/>
        <v>3000</v>
      </c>
      <c r="R164" s="54">
        <v>3000</v>
      </c>
      <c r="S164" s="54">
        <v>0</v>
      </c>
      <c r="T164" s="54">
        <f t="shared" si="20"/>
        <v>3000</v>
      </c>
      <c r="U164" s="7" t="s">
        <v>26</v>
      </c>
    </row>
    <row r="165" spans="1:21" x14ac:dyDescent="0.2">
      <c r="A165" s="7">
        <v>55</v>
      </c>
      <c r="B165" s="11" t="s">
        <v>989</v>
      </c>
      <c r="C165" s="11" t="s">
        <v>1125</v>
      </c>
      <c r="D165" s="11" t="s">
        <v>1126</v>
      </c>
      <c r="E165" s="7"/>
      <c r="F165" s="11" t="s">
        <v>22</v>
      </c>
      <c r="G165" s="11" t="s">
        <v>23</v>
      </c>
      <c r="H165" s="11" t="s">
        <v>1127</v>
      </c>
      <c r="I165" s="11" t="s">
        <v>1124</v>
      </c>
      <c r="J165" s="11" t="s">
        <v>564</v>
      </c>
      <c r="K165" s="11">
        <v>16</v>
      </c>
      <c r="L165" s="54">
        <v>0</v>
      </c>
      <c r="M165" s="54">
        <v>0</v>
      </c>
      <c r="N165" s="54">
        <f t="shared" si="18"/>
        <v>0</v>
      </c>
      <c r="O165" s="54">
        <v>3500</v>
      </c>
      <c r="P165" s="54">
        <v>0</v>
      </c>
      <c r="Q165" s="54">
        <f t="shared" si="19"/>
        <v>3500</v>
      </c>
      <c r="R165" s="54">
        <v>3500</v>
      </c>
      <c r="S165" s="54">
        <v>0</v>
      </c>
      <c r="T165" s="54">
        <f t="shared" si="20"/>
        <v>3500</v>
      </c>
      <c r="U165" s="7" t="s">
        <v>26</v>
      </c>
    </row>
    <row r="166" spans="1:21" x14ac:dyDescent="0.2">
      <c r="A166" s="7">
        <v>56</v>
      </c>
      <c r="B166" s="11" t="s">
        <v>989</v>
      </c>
      <c r="C166" s="11" t="s">
        <v>1128</v>
      </c>
      <c r="D166" s="11" t="s">
        <v>1129</v>
      </c>
      <c r="E166" s="7"/>
      <c r="F166" s="11" t="s">
        <v>22</v>
      </c>
      <c r="G166" s="11" t="s">
        <v>23</v>
      </c>
      <c r="H166" s="11" t="s">
        <v>1130</v>
      </c>
      <c r="I166" s="11" t="s">
        <v>1124</v>
      </c>
      <c r="J166" s="11" t="s">
        <v>564</v>
      </c>
      <c r="K166" s="11">
        <v>16</v>
      </c>
      <c r="L166" s="54">
        <v>0</v>
      </c>
      <c r="M166" s="54">
        <v>0</v>
      </c>
      <c r="N166" s="54">
        <f t="shared" si="18"/>
        <v>0</v>
      </c>
      <c r="O166" s="54">
        <v>3500</v>
      </c>
      <c r="P166" s="54">
        <v>0</v>
      </c>
      <c r="Q166" s="54">
        <f t="shared" si="19"/>
        <v>3500</v>
      </c>
      <c r="R166" s="54">
        <v>3500</v>
      </c>
      <c r="S166" s="54">
        <v>0</v>
      </c>
      <c r="T166" s="54">
        <f t="shared" si="20"/>
        <v>3500</v>
      </c>
      <c r="U166" s="7" t="s">
        <v>26</v>
      </c>
    </row>
    <row r="167" spans="1:21" x14ac:dyDescent="0.2">
      <c r="A167" s="7">
        <v>57</v>
      </c>
      <c r="B167" s="11" t="s">
        <v>989</v>
      </c>
      <c r="C167" s="11" t="s">
        <v>990</v>
      </c>
      <c r="D167" s="11" t="s">
        <v>1131</v>
      </c>
      <c r="E167" s="7"/>
      <c r="F167" s="11" t="s">
        <v>805</v>
      </c>
      <c r="G167" s="11" t="s">
        <v>23</v>
      </c>
      <c r="H167" s="11" t="s">
        <v>1132</v>
      </c>
      <c r="I167" s="11" t="s">
        <v>1133</v>
      </c>
      <c r="J167" s="11" t="s">
        <v>564</v>
      </c>
      <c r="K167" s="11">
        <v>16</v>
      </c>
      <c r="L167" s="54">
        <v>0</v>
      </c>
      <c r="M167" s="54">
        <v>0</v>
      </c>
      <c r="N167" s="54">
        <f t="shared" si="18"/>
        <v>0</v>
      </c>
      <c r="O167" s="54">
        <v>15000</v>
      </c>
      <c r="P167" s="54">
        <v>0</v>
      </c>
      <c r="Q167" s="54">
        <f t="shared" si="19"/>
        <v>15000</v>
      </c>
      <c r="R167" s="54">
        <v>15000</v>
      </c>
      <c r="S167" s="54">
        <v>0</v>
      </c>
      <c r="T167" s="54">
        <f t="shared" si="20"/>
        <v>15000</v>
      </c>
      <c r="U167" s="7" t="s">
        <v>26</v>
      </c>
    </row>
    <row r="168" spans="1:21" x14ac:dyDescent="0.2">
      <c r="A168" s="173"/>
      <c r="B168" s="173"/>
      <c r="C168" s="173"/>
      <c r="D168" s="173"/>
      <c r="E168" s="173"/>
      <c r="F168" s="173"/>
      <c r="G168" s="173"/>
      <c r="H168" s="173"/>
      <c r="I168" s="173"/>
      <c r="J168" s="173"/>
      <c r="K168" s="173"/>
      <c r="L168" s="39">
        <f t="shared" ref="L168:T168" si="21">SUM(L111:L167)</f>
        <v>0</v>
      </c>
      <c r="M168" s="39">
        <f t="shared" si="21"/>
        <v>0</v>
      </c>
      <c r="N168" s="39">
        <f t="shared" si="21"/>
        <v>0</v>
      </c>
      <c r="O168" s="39">
        <f t="shared" si="21"/>
        <v>325284</v>
      </c>
      <c r="P168" s="39">
        <f t="shared" si="21"/>
        <v>2826</v>
      </c>
      <c r="Q168" s="39">
        <f t="shared" si="21"/>
        <v>328110</v>
      </c>
      <c r="R168" s="39">
        <f t="shared" si="21"/>
        <v>325284</v>
      </c>
      <c r="S168" s="39">
        <f t="shared" si="21"/>
        <v>2826</v>
      </c>
      <c r="T168" s="39">
        <f t="shared" si="21"/>
        <v>328110</v>
      </c>
      <c r="U168" s="42"/>
    </row>
    <row r="169" spans="1:21" ht="36" customHeight="1" x14ac:dyDescent="0.2">
      <c r="A169" s="174"/>
      <c r="B169" s="174"/>
      <c r="C169" s="174"/>
      <c r="D169" s="174"/>
      <c r="E169" s="174"/>
      <c r="F169" s="174"/>
      <c r="G169" s="174"/>
      <c r="H169" s="174"/>
      <c r="I169" s="174"/>
      <c r="J169" s="174"/>
      <c r="K169" s="174"/>
      <c r="L169" s="174"/>
      <c r="M169" s="174"/>
      <c r="N169" s="174"/>
      <c r="O169" s="174"/>
      <c r="P169" s="174"/>
      <c r="Q169" s="174"/>
      <c r="R169" s="55"/>
      <c r="S169" s="55"/>
      <c r="T169" s="55"/>
      <c r="U169" s="40"/>
    </row>
    <row r="170" spans="1:21" ht="32.1" customHeight="1" x14ac:dyDescent="0.2">
      <c r="A170" s="5" t="s">
        <v>693</v>
      </c>
      <c r="B170" s="167" t="s">
        <v>1134</v>
      </c>
      <c r="C170" s="167"/>
      <c r="D170" s="167"/>
      <c r="E170" s="167"/>
      <c r="F170" s="167"/>
      <c r="G170" s="167"/>
      <c r="H170" s="167"/>
      <c r="I170" s="167"/>
      <c r="J170" s="167"/>
      <c r="K170" s="167"/>
      <c r="L170" s="172" t="s">
        <v>1</v>
      </c>
      <c r="M170" s="172"/>
      <c r="N170" s="172"/>
      <c r="O170" s="172" t="s">
        <v>2</v>
      </c>
      <c r="P170" s="172"/>
      <c r="Q170" s="172"/>
      <c r="R170" s="172" t="s">
        <v>3</v>
      </c>
      <c r="S170" s="172"/>
      <c r="T170" s="172"/>
      <c r="U170" s="170" t="s">
        <v>4</v>
      </c>
    </row>
    <row r="171" spans="1:21" ht="42" customHeight="1" x14ac:dyDescent="0.2">
      <c r="A171" s="8" t="s">
        <v>5</v>
      </c>
      <c r="B171" s="9" t="s">
        <v>6</v>
      </c>
      <c r="C171" s="9" t="s">
        <v>7</v>
      </c>
      <c r="D171" s="10" t="s">
        <v>8</v>
      </c>
      <c r="E171" s="10" t="s">
        <v>9</v>
      </c>
      <c r="F171" s="10" t="s">
        <v>10</v>
      </c>
      <c r="G171" s="10" t="s">
        <v>11</v>
      </c>
      <c r="H171" s="10" t="s">
        <v>12</v>
      </c>
      <c r="I171" s="10" t="s">
        <v>13</v>
      </c>
      <c r="J171" s="10" t="s">
        <v>14</v>
      </c>
      <c r="K171" s="8" t="s">
        <v>15</v>
      </c>
      <c r="L171" s="6" t="s">
        <v>16</v>
      </c>
      <c r="M171" s="8" t="s">
        <v>17</v>
      </c>
      <c r="N171" s="8" t="s">
        <v>18</v>
      </c>
      <c r="O171" s="6" t="s">
        <v>16</v>
      </c>
      <c r="P171" s="8" t="s">
        <v>17</v>
      </c>
      <c r="Q171" s="8" t="s">
        <v>18</v>
      </c>
      <c r="R171" s="6" t="s">
        <v>16</v>
      </c>
      <c r="S171" s="8" t="s">
        <v>17</v>
      </c>
      <c r="T171" s="8" t="s">
        <v>18</v>
      </c>
      <c r="U171" s="170"/>
    </row>
    <row r="172" spans="1:21" x14ac:dyDescent="0.2">
      <c r="A172" s="7">
        <v>1</v>
      </c>
      <c r="B172" s="11" t="s">
        <v>1134</v>
      </c>
      <c r="C172" s="11" t="s">
        <v>1135</v>
      </c>
      <c r="D172" s="11" t="s">
        <v>1136</v>
      </c>
      <c r="E172" s="11" t="s">
        <v>1137</v>
      </c>
      <c r="F172" s="11" t="s">
        <v>835</v>
      </c>
      <c r="G172" s="11" t="s">
        <v>23</v>
      </c>
      <c r="H172" s="11" t="s">
        <v>1138</v>
      </c>
      <c r="I172" s="11" t="s">
        <v>1139</v>
      </c>
      <c r="J172" s="11" t="s">
        <v>690</v>
      </c>
      <c r="K172" s="11" t="s">
        <v>832</v>
      </c>
      <c r="L172" s="54">
        <v>0</v>
      </c>
      <c r="M172" s="54">
        <v>0</v>
      </c>
      <c r="N172" s="54">
        <f>L172+M172</f>
        <v>0</v>
      </c>
      <c r="O172" s="54">
        <v>94000</v>
      </c>
      <c r="P172" s="54">
        <v>0</v>
      </c>
      <c r="Q172" s="54">
        <f>O172+P172</f>
        <v>94000</v>
      </c>
      <c r="R172" s="54">
        <v>94000</v>
      </c>
      <c r="S172" s="54">
        <v>0</v>
      </c>
      <c r="T172" s="54">
        <f>R172+S172</f>
        <v>94000</v>
      </c>
      <c r="U172" s="7" t="s">
        <v>26</v>
      </c>
    </row>
    <row r="173" spans="1:21" x14ac:dyDescent="0.2">
      <c r="A173" s="173"/>
      <c r="B173" s="173"/>
      <c r="C173" s="173"/>
      <c r="D173" s="173"/>
      <c r="E173" s="173"/>
      <c r="F173" s="173"/>
      <c r="G173" s="173"/>
      <c r="H173" s="173"/>
      <c r="I173" s="173"/>
      <c r="J173" s="173"/>
      <c r="K173" s="173"/>
      <c r="L173" s="39">
        <f t="shared" ref="L173:T173" si="22">SUM(L172:L172)</f>
        <v>0</v>
      </c>
      <c r="M173" s="39">
        <f t="shared" si="22"/>
        <v>0</v>
      </c>
      <c r="N173" s="39">
        <f t="shared" si="22"/>
        <v>0</v>
      </c>
      <c r="O173" s="39">
        <f t="shared" si="22"/>
        <v>94000</v>
      </c>
      <c r="P173" s="39">
        <f t="shared" si="22"/>
        <v>0</v>
      </c>
      <c r="Q173" s="39">
        <f t="shared" si="22"/>
        <v>94000</v>
      </c>
      <c r="R173" s="39">
        <f t="shared" si="22"/>
        <v>94000</v>
      </c>
      <c r="S173" s="39">
        <f t="shared" si="22"/>
        <v>0</v>
      </c>
      <c r="T173" s="39">
        <f t="shared" si="22"/>
        <v>94000</v>
      </c>
      <c r="U173" s="56"/>
    </row>
    <row r="174" spans="1:21" ht="36" customHeight="1" x14ac:dyDescent="0.2">
      <c r="A174" s="174"/>
      <c r="B174" s="174"/>
      <c r="C174" s="174"/>
      <c r="D174" s="174"/>
      <c r="E174" s="174"/>
      <c r="F174" s="174"/>
      <c r="G174" s="174"/>
      <c r="H174" s="174"/>
      <c r="I174" s="174"/>
      <c r="J174" s="174"/>
      <c r="K174" s="174"/>
      <c r="L174" s="174"/>
      <c r="M174" s="174"/>
      <c r="N174" s="174"/>
      <c r="O174" s="174"/>
      <c r="P174" s="174"/>
      <c r="Q174" s="174"/>
      <c r="R174" s="55"/>
      <c r="S174" s="55"/>
      <c r="T174" s="40"/>
      <c r="U174" s="40"/>
    </row>
    <row r="175" spans="1:21" ht="32.1" customHeight="1" x14ac:dyDescent="0.2">
      <c r="A175" s="5" t="s">
        <v>1140</v>
      </c>
      <c r="B175" s="167" t="s">
        <v>1141</v>
      </c>
      <c r="C175" s="167"/>
      <c r="D175" s="167"/>
      <c r="E175" s="167"/>
      <c r="F175" s="167"/>
      <c r="G175" s="167"/>
      <c r="H175" s="167"/>
      <c r="I175" s="167"/>
      <c r="J175" s="167"/>
      <c r="K175" s="167"/>
      <c r="L175" s="172" t="s">
        <v>1</v>
      </c>
      <c r="M175" s="172"/>
      <c r="N175" s="172"/>
      <c r="O175" s="172" t="s">
        <v>2</v>
      </c>
      <c r="P175" s="172"/>
      <c r="Q175" s="172"/>
      <c r="R175" s="172" t="s">
        <v>3</v>
      </c>
      <c r="S175" s="172"/>
      <c r="T175" s="172"/>
      <c r="U175" s="170" t="s">
        <v>4</v>
      </c>
    </row>
    <row r="176" spans="1:21" ht="42" customHeight="1" x14ac:dyDescent="0.2">
      <c r="A176" s="8" t="s">
        <v>5</v>
      </c>
      <c r="B176" s="9" t="s">
        <v>6</v>
      </c>
      <c r="C176" s="9" t="s">
        <v>7</v>
      </c>
      <c r="D176" s="10" t="s">
        <v>8</v>
      </c>
      <c r="E176" s="10" t="s">
        <v>9</v>
      </c>
      <c r="F176" s="10" t="s">
        <v>10</v>
      </c>
      <c r="G176" s="10" t="s">
        <v>11</v>
      </c>
      <c r="H176" s="10" t="s">
        <v>12</v>
      </c>
      <c r="I176" s="10" t="s">
        <v>13</v>
      </c>
      <c r="J176" s="10" t="s">
        <v>14</v>
      </c>
      <c r="K176" s="8" t="s">
        <v>15</v>
      </c>
      <c r="L176" s="6" t="s">
        <v>16</v>
      </c>
      <c r="M176" s="8" t="s">
        <v>17</v>
      </c>
      <c r="N176" s="8" t="s">
        <v>18</v>
      </c>
      <c r="O176" s="6" t="s">
        <v>16</v>
      </c>
      <c r="P176" s="8" t="s">
        <v>17</v>
      </c>
      <c r="Q176" s="8" t="s">
        <v>18</v>
      </c>
      <c r="R176" s="6" t="s">
        <v>16</v>
      </c>
      <c r="S176" s="8" t="s">
        <v>17</v>
      </c>
      <c r="T176" s="8" t="s">
        <v>18</v>
      </c>
      <c r="U176" s="170"/>
    </row>
    <row r="177" spans="1:21" x14ac:dyDescent="0.2">
      <c r="A177" s="7">
        <v>1</v>
      </c>
      <c r="B177" s="11" t="s">
        <v>1141</v>
      </c>
      <c r="C177" s="11" t="s">
        <v>1142</v>
      </c>
      <c r="D177" s="11" t="s">
        <v>79</v>
      </c>
      <c r="E177" s="11" t="s">
        <v>0</v>
      </c>
      <c r="F177" s="11" t="s">
        <v>22</v>
      </c>
      <c r="G177" s="11" t="s">
        <v>23</v>
      </c>
      <c r="H177" s="11" t="s">
        <v>1143</v>
      </c>
      <c r="I177" s="11" t="s">
        <v>1144</v>
      </c>
      <c r="J177" s="11" t="s">
        <v>564</v>
      </c>
      <c r="K177" s="11">
        <v>40</v>
      </c>
      <c r="L177" s="54">
        <v>0</v>
      </c>
      <c r="M177" s="54">
        <v>0</v>
      </c>
      <c r="N177" s="54">
        <f>L177+M177</f>
        <v>0</v>
      </c>
      <c r="O177" s="54">
        <v>13321</v>
      </c>
      <c r="P177" s="54">
        <v>0</v>
      </c>
      <c r="Q177" s="54">
        <f>O177+P177</f>
        <v>13321</v>
      </c>
      <c r="R177" s="54">
        <v>13321</v>
      </c>
      <c r="S177" s="54">
        <v>0</v>
      </c>
      <c r="T177" s="54">
        <f>R177+S177</f>
        <v>13321</v>
      </c>
      <c r="U177" s="7" t="s">
        <v>26</v>
      </c>
    </row>
    <row r="178" spans="1:21" x14ac:dyDescent="0.2">
      <c r="A178" s="173"/>
      <c r="B178" s="173"/>
      <c r="C178" s="173"/>
      <c r="D178" s="173"/>
      <c r="E178" s="173"/>
      <c r="F178" s="173"/>
      <c r="G178" s="173"/>
      <c r="H178" s="173"/>
      <c r="I178" s="173"/>
      <c r="J178" s="173"/>
      <c r="K178" s="173"/>
      <c r="L178" s="39">
        <f t="shared" ref="L178:T178" si="23">SUM(L177:L177)</f>
        <v>0</v>
      </c>
      <c r="M178" s="39">
        <f t="shared" si="23"/>
        <v>0</v>
      </c>
      <c r="N178" s="39">
        <f t="shared" si="23"/>
        <v>0</v>
      </c>
      <c r="O178" s="39">
        <f t="shared" si="23"/>
        <v>13321</v>
      </c>
      <c r="P178" s="39">
        <f t="shared" si="23"/>
        <v>0</v>
      </c>
      <c r="Q178" s="39">
        <f t="shared" si="23"/>
        <v>13321</v>
      </c>
      <c r="R178" s="39">
        <f t="shared" si="23"/>
        <v>13321</v>
      </c>
      <c r="S178" s="39">
        <f t="shared" si="23"/>
        <v>0</v>
      </c>
      <c r="T178" s="39">
        <f t="shared" si="23"/>
        <v>13321</v>
      </c>
      <c r="U178" s="56"/>
    </row>
    <row r="179" spans="1:21" ht="36" customHeight="1" x14ac:dyDescent="0.2">
      <c r="A179" s="174"/>
      <c r="B179" s="174"/>
      <c r="C179" s="174"/>
      <c r="D179" s="174"/>
      <c r="E179" s="174"/>
      <c r="F179" s="174"/>
      <c r="G179" s="174"/>
      <c r="H179" s="174"/>
      <c r="I179" s="174"/>
      <c r="J179" s="174"/>
      <c r="K179" s="174"/>
      <c r="L179" s="174"/>
      <c r="M179" s="174"/>
      <c r="N179" s="174"/>
      <c r="O179" s="174"/>
      <c r="P179" s="174"/>
      <c r="Q179" s="174"/>
      <c r="R179" s="55"/>
      <c r="S179" s="55"/>
      <c r="T179" s="40"/>
      <c r="U179" s="40"/>
    </row>
    <row r="180" spans="1:21" ht="32.1" customHeight="1" x14ac:dyDescent="0.2">
      <c r="A180" s="5" t="s">
        <v>659</v>
      </c>
      <c r="B180" s="167" t="s">
        <v>1145</v>
      </c>
      <c r="C180" s="167"/>
      <c r="D180" s="167"/>
      <c r="E180" s="167"/>
      <c r="F180" s="167"/>
      <c r="G180" s="167"/>
      <c r="H180" s="167"/>
      <c r="I180" s="167"/>
      <c r="J180" s="167"/>
      <c r="K180" s="167"/>
      <c r="L180" s="172" t="s">
        <v>1</v>
      </c>
      <c r="M180" s="172"/>
      <c r="N180" s="172"/>
      <c r="O180" s="172" t="s">
        <v>2</v>
      </c>
      <c r="P180" s="172"/>
      <c r="Q180" s="172"/>
      <c r="R180" s="172" t="s">
        <v>3</v>
      </c>
      <c r="S180" s="172"/>
      <c r="T180" s="172"/>
      <c r="U180" s="170" t="s">
        <v>4</v>
      </c>
    </row>
    <row r="181" spans="1:21" ht="42" customHeight="1" x14ac:dyDescent="0.2">
      <c r="A181" s="8" t="s">
        <v>5</v>
      </c>
      <c r="B181" s="9" t="s">
        <v>6</v>
      </c>
      <c r="C181" s="9" t="s">
        <v>7</v>
      </c>
      <c r="D181" s="10" t="s">
        <v>8</v>
      </c>
      <c r="E181" s="10" t="s">
        <v>9</v>
      </c>
      <c r="F181" s="10" t="s">
        <v>10</v>
      </c>
      <c r="G181" s="10" t="s">
        <v>11</v>
      </c>
      <c r="H181" s="10" t="s">
        <v>12</v>
      </c>
      <c r="I181" s="10" t="s">
        <v>13</v>
      </c>
      <c r="J181" s="10" t="s">
        <v>14</v>
      </c>
      <c r="K181" s="8" t="s">
        <v>15</v>
      </c>
      <c r="L181" s="6" t="s">
        <v>16</v>
      </c>
      <c r="M181" s="8" t="s">
        <v>17</v>
      </c>
      <c r="N181" s="8" t="s">
        <v>18</v>
      </c>
      <c r="O181" s="6" t="s">
        <v>16</v>
      </c>
      <c r="P181" s="8" t="s">
        <v>17</v>
      </c>
      <c r="Q181" s="8" t="s">
        <v>18</v>
      </c>
      <c r="R181" s="6" t="s">
        <v>16</v>
      </c>
      <c r="S181" s="8" t="s">
        <v>17</v>
      </c>
      <c r="T181" s="8" t="s">
        <v>18</v>
      </c>
      <c r="U181" s="170"/>
    </row>
    <row r="182" spans="1:21" x14ac:dyDescent="0.2">
      <c r="A182" s="7">
        <v>1</v>
      </c>
      <c r="B182" s="11" t="s">
        <v>1145</v>
      </c>
      <c r="C182" s="11" t="s">
        <v>1146</v>
      </c>
      <c r="D182" s="11" t="s">
        <v>828</v>
      </c>
      <c r="E182" s="11" t="s">
        <v>964</v>
      </c>
      <c r="F182" s="11" t="s">
        <v>22</v>
      </c>
      <c r="G182" s="11" t="s">
        <v>23</v>
      </c>
      <c r="H182" s="11" t="s">
        <v>1147</v>
      </c>
      <c r="I182" s="11" t="s">
        <v>1148</v>
      </c>
      <c r="J182" s="11" t="s">
        <v>564</v>
      </c>
      <c r="K182" s="11" t="s">
        <v>832</v>
      </c>
      <c r="L182" s="54">
        <v>0</v>
      </c>
      <c r="M182" s="54">
        <v>0</v>
      </c>
      <c r="N182" s="54">
        <f t="shared" ref="N182:N226" si="24">L182+M182</f>
        <v>0</v>
      </c>
      <c r="O182" s="54">
        <v>90270</v>
      </c>
      <c r="P182" s="54">
        <v>0</v>
      </c>
      <c r="Q182" s="54">
        <f t="shared" ref="Q182:Q226" si="25">O182+P182</f>
        <v>90270</v>
      </c>
      <c r="R182" s="54">
        <v>90270</v>
      </c>
      <c r="S182" s="54">
        <v>0</v>
      </c>
      <c r="T182" s="54">
        <f t="shared" ref="T182:T226" si="26">R182+S182</f>
        <v>90270</v>
      </c>
      <c r="U182" s="7" t="s">
        <v>26</v>
      </c>
    </row>
    <row r="183" spans="1:21" x14ac:dyDescent="0.2">
      <c r="A183" s="7">
        <v>2</v>
      </c>
      <c r="B183" s="11" t="s">
        <v>1145</v>
      </c>
      <c r="C183" s="11" t="s">
        <v>1149</v>
      </c>
      <c r="D183" s="11" t="s">
        <v>303</v>
      </c>
      <c r="E183" s="11" t="s">
        <v>944</v>
      </c>
      <c r="F183" s="11" t="s">
        <v>653</v>
      </c>
      <c r="G183" s="11" t="s">
        <v>23</v>
      </c>
      <c r="H183" s="11" t="s">
        <v>1150</v>
      </c>
      <c r="I183" s="11" t="s">
        <v>1151</v>
      </c>
      <c r="J183" s="11" t="s">
        <v>564</v>
      </c>
      <c r="K183" s="11" t="s">
        <v>696</v>
      </c>
      <c r="L183" s="54">
        <v>0</v>
      </c>
      <c r="M183" s="54">
        <v>0</v>
      </c>
      <c r="N183" s="54">
        <f t="shared" si="24"/>
        <v>0</v>
      </c>
      <c r="O183" s="54">
        <v>1284</v>
      </c>
      <c r="P183" s="54">
        <v>0</v>
      </c>
      <c r="Q183" s="54">
        <f t="shared" si="25"/>
        <v>1284</v>
      </c>
      <c r="R183" s="54">
        <v>1284</v>
      </c>
      <c r="S183" s="54">
        <v>0</v>
      </c>
      <c r="T183" s="54">
        <f t="shared" si="26"/>
        <v>1284</v>
      </c>
      <c r="U183" s="7" t="s">
        <v>26</v>
      </c>
    </row>
    <row r="184" spans="1:21" x14ac:dyDescent="0.2">
      <c r="A184" s="7">
        <v>3</v>
      </c>
      <c r="B184" s="11" t="s">
        <v>1145</v>
      </c>
      <c r="C184" s="11" t="s">
        <v>1146</v>
      </c>
      <c r="D184" s="11" t="s">
        <v>1152</v>
      </c>
      <c r="E184" s="11" t="s">
        <v>0</v>
      </c>
      <c r="F184" s="11" t="s">
        <v>835</v>
      </c>
      <c r="G184" s="11" t="s">
        <v>23</v>
      </c>
      <c r="H184" s="11" t="s">
        <v>1153</v>
      </c>
      <c r="I184" s="11" t="s">
        <v>1154</v>
      </c>
      <c r="J184" s="11" t="s">
        <v>564</v>
      </c>
      <c r="K184" s="11" t="s">
        <v>832</v>
      </c>
      <c r="L184" s="54">
        <v>0</v>
      </c>
      <c r="M184" s="54">
        <v>0</v>
      </c>
      <c r="N184" s="54">
        <f t="shared" si="24"/>
        <v>0</v>
      </c>
      <c r="O184" s="54">
        <v>17356</v>
      </c>
      <c r="P184" s="54">
        <v>0</v>
      </c>
      <c r="Q184" s="54">
        <f t="shared" si="25"/>
        <v>17356</v>
      </c>
      <c r="R184" s="54">
        <v>17356</v>
      </c>
      <c r="S184" s="54">
        <v>0</v>
      </c>
      <c r="T184" s="54">
        <f t="shared" si="26"/>
        <v>17356</v>
      </c>
      <c r="U184" s="7" t="s">
        <v>26</v>
      </c>
    </row>
    <row r="185" spans="1:21" x14ac:dyDescent="0.2">
      <c r="A185" s="7">
        <v>4</v>
      </c>
      <c r="B185" s="11" t="s">
        <v>1145</v>
      </c>
      <c r="C185" s="11" t="s">
        <v>1146</v>
      </c>
      <c r="D185" s="11" t="s">
        <v>1152</v>
      </c>
      <c r="E185" s="11" t="s">
        <v>0</v>
      </c>
      <c r="F185" s="11" t="s">
        <v>835</v>
      </c>
      <c r="G185" s="11" t="s">
        <v>23</v>
      </c>
      <c r="H185" s="11" t="s">
        <v>1155</v>
      </c>
      <c r="I185" s="11" t="s">
        <v>1156</v>
      </c>
      <c r="J185" s="11" t="s">
        <v>564</v>
      </c>
      <c r="K185" s="11" t="s">
        <v>558</v>
      </c>
      <c r="L185" s="54">
        <v>0</v>
      </c>
      <c r="M185" s="54">
        <v>0</v>
      </c>
      <c r="N185" s="54">
        <f t="shared" si="24"/>
        <v>0</v>
      </c>
      <c r="O185" s="54">
        <v>1421</v>
      </c>
      <c r="P185" s="54">
        <v>0</v>
      </c>
      <c r="Q185" s="54">
        <f t="shared" si="25"/>
        <v>1421</v>
      </c>
      <c r="R185" s="54">
        <v>1421</v>
      </c>
      <c r="S185" s="54">
        <v>0</v>
      </c>
      <c r="T185" s="54">
        <f t="shared" si="26"/>
        <v>1421</v>
      </c>
      <c r="U185" s="7" t="s">
        <v>26</v>
      </c>
    </row>
    <row r="186" spans="1:21" x14ac:dyDescent="0.2">
      <c r="A186" s="7">
        <v>5</v>
      </c>
      <c r="B186" s="11" t="s">
        <v>1145</v>
      </c>
      <c r="C186" s="11" t="s">
        <v>1157</v>
      </c>
      <c r="D186" s="11" t="s">
        <v>1158</v>
      </c>
      <c r="E186" s="11" t="s">
        <v>1159</v>
      </c>
      <c r="F186" s="11" t="s">
        <v>22</v>
      </c>
      <c r="G186" s="11" t="s">
        <v>23</v>
      </c>
      <c r="H186" s="11" t="s">
        <v>1160</v>
      </c>
      <c r="I186" s="11" t="s">
        <v>1161</v>
      </c>
      <c r="J186" s="11" t="s">
        <v>564</v>
      </c>
      <c r="K186" s="11" t="s">
        <v>720</v>
      </c>
      <c r="L186" s="54">
        <v>0</v>
      </c>
      <c r="M186" s="54">
        <v>0</v>
      </c>
      <c r="N186" s="54">
        <f t="shared" si="24"/>
        <v>0</v>
      </c>
      <c r="O186" s="54">
        <v>3789</v>
      </c>
      <c r="P186" s="54">
        <v>0</v>
      </c>
      <c r="Q186" s="54">
        <f t="shared" si="25"/>
        <v>3789</v>
      </c>
      <c r="R186" s="54">
        <v>3789</v>
      </c>
      <c r="S186" s="54">
        <v>0</v>
      </c>
      <c r="T186" s="54">
        <f t="shared" si="26"/>
        <v>3789</v>
      </c>
      <c r="U186" s="7" t="s">
        <v>26</v>
      </c>
    </row>
    <row r="187" spans="1:21" x14ac:dyDescent="0.2">
      <c r="A187" s="7">
        <v>6</v>
      </c>
      <c r="B187" s="11" t="s">
        <v>1145</v>
      </c>
      <c r="C187" s="11" t="s">
        <v>1149</v>
      </c>
      <c r="D187" s="11" t="s">
        <v>307</v>
      </c>
      <c r="E187" s="11" t="s">
        <v>1162</v>
      </c>
      <c r="F187" s="11" t="s">
        <v>653</v>
      </c>
      <c r="G187" s="11" t="s">
        <v>23</v>
      </c>
      <c r="H187" s="11" t="s">
        <v>1163</v>
      </c>
      <c r="I187" s="11" t="s">
        <v>1164</v>
      </c>
      <c r="J187" s="11" t="s">
        <v>564</v>
      </c>
      <c r="K187" s="11" t="s">
        <v>686</v>
      </c>
      <c r="L187" s="54">
        <v>0</v>
      </c>
      <c r="M187" s="54">
        <v>0</v>
      </c>
      <c r="N187" s="54">
        <f t="shared" si="24"/>
        <v>0</v>
      </c>
      <c r="O187" s="54">
        <v>2203</v>
      </c>
      <c r="P187" s="54">
        <v>0</v>
      </c>
      <c r="Q187" s="54">
        <f t="shared" si="25"/>
        <v>2203</v>
      </c>
      <c r="R187" s="54">
        <v>2203</v>
      </c>
      <c r="S187" s="54">
        <v>0</v>
      </c>
      <c r="T187" s="54">
        <f t="shared" si="26"/>
        <v>2203</v>
      </c>
      <c r="U187" s="7" t="s">
        <v>26</v>
      </c>
    </row>
    <row r="188" spans="1:21" x14ac:dyDescent="0.2">
      <c r="A188" s="7">
        <v>7</v>
      </c>
      <c r="B188" s="11" t="s">
        <v>1145</v>
      </c>
      <c r="C188" s="11" t="s">
        <v>1165</v>
      </c>
      <c r="D188" s="11" t="s">
        <v>181</v>
      </c>
      <c r="E188" s="11" t="s">
        <v>1166</v>
      </c>
      <c r="F188" s="11" t="s">
        <v>835</v>
      </c>
      <c r="G188" s="11" t="s">
        <v>23</v>
      </c>
      <c r="H188" s="11" t="s">
        <v>1167</v>
      </c>
      <c r="I188" s="11" t="s">
        <v>1168</v>
      </c>
      <c r="J188" s="11" t="s">
        <v>564</v>
      </c>
      <c r="K188" s="11" t="s">
        <v>964</v>
      </c>
      <c r="L188" s="54">
        <v>0</v>
      </c>
      <c r="M188" s="54">
        <v>0</v>
      </c>
      <c r="N188" s="54">
        <f t="shared" si="24"/>
        <v>0</v>
      </c>
      <c r="O188" s="54">
        <v>415</v>
      </c>
      <c r="P188" s="54">
        <v>0</v>
      </c>
      <c r="Q188" s="54">
        <f t="shared" si="25"/>
        <v>415</v>
      </c>
      <c r="R188" s="54">
        <v>415</v>
      </c>
      <c r="S188" s="54">
        <v>0</v>
      </c>
      <c r="T188" s="54">
        <f t="shared" si="26"/>
        <v>415</v>
      </c>
      <c r="U188" s="7" t="s">
        <v>26</v>
      </c>
    </row>
    <row r="189" spans="1:21" x14ac:dyDescent="0.2">
      <c r="A189" s="7">
        <v>8</v>
      </c>
      <c r="B189" s="11" t="s">
        <v>1145</v>
      </c>
      <c r="C189" s="11" t="s">
        <v>1157</v>
      </c>
      <c r="D189" s="11" t="s">
        <v>1158</v>
      </c>
      <c r="E189" s="11" t="s">
        <v>720</v>
      </c>
      <c r="F189" s="11" t="s">
        <v>22</v>
      </c>
      <c r="G189" s="11" t="s">
        <v>23</v>
      </c>
      <c r="H189" s="11" t="s">
        <v>1169</v>
      </c>
      <c r="I189" s="11" t="s">
        <v>1170</v>
      </c>
      <c r="J189" s="11" t="s">
        <v>564</v>
      </c>
      <c r="K189" s="11" t="s">
        <v>662</v>
      </c>
      <c r="L189" s="54">
        <v>0</v>
      </c>
      <c r="M189" s="54">
        <v>0</v>
      </c>
      <c r="N189" s="54">
        <f t="shared" si="24"/>
        <v>0</v>
      </c>
      <c r="O189" s="54">
        <v>7600</v>
      </c>
      <c r="P189" s="54">
        <v>0</v>
      </c>
      <c r="Q189" s="54">
        <f t="shared" si="25"/>
        <v>7600</v>
      </c>
      <c r="R189" s="54">
        <v>7600</v>
      </c>
      <c r="S189" s="54">
        <v>0</v>
      </c>
      <c r="T189" s="54">
        <f t="shared" si="26"/>
        <v>7600</v>
      </c>
      <c r="U189" s="7" t="s">
        <v>26</v>
      </c>
    </row>
    <row r="190" spans="1:21" x14ac:dyDescent="0.2">
      <c r="A190" s="7">
        <v>9</v>
      </c>
      <c r="B190" s="11" t="s">
        <v>1145</v>
      </c>
      <c r="C190" s="11" t="s">
        <v>1157</v>
      </c>
      <c r="D190" s="11" t="s">
        <v>1158</v>
      </c>
      <c r="E190" s="11" t="s">
        <v>558</v>
      </c>
      <c r="F190" s="11" t="s">
        <v>22</v>
      </c>
      <c r="G190" s="11" t="s">
        <v>23</v>
      </c>
      <c r="H190" s="11" t="s">
        <v>1171</v>
      </c>
      <c r="I190" s="31" t="s">
        <v>1172</v>
      </c>
      <c r="J190" s="11" t="s">
        <v>564</v>
      </c>
      <c r="K190" s="11" t="s">
        <v>662</v>
      </c>
      <c r="L190" s="54">
        <v>0</v>
      </c>
      <c r="M190" s="54">
        <v>0</v>
      </c>
      <c r="N190" s="54">
        <f t="shared" si="24"/>
        <v>0</v>
      </c>
      <c r="O190" s="54">
        <v>7600</v>
      </c>
      <c r="P190" s="54">
        <v>0</v>
      </c>
      <c r="Q190" s="54">
        <f t="shared" si="25"/>
        <v>7600</v>
      </c>
      <c r="R190" s="54">
        <v>7600</v>
      </c>
      <c r="S190" s="54">
        <v>0</v>
      </c>
      <c r="T190" s="54">
        <f t="shared" si="26"/>
        <v>7600</v>
      </c>
      <c r="U190" s="7" t="s">
        <v>26</v>
      </c>
    </row>
    <row r="191" spans="1:21" x14ac:dyDescent="0.2">
      <c r="A191" s="7">
        <v>10</v>
      </c>
      <c r="B191" s="11" t="s">
        <v>1145</v>
      </c>
      <c r="C191" s="18" t="s">
        <v>1173</v>
      </c>
      <c r="D191" s="18" t="s">
        <v>1174</v>
      </c>
      <c r="E191" s="18">
        <v>16</v>
      </c>
      <c r="F191" s="18" t="s">
        <v>22</v>
      </c>
      <c r="G191" s="11" t="s">
        <v>23</v>
      </c>
      <c r="H191" s="18" t="s">
        <v>1175</v>
      </c>
      <c r="I191" s="57" t="s">
        <v>1176</v>
      </c>
      <c r="J191" s="18" t="s">
        <v>564</v>
      </c>
      <c r="K191" s="18">
        <v>20</v>
      </c>
      <c r="L191" s="54">
        <v>0</v>
      </c>
      <c r="M191" s="54">
        <v>0</v>
      </c>
      <c r="N191" s="54">
        <f t="shared" si="24"/>
        <v>0</v>
      </c>
      <c r="O191" s="54">
        <v>8000</v>
      </c>
      <c r="P191" s="54">
        <v>0</v>
      </c>
      <c r="Q191" s="54">
        <f t="shared" si="25"/>
        <v>8000</v>
      </c>
      <c r="R191" s="54">
        <v>8000</v>
      </c>
      <c r="S191" s="54">
        <v>0</v>
      </c>
      <c r="T191" s="54">
        <f t="shared" si="26"/>
        <v>8000</v>
      </c>
      <c r="U191" s="7" t="s">
        <v>26</v>
      </c>
    </row>
    <row r="192" spans="1:21" x14ac:dyDescent="0.2">
      <c r="A192" s="7">
        <v>11</v>
      </c>
      <c r="B192" s="11" t="s">
        <v>1145</v>
      </c>
      <c r="C192" s="18" t="s">
        <v>1177</v>
      </c>
      <c r="D192" s="18" t="s">
        <v>1178</v>
      </c>
      <c r="E192" s="18">
        <v>9</v>
      </c>
      <c r="F192" s="18" t="s">
        <v>835</v>
      </c>
      <c r="G192" s="11" t="s">
        <v>23</v>
      </c>
      <c r="H192" s="18" t="s">
        <v>1179</v>
      </c>
      <c r="I192" s="18" t="s">
        <v>1180</v>
      </c>
      <c r="J192" s="18" t="s">
        <v>690</v>
      </c>
      <c r="K192" s="18">
        <v>16</v>
      </c>
      <c r="L192" s="54">
        <v>0</v>
      </c>
      <c r="M192" s="54">
        <v>0</v>
      </c>
      <c r="N192" s="54">
        <f t="shared" si="24"/>
        <v>0</v>
      </c>
      <c r="O192" s="58">
        <v>4400</v>
      </c>
      <c r="P192" s="54">
        <v>0</v>
      </c>
      <c r="Q192" s="54">
        <f t="shared" si="25"/>
        <v>4400</v>
      </c>
      <c r="R192" s="58">
        <v>4400</v>
      </c>
      <c r="S192" s="54">
        <v>0</v>
      </c>
      <c r="T192" s="54">
        <f t="shared" si="26"/>
        <v>4400</v>
      </c>
      <c r="U192" s="7" t="s">
        <v>26</v>
      </c>
    </row>
    <row r="193" spans="1:21" x14ac:dyDescent="0.2">
      <c r="A193" s="7">
        <v>12</v>
      </c>
      <c r="B193" s="11" t="s">
        <v>1145</v>
      </c>
      <c r="C193" s="18" t="s">
        <v>1181</v>
      </c>
      <c r="D193" s="18" t="s">
        <v>1182</v>
      </c>
      <c r="E193" s="18" t="s">
        <v>1183</v>
      </c>
      <c r="F193" s="18" t="s">
        <v>22</v>
      </c>
      <c r="G193" s="11" t="s">
        <v>23</v>
      </c>
      <c r="H193" s="18" t="s">
        <v>1184</v>
      </c>
      <c r="I193" s="18" t="s">
        <v>1185</v>
      </c>
      <c r="J193" s="18" t="s">
        <v>690</v>
      </c>
      <c r="K193" s="18">
        <v>4</v>
      </c>
      <c r="L193" s="54">
        <v>0</v>
      </c>
      <c r="M193" s="54">
        <v>0</v>
      </c>
      <c r="N193" s="54">
        <f t="shared" si="24"/>
        <v>0</v>
      </c>
      <c r="O193" s="58">
        <v>2000</v>
      </c>
      <c r="P193" s="54">
        <v>0</v>
      </c>
      <c r="Q193" s="54">
        <f t="shared" si="25"/>
        <v>2000</v>
      </c>
      <c r="R193" s="58">
        <v>2000</v>
      </c>
      <c r="S193" s="54">
        <v>0</v>
      </c>
      <c r="T193" s="54">
        <f t="shared" si="26"/>
        <v>2000</v>
      </c>
      <c r="U193" s="7" t="s">
        <v>26</v>
      </c>
    </row>
    <row r="194" spans="1:21" x14ac:dyDescent="0.2">
      <c r="A194" s="7">
        <v>13</v>
      </c>
      <c r="B194" s="11" t="s">
        <v>1145</v>
      </c>
      <c r="C194" s="18" t="s">
        <v>1186</v>
      </c>
      <c r="D194" s="18" t="s">
        <v>1187</v>
      </c>
      <c r="E194" s="18" t="s">
        <v>1188</v>
      </c>
      <c r="F194" s="18" t="s">
        <v>22</v>
      </c>
      <c r="G194" s="11" t="s">
        <v>23</v>
      </c>
      <c r="H194" s="18" t="s">
        <v>1189</v>
      </c>
      <c r="I194" s="18" t="s">
        <v>1190</v>
      </c>
      <c r="J194" s="18" t="s">
        <v>690</v>
      </c>
      <c r="K194" s="18">
        <v>4</v>
      </c>
      <c r="L194" s="54">
        <v>0</v>
      </c>
      <c r="M194" s="54">
        <v>0</v>
      </c>
      <c r="N194" s="54">
        <f t="shared" si="24"/>
        <v>0</v>
      </c>
      <c r="O194" s="58">
        <v>2000</v>
      </c>
      <c r="P194" s="54">
        <v>0</v>
      </c>
      <c r="Q194" s="54">
        <f t="shared" si="25"/>
        <v>2000</v>
      </c>
      <c r="R194" s="58">
        <v>2000</v>
      </c>
      <c r="S194" s="54">
        <v>0</v>
      </c>
      <c r="T194" s="54">
        <f t="shared" si="26"/>
        <v>2000</v>
      </c>
      <c r="U194" s="7" t="s">
        <v>26</v>
      </c>
    </row>
    <row r="195" spans="1:21" x14ac:dyDescent="0.2">
      <c r="A195" s="7">
        <v>14</v>
      </c>
      <c r="B195" s="11" t="s">
        <v>1145</v>
      </c>
      <c r="C195" s="18" t="s">
        <v>1149</v>
      </c>
      <c r="D195" s="18" t="s">
        <v>1191</v>
      </c>
      <c r="E195" s="18" t="s">
        <v>1192</v>
      </c>
      <c r="F195" s="18" t="s">
        <v>22</v>
      </c>
      <c r="G195" s="11" t="s">
        <v>23</v>
      </c>
      <c r="H195" s="18" t="s">
        <v>1193</v>
      </c>
      <c r="I195" s="18" t="s">
        <v>1194</v>
      </c>
      <c r="J195" s="18" t="s">
        <v>690</v>
      </c>
      <c r="K195" s="18">
        <v>4</v>
      </c>
      <c r="L195" s="54">
        <v>0</v>
      </c>
      <c r="M195" s="54">
        <v>0</v>
      </c>
      <c r="N195" s="54">
        <f t="shared" si="24"/>
        <v>0</v>
      </c>
      <c r="O195" s="58">
        <v>900</v>
      </c>
      <c r="P195" s="54">
        <v>0</v>
      </c>
      <c r="Q195" s="54">
        <f t="shared" si="25"/>
        <v>900</v>
      </c>
      <c r="R195" s="58">
        <v>900</v>
      </c>
      <c r="S195" s="54">
        <v>0</v>
      </c>
      <c r="T195" s="54">
        <f t="shared" si="26"/>
        <v>900</v>
      </c>
      <c r="U195" s="7" t="s">
        <v>26</v>
      </c>
    </row>
    <row r="196" spans="1:21" x14ac:dyDescent="0.2">
      <c r="A196" s="7">
        <v>15</v>
      </c>
      <c r="B196" s="11" t="s">
        <v>1145</v>
      </c>
      <c r="C196" s="18" t="s">
        <v>1149</v>
      </c>
      <c r="D196" s="18" t="s">
        <v>307</v>
      </c>
      <c r="E196" s="18" t="s">
        <v>1195</v>
      </c>
      <c r="F196" s="18" t="s">
        <v>653</v>
      </c>
      <c r="G196" s="11" t="s">
        <v>23</v>
      </c>
      <c r="H196" s="18" t="s">
        <v>1196</v>
      </c>
      <c r="I196" s="18" t="s">
        <v>1197</v>
      </c>
      <c r="J196" s="18" t="s">
        <v>690</v>
      </c>
      <c r="K196" s="18">
        <v>10</v>
      </c>
      <c r="L196" s="54">
        <v>0</v>
      </c>
      <c r="M196" s="54">
        <v>0</v>
      </c>
      <c r="N196" s="54">
        <f t="shared" si="24"/>
        <v>0</v>
      </c>
      <c r="O196" s="54">
        <v>2400</v>
      </c>
      <c r="P196" s="54">
        <v>0</v>
      </c>
      <c r="Q196" s="54">
        <f t="shared" si="25"/>
        <v>2400</v>
      </c>
      <c r="R196" s="54">
        <v>2400</v>
      </c>
      <c r="S196" s="54">
        <v>0</v>
      </c>
      <c r="T196" s="54">
        <f t="shared" si="26"/>
        <v>2400</v>
      </c>
      <c r="U196" s="7" t="s">
        <v>26</v>
      </c>
    </row>
    <row r="197" spans="1:21" x14ac:dyDescent="0.2">
      <c r="A197" s="7">
        <v>16</v>
      </c>
      <c r="B197" s="11" t="s">
        <v>1145</v>
      </c>
      <c r="C197" s="18" t="s">
        <v>1149</v>
      </c>
      <c r="D197" s="18" t="s">
        <v>307</v>
      </c>
      <c r="E197" s="18" t="s">
        <v>1198</v>
      </c>
      <c r="F197" s="18" t="s">
        <v>653</v>
      </c>
      <c r="G197" s="11" t="s">
        <v>23</v>
      </c>
      <c r="H197" s="18" t="s">
        <v>1199</v>
      </c>
      <c r="I197" s="18">
        <v>71341383</v>
      </c>
      <c r="J197" s="18" t="s">
        <v>690</v>
      </c>
      <c r="K197" s="18">
        <v>16</v>
      </c>
      <c r="L197" s="54">
        <v>0</v>
      </c>
      <c r="M197" s="54">
        <v>0</v>
      </c>
      <c r="N197" s="54">
        <f t="shared" si="24"/>
        <v>0</v>
      </c>
      <c r="O197" s="58">
        <v>960</v>
      </c>
      <c r="P197" s="54">
        <v>0</v>
      </c>
      <c r="Q197" s="54">
        <f t="shared" si="25"/>
        <v>960</v>
      </c>
      <c r="R197" s="58">
        <v>960</v>
      </c>
      <c r="S197" s="54">
        <v>0</v>
      </c>
      <c r="T197" s="54">
        <f t="shared" si="26"/>
        <v>960</v>
      </c>
      <c r="U197" s="7" t="s">
        <v>26</v>
      </c>
    </row>
    <row r="198" spans="1:21" x14ac:dyDescent="0.2">
      <c r="A198" s="7">
        <v>17</v>
      </c>
      <c r="B198" s="11" t="s">
        <v>1145</v>
      </c>
      <c r="C198" s="18" t="s">
        <v>1200</v>
      </c>
      <c r="D198" s="18" t="s">
        <v>307</v>
      </c>
      <c r="E198" s="18" t="s">
        <v>1201</v>
      </c>
      <c r="F198" s="18" t="s">
        <v>653</v>
      </c>
      <c r="G198" s="11" t="s">
        <v>23</v>
      </c>
      <c r="H198" s="18" t="s">
        <v>1202</v>
      </c>
      <c r="I198" s="18" t="s">
        <v>1203</v>
      </c>
      <c r="J198" s="18" t="s">
        <v>690</v>
      </c>
      <c r="K198" s="18">
        <v>16</v>
      </c>
      <c r="L198" s="54">
        <v>0</v>
      </c>
      <c r="M198" s="54">
        <v>0</v>
      </c>
      <c r="N198" s="54">
        <f t="shared" si="24"/>
        <v>0</v>
      </c>
      <c r="O198" s="54">
        <v>2300</v>
      </c>
      <c r="P198" s="54">
        <v>0</v>
      </c>
      <c r="Q198" s="54">
        <f t="shared" si="25"/>
        <v>2300</v>
      </c>
      <c r="R198" s="54">
        <v>2300</v>
      </c>
      <c r="S198" s="54">
        <v>0</v>
      </c>
      <c r="T198" s="54">
        <f t="shared" si="26"/>
        <v>2300</v>
      </c>
      <c r="U198" s="7" t="s">
        <v>26</v>
      </c>
    </row>
    <row r="199" spans="1:21" x14ac:dyDescent="0.2">
      <c r="A199" s="7">
        <v>18</v>
      </c>
      <c r="B199" s="11" t="s">
        <v>1145</v>
      </c>
      <c r="C199" s="18" t="s">
        <v>1186</v>
      </c>
      <c r="D199" s="18" t="s">
        <v>471</v>
      </c>
      <c r="E199" s="18" t="s">
        <v>1204</v>
      </c>
      <c r="F199" s="18" t="s">
        <v>769</v>
      </c>
      <c r="G199" s="11" t="s">
        <v>23</v>
      </c>
      <c r="H199" s="18" t="s">
        <v>1205</v>
      </c>
      <c r="I199" s="57" t="s">
        <v>1206</v>
      </c>
      <c r="J199" s="18" t="s">
        <v>690</v>
      </c>
      <c r="K199" s="18">
        <v>12.5</v>
      </c>
      <c r="L199" s="54">
        <v>0</v>
      </c>
      <c r="M199" s="54">
        <v>0</v>
      </c>
      <c r="N199" s="54">
        <f t="shared" si="24"/>
        <v>0</v>
      </c>
      <c r="O199" s="54">
        <v>2000</v>
      </c>
      <c r="P199" s="54">
        <v>0</v>
      </c>
      <c r="Q199" s="54">
        <f t="shared" si="25"/>
        <v>2000</v>
      </c>
      <c r="R199" s="54">
        <v>2000</v>
      </c>
      <c r="S199" s="54">
        <v>0</v>
      </c>
      <c r="T199" s="54">
        <f t="shared" si="26"/>
        <v>2000</v>
      </c>
      <c r="U199" s="7" t="s">
        <v>26</v>
      </c>
    </row>
    <row r="200" spans="1:21" x14ac:dyDescent="0.2">
      <c r="A200" s="7">
        <v>19</v>
      </c>
      <c r="B200" s="11" t="s">
        <v>1145</v>
      </c>
      <c r="C200" s="18" t="s">
        <v>1186</v>
      </c>
      <c r="D200" s="18" t="s">
        <v>471</v>
      </c>
      <c r="E200" s="18" t="s">
        <v>1207</v>
      </c>
      <c r="F200" s="18" t="s">
        <v>769</v>
      </c>
      <c r="G200" s="11" t="s">
        <v>23</v>
      </c>
      <c r="H200" s="18" t="s">
        <v>1208</v>
      </c>
      <c r="I200" s="57" t="s">
        <v>1209</v>
      </c>
      <c r="J200" s="18" t="s">
        <v>690</v>
      </c>
      <c r="K200" s="18">
        <v>12.5</v>
      </c>
      <c r="L200" s="54">
        <v>0</v>
      </c>
      <c r="M200" s="54">
        <v>0</v>
      </c>
      <c r="N200" s="54">
        <f t="shared" si="24"/>
        <v>0</v>
      </c>
      <c r="O200" s="54">
        <v>2000</v>
      </c>
      <c r="P200" s="54">
        <v>0</v>
      </c>
      <c r="Q200" s="54">
        <f t="shared" si="25"/>
        <v>2000</v>
      </c>
      <c r="R200" s="54">
        <v>2000</v>
      </c>
      <c r="S200" s="54">
        <v>0</v>
      </c>
      <c r="T200" s="54">
        <f t="shared" si="26"/>
        <v>2000</v>
      </c>
      <c r="U200" s="7" t="s">
        <v>26</v>
      </c>
    </row>
    <row r="201" spans="1:21" x14ac:dyDescent="0.2">
      <c r="A201" s="7">
        <v>20</v>
      </c>
      <c r="B201" s="11" t="s">
        <v>1145</v>
      </c>
      <c r="C201" s="18" t="s">
        <v>1186</v>
      </c>
      <c r="D201" s="18" t="s">
        <v>471</v>
      </c>
      <c r="E201" s="18" t="s">
        <v>1210</v>
      </c>
      <c r="F201" s="18" t="s">
        <v>769</v>
      </c>
      <c r="G201" s="11" t="s">
        <v>23</v>
      </c>
      <c r="H201" s="18" t="s">
        <v>1211</v>
      </c>
      <c r="I201" s="57" t="s">
        <v>1212</v>
      </c>
      <c r="J201" s="18" t="s">
        <v>690</v>
      </c>
      <c r="K201" s="18">
        <v>12.5</v>
      </c>
      <c r="L201" s="54">
        <v>0</v>
      </c>
      <c r="M201" s="54">
        <v>0</v>
      </c>
      <c r="N201" s="54">
        <f t="shared" si="24"/>
        <v>0</v>
      </c>
      <c r="O201" s="54">
        <v>2000</v>
      </c>
      <c r="P201" s="54">
        <v>0</v>
      </c>
      <c r="Q201" s="54">
        <f t="shared" si="25"/>
        <v>2000</v>
      </c>
      <c r="R201" s="54">
        <v>2000</v>
      </c>
      <c r="S201" s="54">
        <v>0</v>
      </c>
      <c r="T201" s="54">
        <f t="shared" si="26"/>
        <v>2000</v>
      </c>
      <c r="U201" s="7" t="s">
        <v>26</v>
      </c>
    </row>
    <row r="202" spans="1:21" x14ac:dyDescent="0.2">
      <c r="A202" s="7">
        <v>21</v>
      </c>
      <c r="B202" s="11" t="s">
        <v>1145</v>
      </c>
      <c r="C202" s="18" t="s">
        <v>1186</v>
      </c>
      <c r="D202" s="18" t="s">
        <v>471</v>
      </c>
      <c r="E202" s="18" t="s">
        <v>1213</v>
      </c>
      <c r="F202" s="18" t="s">
        <v>769</v>
      </c>
      <c r="G202" s="11" t="s">
        <v>23</v>
      </c>
      <c r="H202" s="18" t="s">
        <v>1214</v>
      </c>
      <c r="I202" s="57" t="s">
        <v>1215</v>
      </c>
      <c r="J202" s="18" t="s">
        <v>690</v>
      </c>
      <c r="K202" s="18">
        <v>12.5</v>
      </c>
      <c r="L202" s="54">
        <v>0</v>
      </c>
      <c r="M202" s="54">
        <v>0</v>
      </c>
      <c r="N202" s="54">
        <f t="shared" si="24"/>
        <v>0</v>
      </c>
      <c r="O202" s="54">
        <v>2000</v>
      </c>
      <c r="P202" s="54">
        <v>0</v>
      </c>
      <c r="Q202" s="54">
        <f t="shared" si="25"/>
        <v>2000</v>
      </c>
      <c r="R202" s="54">
        <v>2000</v>
      </c>
      <c r="S202" s="54">
        <v>0</v>
      </c>
      <c r="T202" s="54">
        <f t="shared" si="26"/>
        <v>2000</v>
      </c>
      <c r="U202" s="7" t="s">
        <v>26</v>
      </c>
    </row>
    <row r="203" spans="1:21" x14ac:dyDescent="0.2">
      <c r="A203" s="7">
        <v>22</v>
      </c>
      <c r="B203" s="11" t="s">
        <v>1145</v>
      </c>
      <c r="C203" s="18" t="s">
        <v>1186</v>
      </c>
      <c r="D203" s="18" t="s">
        <v>471</v>
      </c>
      <c r="E203" s="18" t="s">
        <v>1216</v>
      </c>
      <c r="F203" s="18" t="s">
        <v>769</v>
      </c>
      <c r="G203" s="11" t="s">
        <v>23</v>
      </c>
      <c r="H203" s="18" t="s">
        <v>1217</v>
      </c>
      <c r="I203" s="57" t="s">
        <v>1218</v>
      </c>
      <c r="J203" s="18" t="s">
        <v>690</v>
      </c>
      <c r="K203" s="18">
        <v>12.5</v>
      </c>
      <c r="L203" s="54">
        <v>0</v>
      </c>
      <c r="M203" s="54">
        <v>0</v>
      </c>
      <c r="N203" s="54">
        <f t="shared" si="24"/>
        <v>0</v>
      </c>
      <c r="O203" s="54">
        <v>2000</v>
      </c>
      <c r="P203" s="54">
        <v>0</v>
      </c>
      <c r="Q203" s="54">
        <f t="shared" si="25"/>
        <v>2000</v>
      </c>
      <c r="R203" s="54">
        <v>2000</v>
      </c>
      <c r="S203" s="54">
        <v>0</v>
      </c>
      <c r="T203" s="54">
        <f t="shared" si="26"/>
        <v>2000</v>
      </c>
      <c r="U203" s="7" t="s">
        <v>26</v>
      </c>
    </row>
    <row r="204" spans="1:21" x14ac:dyDescent="0.2">
      <c r="A204" s="7">
        <v>23</v>
      </c>
      <c r="B204" s="11" t="s">
        <v>1145</v>
      </c>
      <c r="C204" s="18" t="s">
        <v>1186</v>
      </c>
      <c r="D204" s="18" t="s">
        <v>471</v>
      </c>
      <c r="E204" s="18" t="s">
        <v>1219</v>
      </c>
      <c r="F204" s="18" t="s">
        <v>769</v>
      </c>
      <c r="G204" s="11" t="s">
        <v>23</v>
      </c>
      <c r="H204" s="18" t="s">
        <v>1220</v>
      </c>
      <c r="I204" s="57" t="s">
        <v>1221</v>
      </c>
      <c r="J204" s="18" t="s">
        <v>690</v>
      </c>
      <c r="K204" s="18">
        <v>12.5</v>
      </c>
      <c r="L204" s="54">
        <v>0</v>
      </c>
      <c r="M204" s="54">
        <v>0</v>
      </c>
      <c r="N204" s="54">
        <f t="shared" si="24"/>
        <v>0</v>
      </c>
      <c r="O204" s="54">
        <v>2000</v>
      </c>
      <c r="P204" s="54">
        <v>0</v>
      </c>
      <c r="Q204" s="54">
        <f t="shared" si="25"/>
        <v>2000</v>
      </c>
      <c r="R204" s="54">
        <v>2000</v>
      </c>
      <c r="S204" s="54">
        <v>0</v>
      </c>
      <c r="T204" s="54">
        <f t="shared" si="26"/>
        <v>2000</v>
      </c>
      <c r="U204" s="7" t="s">
        <v>26</v>
      </c>
    </row>
    <row r="205" spans="1:21" x14ac:dyDescent="0.2">
      <c r="A205" s="7">
        <v>24</v>
      </c>
      <c r="B205" s="11" t="s">
        <v>1145</v>
      </c>
      <c r="C205" s="18" t="s">
        <v>1186</v>
      </c>
      <c r="D205" s="18" t="s">
        <v>471</v>
      </c>
      <c r="E205" s="18" t="s">
        <v>1222</v>
      </c>
      <c r="F205" s="18" t="s">
        <v>769</v>
      </c>
      <c r="G205" s="11" t="s">
        <v>23</v>
      </c>
      <c r="H205" s="18" t="s">
        <v>1223</v>
      </c>
      <c r="I205" s="57" t="s">
        <v>1224</v>
      </c>
      <c r="J205" s="18" t="s">
        <v>690</v>
      </c>
      <c r="K205" s="18">
        <v>12.5</v>
      </c>
      <c r="L205" s="54">
        <v>0</v>
      </c>
      <c r="M205" s="54">
        <v>0</v>
      </c>
      <c r="N205" s="54">
        <f t="shared" si="24"/>
        <v>0</v>
      </c>
      <c r="O205" s="54">
        <v>2000</v>
      </c>
      <c r="P205" s="54">
        <v>0</v>
      </c>
      <c r="Q205" s="54">
        <f t="shared" si="25"/>
        <v>2000</v>
      </c>
      <c r="R205" s="54">
        <v>2000</v>
      </c>
      <c r="S205" s="54">
        <v>0</v>
      </c>
      <c r="T205" s="54">
        <f t="shared" si="26"/>
        <v>2000</v>
      </c>
      <c r="U205" s="7" t="s">
        <v>26</v>
      </c>
    </row>
    <row r="206" spans="1:21" x14ac:dyDescent="0.2">
      <c r="A206" s="7">
        <v>25</v>
      </c>
      <c r="B206" s="11" t="s">
        <v>1145</v>
      </c>
      <c r="C206" s="18" t="s">
        <v>1186</v>
      </c>
      <c r="D206" s="18" t="s">
        <v>471</v>
      </c>
      <c r="E206" s="18" t="s">
        <v>1225</v>
      </c>
      <c r="F206" s="18" t="s">
        <v>769</v>
      </c>
      <c r="G206" s="11" t="s">
        <v>23</v>
      </c>
      <c r="H206" s="18" t="s">
        <v>1226</v>
      </c>
      <c r="I206" s="57" t="s">
        <v>1227</v>
      </c>
      <c r="J206" s="18" t="s">
        <v>690</v>
      </c>
      <c r="K206" s="18">
        <v>12.5</v>
      </c>
      <c r="L206" s="54">
        <v>0</v>
      </c>
      <c r="M206" s="54">
        <v>0</v>
      </c>
      <c r="N206" s="54">
        <f t="shared" si="24"/>
        <v>0</v>
      </c>
      <c r="O206" s="54">
        <v>2000</v>
      </c>
      <c r="P206" s="54">
        <v>0</v>
      </c>
      <c r="Q206" s="54">
        <f t="shared" si="25"/>
        <v>2000</v>
      </c>
      <c r="R206" s="54">
        <v>2000</v>
      </c>
      <c r="S206" s="54">
        <v>0</v>
      </c>
      <c r="T206" s="54">
        <f t="shared" si="26"/>
        <v>2000</v>
      </c>
      <c r="U206" s="7" t="s">
        <v>26</v>
      </c>
    </row>
    <row r="207" spans="1:21" x14ac:dyDescent="0.2">
      <c r="A207" s="7">
        <v>26</v>
      </c>
      <c r="B207" s="11" t="s">
        <v>1145</v>
      </c>
      <c r="C207" s="18" t="s">
        <v>1186</v>
      </c>
      <c r="D207" s="18" t="s">
        <v>471</v>
      </c>
      <c r="E207" s="18" t="s">
        <v>1228</v>
      </c>
      <c r="F207" s="18" t="s">
        <v>769</v>
      </c>
      <c r="G207" s="11" t="s">
        <v>23</v>
      </c>
      <c r="H207" s="18" t="s">
        <v>1229</v>
      </c>
      <c r="I207" s="57" t="s">
        <v>1230</v>
      </c>
      <c r="J207" s="18" t="s">
        <v>690</v>
      </c>
      <c r="K207" s="18">
        <v>12.5</v>
      </c>
      <c r="L207" s="54">
        <v>0</v>
      </c>
      <c r="M207" s="54">
        <v>0</v>
      </c>
      <c r="N207" s="54">
        <f t="shared" si="24"/>
        <v>0</v>
      </c>
      <c r="O207" s="54">
        <v>2000</v>
      </c>
      <c r="P207" s="54">
        <v>0</v>
      </c>
      <c r="Q207" s="54">
        <f t="shared" si="25"/>
        <v>2000</v>
      </c>
      <c r="R207" s="54">
        <v>2000</v>
      </c>
      <c r="S207" s="54">
        <v>0</v>
      </c>
      <c r="T207" s="54">
        <f t="shared" si="26"/>
        <v>2000</v>
      </c>
      <c r="U207" s="7" t="s">
        <v>26</v>
      </c>
    </row>
    <row r="208" spans="1:21" x14ac:dyDescent="0.2">
      <c r="A208" s="7">
        <v>27</v>
      </c>
      <c r="B208" s="11" t="s">
        <v>1145</v>
      </c>
      <c r="C208" s="18" t="s">
        <v>1186</v>
      </c>
      <c r="D208" s="18" t="s">
        <v>471</v>
      </c>
      <c r="E208" s="18" t="s">
        <v>1231</v>
      </c>
      <c r="F208" s="18" t="s">
        <v>769</v>
      </c>
      <c r="G208" s="11" t="s">
        <v>23</v>
      </c>
      <c r="H208" s="18" t="s">
        <v>1232</v>
      </c>
      <c r="I208" s="57" t="s">
        <v>1233</v>
      </c>
      <c r="J208" s="18" t="s">
        <v>690</v>
      </c>
      <c r="K208" s="18">
        <v>12.5</v>
      </c>
      <c r="L208" s="54">
        <v>0</v>
      </c>
      <c r="M208" s="54">
        <v>0</v>
      </c>
      <c r="N208" s="54">
        <f t="shared" si="24"/>
        <v>0</v>
      </c>
      <c r="O208" s="54">
        <v>2000</v>
      </c>
      <c r="P208" s="54">
        <v>0</v>
      </c>
      <c r="Q208" s="54">
        <f t="shared" si="25"/>
        <v>2000</v>
      </c>
      <c r="R208" s="54">
        <v>2000</v>
      </c>
      <c r="S208" s="54">
        <v>0</v>
      </c>
      <c r="T208" s="54">
        <f t="shared" si="26"/>
        <v>2000</v>
      </c>
      <c r="U208" s="7" t="s">
        <v>26</v>
      </c>
    </row>
    <row r="209" spans="1:21" x14ac:dyDescent="0.2">
      <c r="A209" s="7">
        <v>28</v>
      </c>
      <c r="B209" s="11" t="s">
        <v>1145</v>
      </c>
      <c r="C209" s="18" t="s">
        <v>1186</v>
      </c>
      <c r="D209" s="18" t="s">
        <v>471</v>
      </c>
      <c r="E209" s="18" t="s">
        <v>1234</v>
      </c>
      <c r="F209" s="18" t="s">
        <v>769</v>
      </c>
      <c r="G209" s="11" t="s">
        <v>23</v>
      </c>
      <c r="H209" s="18" t="s">
        <v>1235</v>
      </c>
      <c r="I209" s="57" t="s">
        <v>1236</v>
      </c>
      <c r="J209" s="18" t="s">
        <v>690</v>
      </c>
      <c r="K209" s="18">
        <v>12.5</v>
      </c>
      <c r="L209" s="54">
        <v>0</v>
      </c>
      <c r="M209" s="54">
        <v>0</v>
      </c>
      <c r="N209" s="54">
        <f t="shared" si="24"/>
        <v>0</v>
      </c>
      <c r="O209" s="54">
        <v>2000</v>
      </c>
      <c r="P209" s="54">
        <v>0</v>
      </c>
      <c r="Q209" s="54">
        <f t="shared" si="25"/>
        <v>2000</v>
      </c>
      <c r="R209" s="54">
        <v>2000</v>
      </c>
      <c r="S209" s="54">
        <v>0</v>
      </c>
      <c r="T209" s="54">
        <f t="shared" si="26"/>
        <v>2000</v>
      </c>
      <c r="U209" s="7" t="s">
        <v>26</v>
      </c>
    </row>
    <row r="210" spans="1:21" x14ac:dyDescent="0.2">
      <c r="A210" s="7">
        <v>29</v>
      </c>
      <c r="B210" s="11" t="s">
        <v>1145</v>
      </c>
      <c r="C210" s="18" t="s">
        <v>1186</v>
      </c>
      <c r="D210" s="18" t="s">
        <v>471</v>
      </c>
      <c r="E210" s="18" t="s">
        <v>1237</v>
      </c>
      <c r="F210" s="18" t="s">
        <v>769</v>
      </c>
      <c r="G210" s="11" t="s">
        <v>23</v>
      </c>
      <c r="H210" s="18" t="s">
        <v>1238</v>
      </c>
      <c r="I210" s="57" t="s">
        <v>1239</v>
      </c>
      <c r="J210" s="18" t="s">
        <v>690</v>
      </c>
      <c r="K210" s="18">
        <v>12.5</v>
      </c>
      <c r="L210" s="54">
        <v>0</v>
      </c>
      <c r="M210" s="54">
        <v>0</v>
      </c>
      <c r="N210" s="54">
        <f t="shared" si="24"/>
        <v>0</v>
      </c>
      <c r="O210" s="54">
        <v>2000</v>
      </c>
      <c r="P210" s="54">
        <v>0</v>
      </c>
      <c r="Q210" s="54">
        <f t="shared" si="25"/>
        <v>2000</v>
      </c>
      <c r="R210" s="54">
        <v>2000</v>
      </c>
      <c r="S210" s="54">
        <v>0</v>
      </c>
      <c r="T210" s="54">
        <f t="shared" si="26"/>
        <v>2000</v>
      </c>
      <c r="U210" s="7" t="s">
        <v>26</v>
      </c>
    </row>
    <row r="211" spans="1:21" x14ac:dyDescent="0.2">
      <c r="A211" s="7">
        <v>30</v>
      </c>
      <c r="B211" s="11" t="s">
        <v>1145</v>
      </c>
      <c r="C211" s="18" t="s">
        <v>1186</v>
      </c>
      <c r="D211" s="18" t="s">
        <v>471</v>
      </c>
      <c r="E211" s="18" t="s">
        <v>1240</v>
      </c>
      <c r="F211" s="18" t="s">
        <v>769</v>
      </c>
      <c r="G211" s="11" t="s">
        <v>23</v>
      </c>
      <c r="H211" s="18" t="s">
        <v>1241</v>
      </c>
      <c r="I211" s="57" t="s">
        <v>1242</v>
      </c>
      <c r="J211" s="18" t="s">
        <v>690</v>
      </c>
      <c r="K211" s="18">
        <v>12.5</v>
      </c>
      <c r="L211" s="54">
        <v>0</v>
      </c>
      <c r="M211" s="54">
        <v>0</v>
      </c>
      <c r="N211" s="54">
        <f t="shared" si="24"/>
        <v>0</v>
      </c>
      <c r="O211" s="54">
        <v>2000</v>
      </c>
      <c r="P211" s="54">
        <v>0</v>
      </c>
      <c r="Q211" s="54">
        <f t="shared" si="25"/>
        <v>2000</v>
      </c>
      <c r="R211" s="54">
        <v>2000</v>
      </c>
      <c r="S211" s="54">
        <v>0</v>
      </c>
      <c r="T211" s="54">
        <f t="shared" si="26"/>
        <v>2000</v>
      </c>
      <c r="U211" s="7" t="s">
        <v>26</v>
      </c>
    </row>
    <row r="212" spans="1:21" x14ac:dyDescent="0.2">
      <c r="A212" s="7">
        <v>31</v>
      </c>
      <c r="B212" s="11" t="s">
        <v>1145</v>
      </c>
      <c r="C212" s="18" t="s">
        <v>1186</v>
      </c>
      <c r="D212" s="18" t="s">
        <v>471</v>
      </c>
      <c r="E212" s="18" t="s">
        <v>1243</v>
      </c>
      <c r="F212" s="18" t="s">
        <v>769</v>
      </c>
      <c r="G212" s="11" t="s">
        <v>23</v>
      </c>
      <c r="H212" s="18" t="s">
        <v>1244</v>
      </c>
      <c r="I212" s="57" t="s">
        <v>1245</v>
      </c>
      <c r="J212" s="18" t="s">
        <v>690</v>
      </c>
      <c r="K212" s="18">
        <v>12.5</v>
      </c>
      <c r="L212" s="54">
        <v>0</v>
      </c>
      <c r="M212" s="54">
        <v>0</v>
      </c>
      <c r="N212" s="54">
        <f t="shared" si="24"/>
        <v>0</v>
      </c>
      <c r="O212" s="54">
        <v>2000</v>
      </c>
      <c r="P212" s="54">
        <v>0</v>
      </c>
      <c r="Q212" s="54">
        <f t="shared" si="25"/>
        <v>2000</v>
      </c>
      <c r="R212" s="54">
        <v>2000</v>
      </c>
      <c r="S212" s="54">
        <v>0</v>
      </c>
      <c r="T212" s="54">
        <f t="shared" si="26"/>
        <v>2000</v>
      </c>
      <c r="U212" s="7" t="s">
        <v>26</v>
      </c>
    </row>
    <row r="213" spans="1:21" x14ac:dyDescent="0.2">
      <c r="A213" s="7">
        <v>32</v>
      </c>
      <c r="B213" s="11" t="s">
        <v>1145</v>
      </c>
      <c r="C213" s="18" t="s">
        <v>1186</v>
      </c>
      <c r="D213" s="18" t="s">
        <v>471</v>
      </c>
      <c r="E213" s="18" t="s">
        <v>1246</v>
      </c>
      <c r="F213" s="18" t="s">
        <v>769</v>
      </c>
      <c r="G213" s="11" t="s">
        <v>23</v>
      </c>
      <c r="H213" s="18" t="s">
        <v>1247</v>
      </c>
      <c r="I213" s="57" t="s">
        <v>1248</v>
      </c>
      <c r="J213" s="18" t="s">
        <v>690</v>
      </c>
      <c r="K213" s="18">
        <v>12.5</v>
      </c>
      <c r="L213" s="54">
        <v>0</v>
      </c>
      <c r="M213" s="54">
        <v>0</v>
      </c>
      <c r="N213" s="54">
        <f t="shared" si="24"/>
        <v>0</v>
      </c>
      <c r="O213" s="54">
        <v>2000</v>
      </c>
      <c r="P213" s="54">
        <v>0</v>
      </c>
      <c r="Q213" s="54">
        <f t="shared" si="25"/>
        <v>2000</v>
      </c>
      <c r="R213" s="54">
        <v>2000</v>
      </c>
      <c r="S213" s="54">
        <v>0</v>
      </c>
      <c r="T213" s="54">
        <f t="shared" si="26"/>
        <v>2000</v>
      </c>
      <c r="U213" s="7" t="s">
        <v>26</v>
      </c>
    </row>
    <row r="214" spans="1:21" x14ac:dyDescent="0.2">
      <c r="A214" s="7">
        <v>33</v>
      </c>
      <c r="B214" s="11" t="s">
        <v>1145</v>
      </c>
      <c r="C214" s="18" t="s">
        <v>1186</v>
      </c>
      <c r="D214" s="18" t="s">
        <v>471</v>
      </c>
      <c r="E214" s="18" t="s">
        <v>1249</v>
      </c>
      <c r="F214" s="18" t="s">
        <v>769</v>
      </c>
      <c r="G214" s="11" t="s">
        <v>23</v>
      </c>
      <c r="H214" s="18" t="s">
        <v>1250</v>
      </c>
      <c r="I214" s="57" t="s">
        <v>1251</v>
      </c>
      <c r="J214" s="18" t="s">
        <v>690</v>
      </c>
      <c r="K214" s="18">
        <v>12.5</v>
      </c>
      <c r="L214" s="54">
        <v>0</v>
      </c>
      <c r="M214" s="54">
        <v>0</v>
      </c>
      <c r="N214" s="54">
        <f t="shared" si="24"/>
        <v>0</v>
      </c>
      <c r="O214" s="54">
        <v>2000</v>
      </c>
      <c r="P214" s="54">
        <v>0</v>
      </c>
      <c r="Q214" s="54">
        <f t="shared" si="25"/>
        <v>2000</v>
      </c>
      <c r="R214" s="54">
        <v>2000</v>
      </c>
      <c r="S214" s="54">
        <v>0</v>
      </c>
      <c r="T214" s="54">
        <f t="shared" si="26"/>
        <v>2000</v>
      </c>
      <c r="U214" s="7" t="s">
        <v>26</v>
      </c>
    </row>
    <row r="215" spans="1:21" x14ac:dyDescent="0.2">
      <c r="A215" s="7">
        <v>34</v>
      </c>
      <c r="B215" s="11" t="s">
        <v>1145</v>
      </c>
      <c r="C215" s="18" t="s">
        <v>1186</v>
      </c>
      <c r="D215" s="18" t="s">
        <v>471</v>
      </c>
      <c r="E215" s="18" t="s">
        <v>1252</v>
      </c>
      <c r="F215" s="18" t="s">
        <v>769</v>
      </c>
      <c r="G215" s="11" t="s">
        <v>23</v>
      </c>
      <c r="H215" s="18" t="s">
        <v>1253</v>
      </c>
      <c r="I215" s="57" t="s">
        <v>1254</v>
      </c>
      <c r="J215" s="18" t="s">
        <v>690</v>
      </c>
      <c r="K215" s="18">
        <v>12.5</v>
      </c>
      <c r="L215" s="54">
        <v>0</v>
      </c>
      <c r="M215" s="54">
        <v>0</v>
      </c>
      <c r="N215" s="54">
        <f t="shared" si="24"/>
        <v>0</v>
      </c>
      <c r="O215" s="54">
        <v>2000</v>
      </c>
      <c r="P215" s="54">
        <v>0</v>
      </c>
      <c r="Q215" s="54">
        <f t="shared" si="25"/>
        <v>2000</v>
      </c>
      <c r="R215" s="54">
        <v>2000</v>
      </c>
      <c r="S215" s="54">
        <v>0</v>
      </c>
      <c r="T215" s="54">
        <f t="shared" si="26"/>
        <v>2000</v>
      </c>
      <c r="U215" s="7" t="s">
        <v>26</v>
      </c>
    </row>
    <row r="216" spans="1:21" x14ac:dyDescent="0.2">
      <c r="A216" s="7">
        <v>35</v>
      </c>
      <c r="B216" s="11" t="s">
        <v>1145</v>
      </c>
      <c r="C216" s="18" t="s">
        <v>1186</v>
      </c>
      <c r="D216" s="18" t="s">
        <v>471</v>
      </c>
      <c r="E216" s="18" t="s">
        <v>1255</v>
      </c>
      <c r="F216" s="18" t="s">
        <v>769</v>
      </c>
      <c r="G216" s="11" t="s">
        <v>23</v>
      </c>
      <c r="H216" s="18" t="s">
        <v>1256</v>
      </c>
      <c r="I216" s="57" t="s">
        <v>1257</v>
      </c>
      <c r="J216" s="18" t="s">
        <v>690</v>
      </c>
      <c r="K216" s="18">
        <v>12.5</v>
      </c>
      <c r="L216" s="54">
        <v>0</v>
      </c>
      <c r="M216" s="54">
        <v>0</v>
      </c>
      <c r="N216" s="54">
        <f t="shared" si="24"/>
        <v>0</v>
      </c>
      <c r="O216" s="54">
        <v>2000</v>
      </c>
      <c r="P216" s="54">
        <v>0</v>
      </c>
      <c r="Q216" s="54">
        <f t="shared" si="25"/>
        <v>2000</v>
      </c>
      <c r="R216" s="54">
        <v>2000</v>
      </c>
      <c r="S216" s="54">
        <v>0</v>
      </c>
      <c r="T216" s="54">
        <f t="shared" si="26"/>
        <v>2000</v>
      </c>
      <c r="U216" s="7" t="s">
        <v>26</v>
      </c>
    </row>
    <row r="217" spans="1:21" x14ac:dyDescent="0.2">
      <c r="A217" s="7">
        <v>36</v>
      </c>
      <c r="B217" s="11" t="s">
        <v>1145</v>
      </c>
      <c r="C217" s="18" t="s">
        <v>1186</v>
      </c>
      <c r="D217" s="18" t="s">
        <v>471</v>
      </c>
      <c r="E217" s="18" t="s">
        <v>1258</v>
      </c>
      <c r="F217" s="18" t="s">
        <v>769</v>
      </c>
      <c r="G217" s="11" t="s">
        <v>23</v>
      </c>
      <c r="H217" s="18" t="s">
        <v>1259</v>
      </c>
      <c r="I217" s="57" t="s">
        <v>1260</v>
      </c>
      <c r="J217" s="18" t="s">
        <v>690</v>
      </c>
      <c r="K217" s="18">
        <v>12.5</v>
      </c>
      <c r="L217" s="54">
        <v>0</v>
      </c>
      <c r="M217" s="54">
        <v>0</v>
      </c>
      <c r="N217" s="54">
        <f t="shared" si="24"/>
        <v>0</v>
      </c>
      <c r="O217" s="54">
        <v>2000</v>
      </c>
      <c r="P217" s="54">
        <v>0</v>
      </c>
      <c r="Q217" s="54">
        <f t="shared" si="25"/>
        <v>2000</v>
      </c>
      <c r="R217" s="54">
        <v>2000</v>
      </c>
      <c r="S217" s="54">
        <v>0</v>
      </c>
      <c r="T217" s="54">
        <f t="shared" si="26"/>
        <v>2000</v>
      </c>
      <c r="U217" s="7" t="s">
        <v>26</v>
      </c>
    </row>
    <row r="218" spans="1:21" x14ac:dyDescent="0.2">
      <c r="A218" s="7">
        <v>37</v>
      </c>
      <c r="B218" s="11" t="s">
        <v>1145</v>
      </c>
      <c r="C218" s="18" t="s">
        <v>1186</v>
      </c>
      <c r="D218" s="18" t="s">
        <v>471</v>
      </c>
      <c r="E218" s="18" t="s">
        <v>1261</v>
      </c>
      <c r="F218" s="18" t="s">
        <v>769</v>
      </c>
      <c r="G218" s="11" t="s">
        <v>23</v>
      </c>
      <c r="H218" s="18" t="s">
        <v>1262</v>
      </c>
      <c r="I218" s="57" t="s">
        <v>1263</v>
      </c>
      <c r="J218" s="18" t="s">
        <v>690</v>
      </c>
      <c r="K218" s="18">
        <v>12.5</v>
      </c>
      <c r="L218" s="54">
        <v>0</v>
      </c>
      <c r="M218" s="54">
        <v>0</v>
      </c>
      <c r="N218" s="54">
        <f t="shared" si="24"/>
        <v>0</v>
      </c>
      <c r="O218" s="54">
        <v>2000</v>
      </c>
      <c r="P218" s="54">
        <v>0</v>
      </c>
      <c r="Q218" s="54">
        <f t="shared" si="25"/>
        <v>2000</v>
      </c>
      <c r="R218" s="54">
        <v>2000</v>
      </c>
      <c r="S218" s="54">
        <v>0</v>
      </c>
      <c r="T218" s="54">
        <f t="shared" si="26"/>
        <v>2000</v>
      </c>
      <c r="U218" s="7" t="s">
        <v>26</v>
      </c>
    </row>
    <row r="219" spans="1:21" x14ac:dyDescent="0.2">
      <c r="A219" s="7">
        <v>38</v>
      </c>
      <c r="B219" s="11" t="s">
        <v>1145</v>
      </c>
      <c r="C219" s="18" t="s">
        <v>1186</v>
      </c>
      <c r="D219" s="18" t="s">
        <v>471</v>
      </c>
      <c r="E219" s="18" t="s">
        <v>1264</v>
      </c>
      <c r="F219" s="18" t="s">
        <v>769</v>
      </c>
      <c r="G219" s="11" t="s">
        <v>23</v>
      </c>
      <c r="H219" s="18" t="s">
        <v>1265</v>
      </c>
      <c r="I219" s="57" t="s">
        <v>1266</v>
      </c>
      <c r="J219" s="18" t="s">
        <v>690</v>
      </c>
      <c r="K219" s="18">
        <v>12.5</v>
      </c>
      <c r="L219" s="54">
        <v>0</v>
      </c>
      <c r="M219" s="54">
        <v>0</v>
      </c>
      <c r="N219" s="54">
        <f t="shared" si="24"/>
        <v>0</v>
      </c>
      <c r="O219" s="54">
        <v>2000</v>
      </c>
      <c r="P219" s="54">
        <v>0</v>
      </c>
      <c r="Q219" s="54">
        <f t="shared" si="25"/>
        <v>2000</v>
      </c>
      <c r="R219" s="54">
        <v>2000</v>
      </c>
      <c r="S219" s="54">
        <v>0</v>
      </c>
      <c r="T219" s="54">
        <f t="shared" si="26"/>
        <v>2000</v>
      </c>
      <c r="U219" s="7" t="s">
        <v>26</v>
      </c>
    </row>
    <row r="220" spans="1:21" x14ac:dyDescent="0.2">
      <c r="A220" s="7">
        <v>39</v>
      </c>
      <c r="B220" s="11" t="s">
        <v>1145</v>
      </c>
      <c r="C220" s="18" t="s">
        <v>1186</v>
      </c>
      <c r="D220" s="18" t="s">
        <v>471</v>
      </c>
      <c r="E220" s="18" t="s">
        <v>1267</v>
      </c>
      <c r="F220" s="18" t="s">
        <v>769</v>
      </c>
      <c r="G220" s="11" t="s">
        <v>23</v>
      </c>
      <c r="H220" s="18" t="s">
        <v>1268</v>
      </c>
      <c r="I220" s="57" t="s">
        <v>1269</v>
      </c>
      <c r="J220" s="18" t="s">
        <v>690</v>
      </c>
      <c r="K220" s="18">
        <v>12.5</v>
      </c>
      <c r="L220" s="54">
        <v>0</v>
      </c>
      <c r="M220" s="54">
        <v>0</v>
      </c>
      <c r="N220" s="54">
        <f t="shared" si="24"/>
        <v>0</v>
      </c>
      <c r="O220" s="54">
        <v>2000</v>
      </c>
      <c r="P220" s="54">
        <v>0</v>
      </c>
      <c r="Q220" s="54">
        <f t="shared" si="25"/>
        <v>2000</v>
      </c>
      <c r="R220" s="54">
        <v>2000</v>
      </c>
      <c r="S220" s="54">
        <v>0</v>
      </c>
      <c r="T220" s="54">
        <f t="shared" si="26"/>
        <v>2000</v>
      </c>
      <c r="U220" s="7" t="s">
        <v>26</v>
      </c>
    </row>
    <row r="221" spans="1:21" x14ac:dyDescent="0.2">
      <c r="A221" s="7">
        <v>40</v>
      </c>
      <c r="B221" s="11" t="s">
        <v>1145</v>
      </c>
      <c r="C221" s="18" t="s">
        <v>1186</v>
      </c>
      <c r="D221" s="18" t="s">
        <v>471</v>
      </c>
      <c r="E221" s="18" t="s">
        <v>1270</v>
      </c>
      <c r="F221" s="18" t="s">
        <v>769</v>
      </c>
      <c r="G221" s="11" t="s">
        <v>23</v>
      </c>
      <c r="H221" s="18" t="s">
        <v>1271</v>
      </c>
      <c r="I221" s="57" t="s">
        <v>1272</v>
      </c>
      <c r="J221" s="18" t="s">
        <v>690</v>
      </c>
      <c r="K221" s="18">
        <v>12.5</v>
      </c>
      <c r="L221" s="54">
        <v>0</v>
      </c>
      <c r="M221" s="54">
        <v>0</v>
      </c>
      <c r="N221" s="54">
        <f t="shared" si="24"/>
        <v>0</v>
      </c>
      <c r="O221" s="54">
        <v>2000</v>
      </c>
      <c r="P221" s="54">
        <v>0</v>
      </c>
      <c r="Q221" s="54">
        <f t="shared" si="25"/>
        <v>2000</v>
      </c>
      <c r="R221" s="54">
        <v>2000</v>
      </c>
      <c r="S221" s="54">
        <v>0</v>
      </c>
      <c r="T221" s="54">
        <f t="shared" si="26"/>
        <v>2000</v>
      </c>
      <c r="U221" s="7" t="s">
        <v>26</v>
      </c>
    </row>
    <row r="222" spans="1:21" x14ac:dyDescent="0.2">
      <c r="A222" s="7">
        <v>41</v>
      </c>
      <c r="B222" s="11" t="s">
        <v>1145</v>
      </c>
      <c r="C222" s="18" t="s">
        <v>1186</v>
      </c>
      <c r="D222" s="18" t="s">
        <v>471</v>
      </c>
      <c r="E222" s="18" t="s">
        <v>1273</v>
      </c>
      <c r="F222" s="18" t="s">
        <v>769</v>
      </c>
      <c r="G222" s="11" t="s">
        <v>23</v>
      </c>
      <c r="H222" s="18" t="s">
        <v>1274</v>
      </c>
      <c r="I222" s="57" t="s">
        <v>1275</v>
      </c>
      <c r="J222" s="18" t="s">
        <v>690</v>
      </c>
      <c r="K222" s="18">
        <v>12.5</v>
      </c>
      <c r="L222" s="54">
        <v>0</v>
      </c>
      <c r="M222" s="54">
        <v>0</v>
      </c>
      <c r="N222" s="54">
        <f t="shared" si="24"/>
        <v>0</v>
      </c>
      <c r="O222" s="54">
        <v>2000</v>
      </c>
      <c r="P222" s="54">
        <v>0</v>
      </c>
      <c r="Q222" s="54">
        <f t="shared" si="25"/>
        <v>2000</v>
      </c>
      <c r="R222" s="54">
        <v>2000</v>
      </c>
      <c r="S222" s="54">
        <v>0</v>
      </c>
      <c r="T222" s="54">
        <f t="shared" si="26"/>
        <v>2000</v>
      </c>
      <c r="U222" s="7" t="s">
        <v>26</v>
      </c>
    </row>
    <row r="223" spans="1:21" x14ac:dyDescent="0.2">
      <c r="A223" s="7">
        <v>42</v>
      </c>
      <c r="B223" s="11" t="s">
        <v>1145</v>
      </c>
      <c r="C223" s="18" t="s">
        <v>1186</v>
      </c>
      <c r="D223" s="18" t="s">
        <v>471</v>
      </c>
      <c r="E223" s="18" t="s">
        <v>1276</v>
      </c>
      <c r="F223" s="18" t="s">
        <v>769</v>
      </c>
      <c r="G223" s="11" t="s">
        <v>23</v>
      </c>
      <c r="H223" s="18" t="s">
        <v>1277</v>
      </c>
      <c r="I223" s="57" t="s">
        <v>1278</v>
      </c>
      <c r="J223" s="18" t="s">
        <v>690</v>
      </c>
      <c r="K223" s="18">
        <v>12.5</v>
      </c>
      <c r="L223" s="54">
        <v>0</v>
      </c>
      <c r="M223" s="54">
        <v>0</v>
      </c>
      <c r="N223" s="54">
        <f t="shared" si="24"/>
        <v>0</v>
      </c>
      <c r="O223" s="54">
        <v>2000</v>
      </c>
      <c r="P223" s="54">
        <v>0</v>
      </c>
      <c r="Q223" s="54">
        <f t="shared" si="25"/>
        <v>2000</v>
      </c>
      <c r="R223" s="54">
        <v>2000</v>
      </c>
      <c r="S223" s="54">
        <v>0</v>
      </c>
      <c r="T223" s="54">
        <f t="shared" si="26"/>
        <v>2000</v>
      </c>
      <c r="U223" s="7" t="s">
        <v>26</v>
      </c>
    </row>
    <row r="224" spans="1:21" x14ac:dyDescent="0.2">
      <c r="A224" s="7">
        <v>43</v>
      </c>
      <c r="B224" s="11" t="s">
        <v>1145</v>
      </c>
      <c r="C224" s="18" t="s">
        <v>1186</v>
      </c>
      <c r="D224" s="18" t="s">
        <v>471</v>
      </c>
      <c r="E224" s="18" t="s">
        <v>1279</v>
      </c>
      <c r="F224" s="18" t="s">
        <v>769</v>
      </c>
      <c r="G224" s="11" t="s">
        <v>23</v>
      </c>
      <c r="H224" s="18" t="s">
        <v>1280</v>
      </c>
      <c r="I224" s="57" t="s">
        <v>1281</v>
      </c>
      <c r="J224" s="18" t="s">
        <v>690</v>
      </c>
      <c r="K224" s="18">
        <v>12.5</v>
      </c>
      <c r="L224" s="54">
        <v>0</v>
      </c>
      <c r="M224" s="54">
        <v>0</v>
      </c>
      <c r="N224" s="54">
        <f t="shared" si="24"/>
        <v>0</v>
      </c>
      <c r="O224" s="54">
        <v>2000</v>
      </c>
      <c r="P224" s="54">
        <v>0</v>
      </c>
      <c r="Q224" s="54">
        <f t="shared" si="25"/>
        <v>2000</v>
      </c>
      <c r="R224" s="54">
        <v>2000</v>
      </c>
      <c r="S224" s="54">
        <v>0</v>
      </c>
      <c r="T224" s="54">
        <f t="shared" si="26"/>
        <v>2000</v>
      </c>
      <c r="U224" s="7" t="s">
        <v>26</v>
      </c>
    </row>
    <row r="225" spans="1:21" x14ac:dyDescent="0.2">
      <c r="A225" s="7">
        <v>44</v>
      </c>
      <c r="B225" s="11" t="s">
        <v>1145</v>
      </c>
      <c r="C225" s="18" t="s">
        <v>1186</v>
      </c>
      <c r="D225" s="18" t="s">
        <v>471</v>
      </c>
      <c r="E225" s="18" t="s">
        <v>1282</v>
      </c>
      <c r="F225" s="18" t="s">
        <v>769</v>
      </c>
      <c r="G225" s="11" t="s">
        <v>23</v>
      </c>
      <c r="H225" s="18" t="s">
        <v>1283</v>
      </c>
      <c r="I225" s="57" t="s">
        <v>1284</v>
      </c>
      <c r="J225" s="18" t="s">
        <v>690</v>
      </c>
      <c r="K225" s="18">
        <v>12.5</v>
      </c>
      <c r="L225" s="54">
        <v>0</v>
      </c>
      <c r="M225" s="54">
        <v>0</v>
      </c>
      <c r="N225" s="54">
        <f t="shared" si="24"/>
        <v>0</v>
      </c>
      <c r="O225" s="54">
        <v>2000</v>
      </c>
      <c r="P225" s="54">
        <v>0</v>
      </c>
      <c r="Q225" s="54">
        <f t="shared" si="25"/>
        <v>2000</v>
      </c>
      <c r="R225" s="54">
        <v>2000</v>
      </c>
      <c r="S225" s="54">
        <v>0</v>
      </c>
      <c r="T225" s="54">
        <f t="shared" si="26"/>
        <v>2000</v>
      </c>
      <c r="U225" s="7" t="s">
        <v>26</v>
      </c>
    </row>
    <row r="226" spans="1:21" x14ac:dyDescent="0.2">
      <c r="A226" s="7">
        <v>45</v>
      </c>
      <c r="B226" s="11" t="s">
        <v>1145</v>
      </c>
      <c r="C226" s="18" t="s">
        <v>1186</v>
      </c>
      <c r="D226" s="18" t="s">
        <v>471</v>
      </c>
      <c r="E226" s="18" t="s">
        <v>1285</v>
      </c>
      <c r="F226" s="18" t="s">
        <v>769</v>
      </c>
      <c r="G226" s="11" t="s">
        <v>23</v>
      </c>
      <c r="H226" s="18" t="s">
        <v>1286</v>
      </c>
      <c r="I226" s="57" t="s">
        <v>1287</v>
      </c>
      <c r="J226" s="18" t="s">
        <v>690</v>
      </c>
      <c r="K226" s="18">
        <v>12.5</v>
      </c>
      <c r="L226" s="54">
        <v>0</v>
      </c>
      <c r="M226" s="54">
        <v>0</v>
      </c>
      <c r="N226" s="54">
        <f t="shared" si="24"/>
        <v>0</v>
      </c>
      <c r="O226" s="54">
        <v>2000</v>
      </c>
      <c r="P226" s="54">
        <v>0</v>
      </c>
      <c r="Q226" s="54">
        <f t="shared" si="25"/>
        <v>2000</v>
      </c>
      <c r="R226" s="54">
        <v>2000</v>
      </c>
      <c r="S226" s="54">
        <v>0</v>
      </c>
      <c r="T226" s="54">
        <f t="shared" si="26"/>
        <v>2000</v>
      </c>
      <c r="U226" s="7" t="s">
        <v>26</v>
      </c>
    </row>
    <row r="227" spans="1:21" x14ac:dyDescent="0.2">
      <c r="A227" s="173"/>
      <c r="B227" s="173"/>
      <c r="C227" s="173"/>
      <c r="D227" s="173"/>
      <c r="E227" s="173"/>
      <c r="F227" s="173"/>
      <c r="G227" s="173"/>
      <c r="H227" s="173"/>
      <c r="I227" s="173"/>
      <c r="J227" s="173"/>
      <c r="K227" s="173"/>
      <c r="L227" s="39">
        <f t="shared" ref="L227:T227" si="27">SUM(L182:L226)</f>
        <v>0</v>
      </c>
      <c r="M227" s="39">
        <f t="shared" si="27"/>
        <v>0</v>
      </c>
      <c r="N227" s="39">
        <f t="shared" si="27"/>
        <v>0</v>
      </c>
      <c r="O227" s="39">
        <f t="shared" si="27"/>
        <v>210898</v>
      </c>
      <c r="P227" s="39">
        <f t="shared" si="27"/>
        <v>0</v>
      </c>
      <c r="Q227" s="39">
        <f t="shared" si="27"/>
        <v>210898</v>
      </c>
      <c r="R227" s="39">
        <f t="shared" si="27"/>
        <v>210898</v>
      </c>
      <c r="S227" s="39">
        <f t="shared" si="27"/>
        <v>0</v>
      </c>
      <c r="T227" s="39">
        <f t="shared" si="27"/>
        <v>210898</v>
      </c>
      <c r="U227" s="24"/>
    </row>
    <row r="228" spans="1:21" ht="36" customHeight="1" x14ac:dyDescent="0.2">
      <c r="A228" s="174"/>
      <c r="B228" s="174"/>
      <c r="C228" s="174"/>
      <c r="D228" s="174"/>
      <c r="E228" s="174"/>
      <c r="F228" s="174"/>
      <c r="G228" s="174"/>
      <c r="H228" s="174"/>
      <c r="I228" s="174"/>
      <c r="J228" s="174"/>
      <c r="K228" s="174"/>
      <c r="L228" s="174"/>
      <c r="M228" s="174"/>
      <c r="N228" s="174"/>
      <c r="O228" s="174"/>
      <c r="P228" s="174"/>
      <c r="Q228" s="174"/>
      <c r="R228" s="55"/>
      <c r="S228" s="55"/>
      <c r="T228" s="40"/>
      <c r="U228" s="40"/>
    </row>
    <row r="229" spans="1:21" ht="32.1" customHeight="1" x14ac:dyDescent="0.2">
      <c r="A229" s="5" t="s">
        <v>1288</v>
      </c>
      <c r="B229" s="167" t="s">
        <v>1289</v>
      </c>
      <c r="C229" s="167"/>
      <c r="D229" s="167"/>
      <c r="E229" s="167"/>
      <c r="F229" s="167"/>
      <c r="G229" s="167"/>
      <c r="H229" s="167"/>
      <c r="I229" s="167"/>
      <c r="J229" s="167"/>
      <c r="K229" s="167"/>
      <c r="L229" s="172" t="s">
        <v>1</v>
      </c>
      <c r="M229" s="172"/>
      <c r="N229" s="172"/>
      <c r="O229" s="172" t="s">
        <v>2</v>
      </c>
      <c r="P229" s="172"/>
      <c r="Q229" s="172"/>
      <c r="R229" s="172" t="s">
        <v>3</v>
      </c>
      <c r="S229" s="172"/>
      <c r="T229" s="172"/>
      <c r="U229" s="170" t="s">
        <v>4</v>
      </c>
    </row>
    <row r="230" spans="1:21" ht="42" customHeight="1" x14ac:dyDescent="0.2">
      <c r="A230" s="8" t="s">
        <v>5</v>
      </c>
      <c r="B230" s="9" t="s">
        <v>6</v>
      </c>
      <c r="C230" s="9" t="s">
        <v>7</v>
      </c>
      <c r="D230" s="10" t="s">
        <v>8</v>
      </c>
      <c r="E230" s="10" t="s">
        <v>9</v>
      </c>
      <c r="F230" s="10" t="s">
        <v>10</v>
      </c>
      <c r="G230" s="10" t="s">
        <v>11</v>
      </c>
      <c r="H230" s="10" t="s">
        <v>12</v>
      </c>
      <c r="I230" s="10" t="s">
        <v>13</v>
      </c>
      <c r="J230" s="10" t="s">
        <v>14</v>
      </c>
      <c r="K230" s="8" t="s">
        <v>15</v>
      </c>
      <c r="L230" s="6" t="s">
        <v>16</v>
      </c>
      <c r="M230" s="8" t="s">
        <v>17</v>
      </c>
      <c r="N230" s="8" t="s">
        <v>18</v>
      </c>
      <c r="O230" s="6" t="s">
        <v>16</v>
      </c>
      <c r="P230" s="8" t="s">
        <v>17</v>
      </c>
      <c r="Q230" s="8" t="s">
        <v>18</v>
      </c>
      <c r="R230" s="6" t="s">
        <v>16</v>
      </c>
      <c r="S230" s="8" t="s">
        <v>17</v>
      </c>
      <c r="T230" s="8" t="s">
        <v>18</v>
      </c>
      <c r="U230" s="170"/>
    </row>
    <row r="231" spans="1:21" x14ac:dyDescent="0.2">
      <c r="A231" s="7">
        <v>1</v>
      </c>
      <c r="B231" s="11" t="s">
        <v>1290</v>
      </c>
      <c r="C231" s="11" t="s">
        <v>1291</v>
      </c>
      <c r="D231" s="11" t="s">
        <v>435</v>
      </c>
      <c r="E231" s="11" t="s">
        <v>652</v>
      </c>
      <c r="F231" s="11" t="s">
        <v>769</v>
      </c>
      <c r="G231" s="11" t="s">
        <v>23</v>
      </c>
      <c r="H231" s="11" t="s">
        <v>1292</v>
      </c>
      <c r="I231" s="11">
        <v>96150675</v>
      </c>
      <c r="J231" s="11" t="s">
        <v>1293</v>
      </c>
      <c r="K231" s="11" t="s">
        <v>1294</v>
      </c>
      <c r="L231" s="54">
        <v>0</v>
      </c>
      <c r="M231" s="54">
        <v>0</v>
      </c>
      <c r="N231" s="54">
        <f t="shared" ref="N231:N244" si="28">L231+M231</f>
        <v>0</v>
      </c>
      <c r="O231" s="59">
        <v>315643</v>
      </c>
      <c r="P231" s="59">
        <v>98860</v>
      </c>
      <c r="Q231" s="54">
        <f t="shared" ref="Q231:Q244" si="29">O231+P231</f>
        <v>414503</v>
      </c>
      <c r="R231" s="59">
        <v>315643</v>
      </c>
      <c r="S231" s="59">
        <v>98860</v>
      </c>
      <c r="T231" s="54">
        <f t="shared" ref="T231:T244" si="30">R231+S231</f>
        <v>414503</v>
      </c>
      <c r="U231" s="7" t="s">
        <v>26</v>
      </c>
    </row>
    <row r="232" spans="1:21" x14ac:dyDescent="0.2">
      <c r="A232" s="7">
        <v>2</v>
      </c>
      <c r="B232" s="11" t="s">
        <v>1290</v>
      </c>
      <c r="C232" s="11" t="s">
        <v>1295</v>
      </c>
      <c r="D232" s="11" t="s">
        <v>435</v>
      </c>
      <c r="E232" s="11" t="s">
        <v>652</v>
      </c>
      <c r="F232" s="11" t="s">
        <v>769</v>
      </c>
      <c r="G232" s="11" t="s">
        <v>23</v>
      </c>
      <c r="H232" s="11" t="s">
        <v>1292</v>
      </c>
      <c r="I232" s="11">
        <v>96150676</v>
      </c>
      <c r="J232" s="11" t="s">
        <v>1293</v>
      </c>
      <c r="K232" s="11" t="s">
        <v>1296</v>
      </c>
      <c r="L232" s="54">
        <v>0</v>
      </c>
      <c r="M232" s="54">
        <v>0</v>
      </c>
      <c r="N232" s="54">
        <f t="shared" si="28"/>
        <v>0</v>
      </c>
      <c r="O232" s="59">
        <v>391009</v>
      </c>
      <c r="P232" s="59">
        <v>199355</v>
      </c>
      <c r="Q232" s="54">
        <f t="shared" si="29"/>
        <v>590364</v>
      </c>
      <c r="R232" s="59">
        <v>391009</v>
      </c>
      <c r="S232" s="59">
        <v>199355</v>
      </c>
      <c r="T232" s="54">
        <f t="shared" si="30"/>
        <v>590364</v>
      </c>
      <c r="U232" s="7" t="s">
        <v>26</v>
      </c>
    </row>
    <row r="233" spans="1:21" x14ac:dyDescent="0.2">
      <c r="A233" s="7">
        <v>3</v>
      </c>
      <c r="B233" s="11" t="s">
        <v>1290</v>
      </c>
      <c r="C233" s="11" t="s">
        <v>1297</v>
      </c>
      <c r="D233" s="11" t="s">
        <v>1298</v>
      </c>
      <c r="E233" s="11" t="s">
        <v>0</v>
      </c>
      <c r="F233" s="11" t="s">
        <v>835</v>
      </c>
      <c r="G233" s="11" t="s">
        <v>23</v>
      </c>
      <c r="H233" s="11" t="s">
        <v>1299</v>
      </c>
      <c r="I233" s="11">
        <v>96150668</v>
      </c>
      <c r="J233" s="11" t="s">
        <v>1293</v>
      </c>
      <c r="K233" s="11">
        <v>100</v>
      </c>
      <c r="L233" s="54">
        <v>0</v>
      </c>
      <c r="M233" s="54">
        <v>0</v>
      </c>
      <c r="N233" s="54">
        <f t="shared" si="28"/>
        <v>0</v>
      </c>
      <c r="O233" s="59">
        <v>324850</v>
      </c>
      <c r="P233" s="59">
        <v>133199</v>
      </c>
      <c r="Q233" s="54">
        <f t="shared" si="29"/>
        <v>458049</v>
      </c>
      <c r="R233" s="59">
        <v>324850</v>
      </c>
      <c r="S233" s="59">
        <v>133199</v>
      </c>
      <c r="T233" s="54">
        <f t="shared" si="30"/>
        <v>458049</v>
      </c>
      <c r="U233" s="7" t="s">
        <v>26</v>
      </c>
    </row>
    <row r="234" spans="1:21" x14ac:dyDescent="0.2">
      <c r="A234" s="7">
        <v>4</v>
      </c>
      <c r="B234" s="11" t="s">
        <v>1290</v>
      </c>
      <c r="C234" s="11" t="s">
        <v>1300</v>
      </c>
      <c r="D234" s="11" t="s">
        <v>1301</v>
      </c>
      <c r="E234" s="11" t="s">
        <v>1288</v>
      </c>
      <c r="F234" s="11" t="s">
        <v>699</v>
      </c>
      <c r="G234" s="11" t="s">
        <v>23</v>
      </c>
      <c r="H234" s="11" t="s">
        <v>1302</v>
      </c>
      <c r="I234" s="11">
        <v>96150670</v>
      </c>
      <c r="J234" s="11" t="s">
        <v>1293</v>
      </c>
      <c r="K234" s="11" t="s">
        <v>832</v>
      </c>
      <c r="L234" s="54">
        <v>0</v>
      </c>
      <c r="M234" s="54">
        <v>0</v>
      </c>
      <c r="N234" s="54">
        <f t="shared" si="28"/>
        <v>0</v>
      </c>
      <c r="O234" s="60">
        <v>51436</v>
      </c>
      <c r="P234" s="60">
        <v>12819</v>
      </c>
      <c r="Q234" s="54">
        <f t="shared" si="29"/>
        <v>64255</v>
      </c>
      <c r="R234" s="60">
        <v>51436</v>
      </c>
      <c r="S234" s="60">
        <v>12819</v>
      </c>
      <c r="T234" s="54">
        <f t="shared" si="30"/>
        <v>64255</v>
      </c>
      <c r="U234" s="7" t="s">
        <v>26</v>
      </c>
    </row>
    <row r="235" spans="1:21" x14ac:dyDescent="0.2">
      <c r="A235" s="7">
        <v>5</v>
      </c>
      <c r="B235" s="11" t="s">
        <v>1290</v>
      </c>
      <c r="C235" s="11" t="s">
        <v>1303</v>
      </c>
      <c r="D235" s="11" t="s">
        <v>1304</v>
      </c>
      <c r="E235" s="11" t="s">
        <v>558</v>
      </c>
      <c r="F235" s="11" t="s">
        <v>653</v>
      </c>
      <c r="G235" s="11" t="s">
        <v>23</v>
      </c>
      <c r="H235" s="11" t="s">
        <v>1305</v>
      </c>
      <c r="I235" s="11">
        <v>96150669</v>
      </c>
      <c r="J235" s="11" t="s">
        <v>1293</v>
      </c>
      <c r="K235" s="11" t="s">
        <v>832</v>
      </c>
      <c r="L235" s="54">
        <v>0</v>
      </c>
      <c r="M235" s="54">
        <v>0</v>
      </c>
      <c r="N235" s="54">
        <f t="shared" si="28"/>
        <v>0</v>
      </c>
      <c r="O235" s="60">
        <v>58087</v>
      </c>
      <c r="P235" s="60">
        <v>33086</v>
      </c>
      <c r="Q235" s="54">
        <f t="shared" si="29"/>
        <v>91173</v>
      </c>
      <c r="R235" s="60">
        <v>58087</v>
      </c>
      <c r="S235" s="60">
        <v>33086</v>
      </c>
      <c r="T235" s="54">
        <f t="shared" si="30"/>
        <v>91173</v>
      </c>
      <c r="U235" s="7" t="s">
        <v>26</v>
      </c>
    </row>
    <row r="236" spans="1:21" x14ac:dyDescent="0.2">
      <c r="A236" s="7">
        <v>6</v>
      </c>
      <c r="B236" s="11" t="s">
        <v>1290</v>
      </c>
      <c r="C236" s="11" t="s">
        <v>1306</v>
      </c>
      <c r="D236" s="11" t="s">
        <v>1307</v>
      </c>
      <c r="E236" s="11" t="s">
        <v>1308</v>
      </c>
      <c r="F236" s="11" t="s">
        <v>22</v>
      </c>
      <c r="G236" s="11" t="s">
        <v>23</v>
      </c>
      <c r="H236" s="11" t="s">
        <v>1309</v>
      </c>
      <c r="I236" s="11" t="s">
        <v>1310</v>
      </c>
      <c r="J236" s="11" t="s">
        <v>716</v>
      </c>
      <c r="K236" s="11">
        <v>40</v>
      </c>
      <c r="L236" s="54">
        <v>0</v>
      </c>
      <c r="M236" s="54">
        <v>0</v>
      </c>
      <c r="N236" s="54">
        <f t="shared" si="28"/>
        <v>0</v>
      </c>
      <c r="O236" s="60">
        <v>18010</v>
      </c>
      <c r="P236" s="60">
        <v>49396</v>
      </c>
      <c r="Q236" s="54">
        <f t="shared" si="29"/>
        <v>67406</v>
      </c>
      <c r="R236" s="60">
        <v>18010</v>
      </c>
      <c r="S236" s="60">
        <v>49396</v>
      </c>
      <c r="T236" s="54">
        <f t="shared" si="30"/>
        <v>67406</v>
      </c>
      <c r="U236" s="7" t="s">
        <v>26</v>
      </c>
    </row>
    <row r="237" spans="1:21" x14ac:dyDescent="0.2">
      <c r="A237" s="7">
        <v>7</v>
      </c>
      <c r="B237" s="11" t="s">
        <v>1290</v>
      </c>
      <c r="C237" s="10" t="s">
        <v>1311</v>
      </c>
      <c r="D237" s="11" t="s">
        <v>1312</v>
      </c>
      <c r="E237" s="11" t="s">
        <v>1313</v>
      </c>
      <c r="F237" s="11" t="s">
        <v>835</v>
      </c>
      <c r="G237" s="11" t="s">
        <v>23</v>
      </c>
      <c r="H237" s="11" t="s">
        <v>1314</v>
      </c>
      <c r="I237" s="11" t="s">
        <v>1315</v>
      </c>
      <c r="J237" s="11" t="s">
        <v>716</v>
      </c>
      <c r="K237" s="11">
        <v>27.7</v>
      </c>
      <c r="L237" s="54">
        <v>0</v>
      </c>
      <c r="M237" s="54">
        <v>0</v>
      </c>
      <c r="N237" s="54">
        <f t="shared" si="28"/>
        <v>0</v>
      </c>
      <c r="O237" s="60">
        <v>9790</v>
      </c>
      <c r="P237" s="60">
        <v>21910</v>
      </c>
      <c r="Q237" s="54">
        <f t="shared" si="29"/>
        <v>31700</v>
      </c>
      <c r="R237" s="60">
        <v>9790</v>
      </c>
      <c r="S237" s="60">
        <v>21910</v>
      </c>
      <c r="T237" s="54">
        <f t="shared" si="30"/>
        <v>31700</v>
      </c>
      <c r="U237" s="7" t="s">
        <v>26</v>
      </c>
    </row>
    <row r="238" spans="1:21" x14ac:dyDescent="0.2">
      <c r="A238" s="7">
        <v>8</v>
      </c>
      <c r="B238" s="11" t="s">
        <v>1290</v>
      </c>
      <c r="C238" s="11" t="s">
        <v>1316</v>
      </c>
      <c r="D238" s="11" t="s">
        <v>1317</v>
      </c>
      <c r="E238" s="11"/>
      <c r="F238" s="11" t="s">
        <v>835</v>
      </c>
      <c r="G238" s="11" t="s">
        <v>23</v>
      </c>
      <c r="H238" s="11" t="s">
        <v>1318</v>
      </c>
      <c r="I238" s="11" t="s">
        <v>1319</v>
      </c>
      <c r="J238" s="11" t="s">
        <v>716</v>
      </c>
      <c r="K238" s="11">
        <v>40</v>
      </c>
      <c r="L238" s="54">
        <v>0</v>
      </c>
      <c r="M238" s="54">
        <v>0</v>
      </c>
      <c r="N238" s="54">
        <f t="shared" si="28"/>
        <v>0</v>
      </c>
      <c r="O238" s="60">
        <v>2402</v>
      </c>
      <c r="P238" s="60">
        <v>5695</v>
      </c>
      <c r="Q238" s="54">
        <f t="shared" si="29"/>
        <v>8097</v>
      </c>
      <c r="R238" s="60">
        <v>2402</v>
      </c>
      <c r="S238" s="60">
        <v>5695</v>
      </c>
      <c r="T238" s="54">
        <f t="shared" si="30"/>
        <v>8097</v>
      </c>
      <c r="U238" s="7" t="s">
        <v>26</v>
      </c>
    </row>
    <row r="239" spans="1:21" x14ac:dyDescent="0.2">
      <c r="A239" s="7">
        <v>9</v>
      </c>
      <c r="B239" s="11" t="s">
        <v>1290</v>
      </c>
      <c r="C239" s="11" t="s">
        <v>1320</v>
      </c>
      <c r="D239" s="11" t="s">
        <v>1312</v>
      </c>
      <c r="E239" s="11" t="s">
        <v>964</v>
      </c>
      <c r="F239" s="11" t="s">
        <v>835</v>
      </c>
      <c r="G239" s="11" t="s">
        <v>23</v>
      </c>
      <c r="H239" s="11" t="s">
        <v>1321</v>
      </c>
      <c r="I239" s="11" t="s">
        <v>1322</v>
      </c>
      <c r="J239" s="11" t="s">
        <v>564</v>
      </c>
      <c r="K239" s="11">
        <v>12</v>
      </c>
      <c r="L239" s="54">
        <v>0</v>
      </c>
      <c r="M239" s="54">
        <v>0</v>
      </c>
      <c r="N239" s="54">
        <f t="shared" si="28"/>
        <v>0</v>
      </c>
      <c r="O239" s="60">
        <v>14800</v>
      </c>
      <c r="P239" s="60">
        <v>0</v>
      </c>
      <c r="Q239" s="54">
        <f t="shared" si="29"/>
        <v>14800</v>
      </c>
      <c r="R239" s="60">
        <v>14800</v>
      </c>
      <c r="S239" s="60">
        <v>0</v>
      </c>
      <c r="T239" s="54">
        <f t="shared" si="30"/>
        <v>14800</v>
      </c>
      <c r="U239" s="7" t="s">
        <v>26</v>
      </c>
    </row>
    <row r="240" spans="1:21" x14ac:dyDescent="0.2">
      <c r="A240" s="7">
        <v>10</v>
      </c>
      <c r="B240" s="11" t="s">
        <v>1290</v>
      </c>
      <c r="C240" s="11" t="s">
        <v>1323</v>
      </c>
      <c r="D240" s="11" t="s">
        <v>264</v>
      </c>
      <c r="E240" s="11"/>
      <c r="F240" s="11" t="s">
        <v>653</v>
      </c>
      <c r="G240" s="11" t="s">
        <v>23</v>
      </c>
      <c r="H240" s="11" t="s">
        <v>1324</v>
      </c>
      <c r="I240" s="11" t="s">
        <v>1325</v>
      </c>
      <c r="J240" s="11" t="s">
        <v>564</v>
      </c>
      <c r="K240" s="11">
        <v>20</v>
      </c>
      <c r="L240" s="54">
        <v>0</v>
      </c>
      <c r="M240" s="54">
        <v>0</v>
      </c>
      <c r="N240" s="54">
        <f t="shared" si="28"/>
        <v>0</v>
      </c>
      <c r="O240" s="60">
        <v>179</v>
      </c>
      <c r="P240" s="60">
        <v>0</v>
      </c>
      <c r="Q240" s="54">
        <f t="shared" si="29"/>
        <v>179</v>
      </c>
      <c r="R240" s="60">
        <v>179</v>
      </c>
      <c r="S240" s="60">
        <v>0</v>
      </c>
      <c r="T240" s="54">
        <f t="shared" si="30"/>
        <v>179</v>
      </c>
      <c r="U240" s="7" t="s">
        <v>26</v>
      </c>
    </row>
    <row r="241" spans="1:21" x14ac:dyDescent="0.2">
      <c r="A241" s="7">
        <v>11</v>
      </c>
      <c r="B241" s="11" t="s">
        <v>1290</v>
      </c>
      <c r="C241" s="11" t="s">
        <v>1326</v>
      </c>
      <c r="D241" s="11" t="s">
        <v>1327</v>
      </c>
      <c r="E241" s="11" t="s">
        <v>558</v>
      </c>
      <c r="F241" s="11" t="s">
        <v>835</v>
      </c>
      <c r="G241" s="11" t="s">
        <v>23</v>
      </c>
      <c r="H241" s="11" t="s">
        <v>1328</v>
      </c>
      <c r="I241" s="61">
        <v>50644351</v>
      </c>
      <c r="J241" s="11" t="s">
        <v>1329</v>
      </c>
      <c r="K241" s="11">
        <v>120</v>
      </c>
      <c r="L241" s="54">
        <v>0</v>
      </c>
      <c r="M241" s="54">
        <v>0</v>
      </c>
      <c r="N241" s="54">
        <f t="shared" si="28"/>
        <v>0</v>
      </c>
      <c r="O241" s="60">
        <v>60000</v>
      </c>
      <c r="P241" s="60">
        <v>0</v>
      </c>
      <c r="Q241" s="54">
        <f t="shared" si="29"/>
        <v>60000</v>
      </c>
      <c r="R241" s="60">
        <v>60000</v>
      </c>
      <c r="S241" s="60">
        <v>0</v>
      </c>
      <c r="T241" s="54">
        <f t="shared" si="30"/>
        <v>60000</v>
      </c>
      <c r="U241" s="7" t="s">
        <v>26</v>
      </c>
    </row>
    <row r="242" spans="1:21" x14ac:dyDescent="0.2">
      <c r="A242" s="7">
        <v>12</v>
      </c>
      <c r="B242" s="11" t="s">
        <v>1290</v>
      </c>
      <c r="C242" s="11" t="s">
        <v>1330</v>
      </c>
      <c r="D242" s="11" t="s">
        <v>207</v>
      </c>
      <c r="E242" s="11"/>
      <c r="F242" s="11" t="s">
        <v>835</v>
      </c>
      <c r="G242" s="11" t="s">
        <v>23</v>
      </c>
      <c r="H242" s="11" t="s">
        <v>1331</v>
      </c>
      <c r="I242" s="11">
        <v>70868685</v>
      </c>
      <c r="J242" s="11" t="s">
        <v>564</v>
      </c>
      <c r="K242" s="11">
        <v>16</v>
      </c>
      <c r="L242" s="54">
        <v>0</v>
      </c>
      <c r="M242" s="54">
        <v>0</v>
      </c>
      <c r="N242" s="54">
        <f t="shared" si="28"/>
        <v>0</v>
      </c>
      <c r="O242" s="60">
        <v>30200</v>
      </c>
      <c r="P242" s="60">
        <v>0</v>
      </c>
      <c r="Q242" s="54">
        <f t="shared" si="29"/>
        <v>30200</v>
      </c>
      <c r="R242" s="60">
        <v>30200</v>
      </c>
      <c r="S242" s="60">
        <v>0</v>
      </c>
      <c r="T242" s="54">
        <f t="shared" si="30"/>
        <v>30200</v>
      </c>
      <c r="U242" s="7" t="s">
        <v>26</v>
      </c>
    </row>
    <row r="243" spans="1:21" x14ac:dyDescent="0.2">
      <c r="A243" s="7">
        <v>13</v>
      </c>
      <c r="B243" s="11" t="s">
        <v>1290</v>
      </c>
      <c r="C243" s="11" t="s">
        <v>1332</v>
      </c>
      <c r="D243" s="11" t="s">
        <v>207</v>
      </c>
      <c r="E243" s="11"/>
      <c r="F243" s="11" t="s">
        <v>835</v>
      </c>
      <c r="G243" s="11" t="s">
        <v>23</v>
      </c>
      <c r="H243" s="11" t="s">
        <v>1333</v>
      </c>
      <c r="I243" s="11">
        <v>70868727</v>
      </c>
      <c r="J243" s="11" t="s">
        <v>564</v>
      </c>
      <c r="K243" s="11">
        <v>10</v>
      </c>
      <c r="L243" s="54">
        <v>0</v>
      </c>
      <c r="M243" s="54">
        <v>0</v>
      </c>
      <c r="N243" s="54">
        <f t="shared" si="28"/>
        <v>0</v>
      </c>
      <c r="O243" s="60">
        <v>1243</v>
      </c>
      <c r="P243" s="60">
        <v>0</v>
      </c>
      <c r="Q243" s="54">
        <f t="shared" si="29"/>
        <v>1243</v>
      </c>
      <c r="R243" s="60">
        <v>1243</v>
      </c>
      <c r="S243" s="60">
        <v>0</v>
      </c>
      <c r="T243" s="54">
        <f t="shared" si="30"/>
        <v>1243</v>
      </c>
      <c r="U243" s="7" t="s">
        <v>26</v>
      </c>
    </row>
    <row r="244" spans="1:21" x14ac:dyDescent="0.2">
      <c r="A244" s="7">
        <v>14</v>
      </c>
      <c r="B244" s="11" t="s">
        <v>1290</v>
      </c>
      <c r="C244" s="11" t="s">
        <v>1334</v>
      </c>
      <c r="D244" s="11" t="s">
        <v>698</v>
      </c>
      <c r="E244" s="11" t="s">
        <v>1335</v>
      </c>
      <c r="F244" s="11" t="s">
        <v>699</v>
      </c>
      <c r="G244" s="11" t="s">
        <v>23</v>
      </c>
      <c r="H244" s="11" t="s">
        <v>1336</v>
      </c>
      <c r="I244" s="11">
        <v>50642244</v>
      </c>
      <c r="J244" s="11" t="s">
        <v>716</v>
      </c>
      <c r="K244" s="11">
        <v>40</v>
      </c>
      <c r="L244" s="54">
        <v>0</v>
      </c>
      <c r="M244" s="54">
        <v>0</v>
      </c>
      <c r="N244" s="54">
        <f t="shared" si="28"/>
        <v>0</v>
      </c>
      <c r="O244" s="60">
        <v>3341</v>
      </c>
      <c r="P244" s="60">
        <v>7646</v>
      </c>
      <c r="Q244" s="54">
        <f t="shared" si="29"/>
        <v>10987</v>
      </c>
      <c r="R244" s="60">
        <v>3341</v>
      </c>
      <c r="S244" s="60">
        <v>7646</v>
      </c>
      <c r="T244" s="54">
        <f t="shared" si="30"/>
        <v>10987</v>
      </c>
      <c r="U244" s="7" t="s">
        <v>26</v>
      </c>
    </row>
    <row r="245" spans="1:21" x14ac:dyDescent="0.2">
      <c r="A245" s="173"/>
      <c r="B245" s="173"/>
      <c r="C245" s="173"/>
      <c r="D245" s="173"/>
      <c r="E245" s="173"/>
      <c r="F245" s="173"/>
      <c r="G245" s="173"/>
      <c r="H245" s="173"/>
      <c r="I245" s="173"/>
      <c r="J245" s="173"/>
      <c r="K245" s="173"/>
      <c r="L245" s="39">
        <f t="shared" ref="L245:T245" si="31">SUM(L231:L244)</f>
        <v>0</v>
      </c>
      <c r="M245" s="39">
        <f t="shared" si="31"/>
        <v>0</v>
      </c>
      <c r="N245" s="39">
        <f t="shared" si="31"/>
        <v>0</v>
      </c>
      <c r="O245" s="39">
        <f t="shared" si="31"/>
        <v>1280990</v>
      </c>
      <c r="P245" s="39">
        <f t="shared" si="31"/>
        <v>561966</v>
      </c>
      <c r="Q245" s="39">
        <f t="shared" si="31"/>
        <v>1842956</v>
      </c>
      <c r="R245" s="39">
        <f t="shared" si="31"/>
        <v>1280990</v>
      </c>
      <c r="S245" s="39">
        <f t="shared" si="31"/>
        <v>561966</v>
      </c>
      <c r="T245" s="39">
        <f t="shared" si="31"/>
        <v>1842956</v>
      </c>
      <c r="U245" s="24"/>
    </row>
    <row r="246" spans="1:21" ht="36" customHeight="1" x14ac:dyDescent="0.2">
      <c r="A246" s="174"/>
      <c r="B246" s="174"/>
      <c r="C246" s="174"/>
      <c r="D246" s="174"/>
      <c r="E246" s="174"/>
      <c r="F246" s="174"/>
      <c r="G246" s="174"/>
      <c r="H246" s="174"/>
      <c r="I246" s="174"/>
      <c r="J246" s="174"/>
      <c r="K246" s="174"/>
      <c r="L246" s="174"/>
      <c r="M246" s="174"/>
      <c r="N246" s="174"/>
      <c r="O246" s="174"/>
      <c r="P246" s="174"/>
      <c r="Q246" s="174"/>
      <c r="R246" s="55"/>
      <c r="S246" s="55"/>
      <c r="T246" s="40"/>
      <c r="U246" s="40"/>
    </row>
    <row r="247" spans="1:21" ht="32.1" customHeight="1" x14ac:dyDescent="0.2">
      <c r="A247" s="5" t="s">
        <v>995</v>
      </c>
      <c r="B247" s="167" t="s">
        <v>1337</v>
      </c>
      <c r="C247" s="167"/>
      <c r="D247" s="167"/>
      <c r="E247" s="167"/>
      <c r="F247" s="167"/>
      <c r="G247" s="167"/>
      <c r="H247" s="167"/>
      <c r="I247" s="167"/>
      <c r="J247" s="167"/>
      <c r="K247" s="167"/>
      <c r="L247" s="172" t="s">
        <v>1</v>
      </c>
      <c r="M247" s="172"/>
      <c r="N247" s="172"/>
      <c r="O247" s="172" t="s">
        <v>2</v>
      </c>
      <c r="P247" s="172"/>
      <c r="Q247" s="172"/>
      <c r="R247" s="172" t="s">
        <v>3</v>
      </c>
      <c r="S247" s="172"/>
      <c r="T247" s="172"/>
      <c r="U247" s="170" t="s">
        <v>4</v>
      </c>
    </row>
    <row r="248" spans="1:21" ht="42" customHeight="1" x14ac:dyDescent="0.2">
      <c r="A248" s="8" t="s">
        <v>5</v>
      </c>
      <c r="B248" s="9" t="s">
        <v>6</v>
      </c>
      <c r="C248" s="9" t="s">
        <v>7</v>
      </c>
      <c r="D248" s="10" t="s">
        <v>8</v>
      </c>
      <c r="E248" s="10" t="s">
        <v>9</v>
      </c>
      <c r="F248" s="10" t="s">
        <v>10</v>
      </c>
      <c r="G248" s="10" t="s">
        <v>11</v>
      </c>
      <c r="H248" s="10" t="s">
        <v>12</v>
      </c>
      <c r="I248" s="10" t="s">
        <v>13</v>
      </c>
      <c r="J248" s="10" t="s">
        <v>14</v>
      </c>
      <c r="K248" s="8" t="s">
        <v>15</v>
      </c>
      <c r="L248" s="6" t="s">
        <v>16</v>
      </c>
      <c r="M248" s="8" t="s">
        <v>17</v>
      </c>
      <c r="N248" s="8" t="s">
        <v>18</v>
      </c>
      <c r="O248" s="6" t="s">
        <v>16</v>
      </c>
      <c r="P248" s="8" t="s">
        <v>17</v>
      </c>
      <c r="Q248" s="8" t="s">
        <v>18</v>
      </c>
      <c r="R248" s="6" t="s">
        <v>16</v>
      </c>
      <c r="S248" s="8" t="s">
        <v>17</v>
      </c>
      <c r="T248" s="8" t="s">
        <v>18</v>
      </c>
      <c r="U248" s="170"/>
    </row>
    <row r="249" spans="1:21" x14ac:dyDescent="0.2">
      <c r="A249" s="7">
        <v>1</v>
      </c>
      <c r="B249" s="11" t="s">
        <v>1337</v>
      </c>
      <c r="C249" s="11" t="s">
        <v>1338</v>
      </c>
      <c r="D249" s="11" t="s">
        <v>307</v>
      </c>
      <c r="E249" s="11" t="s">
        <v>1288</v>
      </c>
      <c r="F249" s="11" t="s">
        <v>653</v>
      </c>
      <c r="G249" s="11" t="s">
        <v>23</v>
      </c>
      <c r="H249" s="11" t="s">
        <v>1339</v>
      </c>
      <c r="I249" s="31" t="s">
        <v>1340</v>
      </c>
      <c r="J249" s="11" t="s">
        <v>564</v>
      </c>
      <c r="K249" s="11" t="s">
        <v>1335</v>
      </c>
      <c r="L249" s="54">
        <v>0</v>
      </c>
      <c r="M249" s="54">
        <v>0</v>
      </c>
      <c r="N249" s="54">
        <f>L249+M249</f>
        <v>0</v>
      </c>
      <c r="O249" s="54">
        <v>26855</v>
      </c>
      <c r="P249" s="54">
        <v>0</v>
      </c>
      <c r="Q249" s="54">
        <f>O249+P249</f>
        <v>26855</v>
      </c>
      <c r="R249" s="54">
        <v>26855</v>
      </c>
      <c r="S249" s="54">
        <v>0</v>
      </c>
      <c r="T249" s="54">
        <f>R249+S249</f>
        <v>26855</v>
      </c>
      <c r="U249" s="7" t="s">
        <v>26</v>
      </c>
    </row>
    <row r="250" spans="1:21" x14ac:dyDescent="0.2">
      <c r="A250" s="7">
        <v>2</v>
      </c>
      <c r="B250" s="11" t="s">
        <v>1337</v>
      </c>
      <c r="C250" s="11" t="s">
        <v>1338</v>
      </c>
      <c r="D250" s="11" t="s">
        <v>307</v>
      </c>
      <c r="E250" s="11" t="s">
        <v>1288</v>
      </c>
      <c r="F250" s="11" t="s">
        <v>653</v>
      </c>
      <c r="G250" s="11" t="s">
        <v>23</v>
      </c>
      <c r="H250" s="11" t="s">
        <v>1341</v>
      </c>
      <c r="I250" s="31" t="s">
        <v>1342</v>
      </c>
      <c r="J250" s="11" t="s">
        <v>564</v>
      </c>
      <c r="K250" s="11" t="s">
        <v>558</v>
      </c>
      <c r="L250" s="54">
        <v>0</v>
      </c>
      <c r="M250" s="54">
        <v>0</v>
      </c>
      <c r="N250" s="54">
        <f>L250+M250</f>
        <v>0</v>
      </c>
      <c r="O250" s="54">
        <v>1210</v>
      </c>
      <c r="P250" s="54">
        <v>0</v>
      </c>
      <c r="Q250" s="54">
        <f>O250+P250</f>
        <v>1210</v>
      </c>
      <c r="R250" s="54">
        <v>1210</v>
      </c>
      <c r="S250" s="54">
        <v>0</v>
      </c>
      <c r="T250" s="54">
        <f>R250+S250</f>
        <v>1210</v>
      </c>
      <c r="U250" s="7" t="s">
        <v>26</v>
      </c>
    </row>
    <row r="251" spans="1:21" x14ac:dyDescent="0.2">
      <c r="A251" s="173"/>
      <c r="B251" s="173"/>
      <c r="C251" s="173"/>
      <c r="D251" s="173"/>
      <c r="E251" s="173"/>
      <c r="F251" s="173"/>
      <c r="G251" s="173"/>
      <c r="H251" s="173"/>
      <c r="I251" s="173"/>
      <c r="J251" s="173"/>
      <c r="K251" s="173"/>
      <c r="L251" s="39">
        <f t="shared" ref="L251:T251" si="32">SUM(L249:L250)</f>
        <v>0</v>
      </c>
      <c r="M251" s="39">
        <f t="shared" si="32"/>
        <v>0</v>
      </c>
      <c r="N251" s="39">
        <f t="shared" si="32"/>
        <v>0</v>
      </c>
      <c r="O251" s="39">
        <f t="shared" si="32"/>
        <v>28065</v>
      </c>
      <c r="P251" s="39">
        <f t="shared" si="32"/>
        <v>0</v>
      </c>
      <c r="Q251" s="39">
        <f t="shared" si="32"/>
        <v>28065</v>
      </c>
      <c r="R251" s="39">
        <f t="shared" si="32"/>
        <v>28065</v>
      </c>
      <c r="S251" s="39">
        <f t="shared" si="32"/>
        <v>0</v>
      </c>
      <c r="T251" s="39">
        <f t="shared" si="32"/>
        <v>28065</v>
      </c>
      <c r="U251" s="24"/>
    </row>
    <row r="252" spans="1:21" ht="36" customHeight="1" x14ac:dyDescent="0.2">
      <c r="A252" s="174"/>
      <c r="B252" s="174"/>
      <c r="C252" s="174"/>
      <c r="D252" s="174"/>
      <c r="E252" s="174"/>
      <c r="F252" s="174"/>
      <c r="G252" s="174"/>
      <c r="H252" s="174"/>
      <c r="I252" s="174"/>
      <c r="J252" s="174"/>
      <c r="K252" s="174"/>
      <c r="L252" s="174"/>
      <c r="M252" s="174"/>
      <c r="N252" s="174"/>
      <c r="O252" s="174"/>
      <c r="P252" s="174"/>
      <c r="Q252" s="174"/>
      <c r="R252" s="55"/>
      <c r="S252" s="55"/>
      <c r="T252" s="40"/>
      <c r="U252" s="40"/>
    </row>
    <row r="253" spans="1:21" ht="32.1" customHeight="1" x14ac:dyDescent="0.2">
      <c r="A253" s="5" t="s">
        <v>686</v>
      </c>
      <c r="B253" s="167" t="s">
        <v>1343</v>
      </c>
      <c r="C253" s="167"/>
      <c r="D253" s="167"/>
      <c r="E253" s="167"/>
      <c r="F253" s="167"/>
      <c r="G253" s="167"/>
      <c r="H253" s="167"/>
      <c r="I253" s="167"/>
      <c r="J253" s="167"/>
      <c r="K253" s="167"/>
      <c r="L253" s="172" t="s">
        <v>1</v>
      </c>
      <c r="M253" s="172"/>
      <c r="N253" s="172"/>
      <c r="O253" s="172" t="s">
        <v>2</v>
      </c>
      <c r="P253" s="172"/>
      <c r="Q253" s="172"/>
      <c r="R253" s="172" t="s">
        <v>3</v>
      </c>
      <c r="S253" s="172"/>
      <c r="T253" s="172"/>
      <c r="U253" s="170" t="s">
        <v>4</v>
      </c>
    </row>
    <row r="254" spans="1:21" ht="42" customHeight="1" x14ac:dyDescent="0.2">
      <c r="A254" s="8" t="s">
        <v>5</v>
      </c>
      <c r="B254" s="9" t="s">
        <v>6</v>
      </c>
      <c r="C254" s="9" t="s">
        <v>7</v>
      </c>
      <c r="D254" s="10" t="s">
        <v>8</v>
      </c>
      <c r="E254" s="10" t="s">
        <v>9</v>
      </c>
      <c r="F254" s="10" t="s">
        <v>10</v>
      </c>
      <c r="G254" s="10" t="s">
        <v>11</v>
      </c>
      <c r="H254" s="10" t="s">
        <v>12</v>
      </c>
      <c r="I254" s="10" t="s">
        <v>13</v>
      </c>
      <c r="J254" s="10" t="s">
        <v>14</v>
      </c>
      <c r="K254" s="8" t="s">
        <v>15</v>
      </c>
      <c r="L254" s="6" t="s">
        <v>16</v>
      </c>
      <c r="M254" s="8" t="s">
        <v>17</v>
      </c>
      <c r="N254" s="8" t="s">
        <v>18</v>
      </c>
      <c r="O254" s="6" t="s">
        <v>16</v>
      </c>
      <c r="P254" s="8" t="s">
        <v>17</v>
      </c>
      <c r="Q254" s="8" t="s">
        <v>18</v>
      </c>
      <c r="R254" s="6" t="s">
        <v>16</v>
      </c>
      <c r="S254" s="8" t="s">
        <v>17</v>
      </c>
      <c r="T254" s="8" t="s">
        <v>18</v>
      </c>
      <c r="U254" s="170"/>
    </row>
    <row r="255" spans="1:21" x14ac:dyDescent="0.2">
      <c r="A255" s="7">
        <v>1</v>
      </c>
      <c r="B255" s="11" t="s">
        <v>1344</v>
      </c>
      <c r="C255" s="11" t="s">
        <v>1345</v>
      </c>
      <c r="D255" s="11" t="s">
        <v>1346</v>
      </c>
      <c r="E255" s="11" t="s">
        <v>652</v>
      </c>
      <c r="F255" s="11" t="s">
        <v>22</v>
      </c>
      <c r="G255" s="11" t="s">
        <v>23</v>
      </c>
      <c r="H255" s="11" t="s">
        <v>1347</v>
      </c>
      <c r="I255" s="11" t="s">
        <v>1348</v>
      </c>
      <c r="J255" s="11" t="s">
        <v>564</v>
      </c>
      <c r="K255" s="11" t="s">
        <v>832</v>
      </c>
      <c r="L255" s="54">
        <v>0</v>
      </c>
      <c r="M255" s="54">
        <v>0</v>
      </c>
      <c r="N255" s="54">
        <f>L255+M255</f>
        <v>0</v>
      </c>
      <c r="O255" s="54">
        <v>24178</v>
      </c>
      <c r="P255" s="54">
        <v>0</v>
      </c>
      <c r="Q255" s="54">
        <f>O255+P255</f>
        <v>24178</v>
      </c>
      <c r="R255" s="54">
        <v>24178</v>
      </c>
      <c r="S255" s="54">
        <v>0</v>
      </c>
      <c r="T255" s="54">
        <f>R255+S255</f>
        <v>24178</v>
      </c>
      <c r="U255" s="7" t="s">
        <v>26</v>
      </c>
    </row>
    <row r="256" spans="1:21" x14ac:dyDescent="0.2">
      <c r="A256" s="7">
        <v>2</v>
      </c>
      <c r="B256" s="11" t="s">
        <v>1349</v>
      </c>
      <c r="C256" s="11" t="s">
        <v>1350</v>
      </c>
      <c r="D256" s="11" t="s">
        <v>1346</v>
      </c>
      <c r="E256" s="11" t="s">
        <v>1351</v>
      </c>
      <c r="F256" s="11" t="s">
        <v>22</v>
      </c>
      <c r="G256" s="11" t="s">
        <v>23</v>
      </c>
      <c r="H256" s="11" t="s">
        <v>1352</v>
      </c>
      <c r="I256" s="11" t="s">
        <v>1353</v>
      </c>
      <c r="J256" s="11" t="s">
        <v>564</v>
      </c>
      <c r="K256" s="11" t="s">
        <v>832</v>
      </c>
      <c r="L256" s="54">
        <v>0</v>
      </c>
      <c r="M256" s="54">
        <v>0</v>
      </c>
      <c r="N256" s="54">
        <f>L256+M256</f>
        <v>0</v>
      </c>
      <c r="O256" s="54">
        <v>31067</v>
      </c>
      <c r="P256" s="54">
        <v>0</v>
      </c>
      <c r="Q256" s="54">
        <f>O256+P256</f>
        <v>31067</v>
      </c>
      <c r="R256" s="54">
        <v>31067</v>
      </c>
      <c r="S256" s="54">
        <v>0</v>
      </c>
      <c r="T256" s="54">
        <f>R256+S256</f>
        <v>31067</v>
      </c>
      <c r="U256" s="7" t="s">
        <v>26</v>
      </c>
    </row>
    <row r="257" spans="1:21" x14ac:dyDescent="0.2">
      <c r="A257" s="173"/>
      <c r="B257" s="173"/>
      <c r="C257" s="173"/>
      <c r="D257" s="173"/>
      <c r="E257" s="173"/>
      <c r="F257" s="173"/>
      <c r="G257" s="173"/>
      <c r="H257" s="173"/>
      <c r="I257" s="173"/>
      <c r="J257" s="173"/>
      <c r="K257" s="173"/>
      <c r="L257" s="39">
        <f t="shared" ref="L257:T257" si="33">SUM(L255:L256)</f>
        <v>0</v>
      </c>
      <c r="M257" s="39">
        <f t="shared" si="33"/>
        <v>0</v>
      </c>
      <c r="N257" s="39">
        <f t="shared" si="33"/>
        <v>0</v>
      </c>
      <c r="O257" s="39">
        <f t="shared" si="33"/>
        <v>55245</v>
      </c>
      <c r="P257" s="39">
        <f t="shared" si="33"/>
        <v>0</v>
      </c>
      <c r="Q257" s="39">
        <f t="shared" si="33"/>
        <v>55245</v>
      </c>
      <c r="R257" s="39">
        <f t="shared" si="33"/>
        <v>55245</v>
      </c>
      <c r="S257" s="39">
        <f t="shared" si="33"/>
        <v>0</v>
      </c>
      <c r="T257" s="39">
        <f t="shared" si="33"/>
        <v>55245</v>
      </c>
      <c r="U257" s="24"/>
    </row>
    <row r="258" spans="1:21" ht="36" customHeight="1" x14ac:dyDescent="0.2">
      <c r="A258" s="174"/>
      <c r="B258" s="174"/>
      <c r="C258" s="174"/>
      <c r="D258" s="174"/>
      <c r="E258" s="174"/>
      <c r="F258" s="174"/>
      <c r="G258" s="174"/>
      <c r="H258" s="174"/>
      <c r="I258" s="174"/>
      <c r="J258" s="174"/>
      <c r="K258" s="174"/>
      <c r="L258" s="174"/>
      <c r="M258" s="174"/>
      <c r="N258" s="174"/>
      <c r="O258" s="174"/>
      <c r="P258" s="174"/>
      <c r="Q258" s="174"/>
      <c r="R258" s="55"/>
      <c r="S258" s="55"/>
      <c r="T258" s="40"/>
      <c r="U258" s="40"/>
    </row>
    <row r="259" spans="1:21" ht="32.1" customHeight="1" x14ac:dyDescent="0.2">
      <c r="A259" s="5" t="s">
        <v>785</v>
      </c>
      <c r="B259" s="167" t="s">
        <v>1354</v>
      </c>
      <c r="C259" s="167"/>
      <c r="D259" s="167"/>
      <c r="E259" s="167"/>
      <c r="F259" s="167"/>
      <c r="G259" s="167"/>
      <c r="H259" s="167"/>
      <c r="I259" s="167"/>
      <c r="J259" s="167"/>
      <c r="K259" s="167"/>
      <c r="L259" s="172" t="s">
        <v>1</v>
      </c>
      <c r="M259" s="172"/>
      <c r="N259" s="172"/>
      <c r="O259" s="172" t="s">
        <v>2</v>
      </c>
      <c r="P259" s="172"/>
      <c r="Q259" s="172"/>
      <c r="R259" s="172" t="s">
        <v>3</v>
      </c>
      <c r="S259" s="172"/>
      <c r="T259" s="172"/>
      <c r="U259" s="170" t="s">
        <v>4</v>
      </c>
    </row>
    <row r="260" spans="1:21" ht="42" customHeight="1" x14ac:dyDescent="0.2">
      <c r="A260" s="8" t="s">
        <v>5</v>
      </c>
      <c r="B260" s="9" t="s">
        <v>6</v>
      </c>
      <c r="C260" s="9" t="s">
        <v>7</v>
      </c>
      <c r="D260" s="10" t="s">
        <v>8</v>
      </c>
      <c r="E260" s="10" t="s">
        <v>9</v>
      </c>
      <c r="F260" s="10" t="s">
        <v>10</v>
      </c>
      <c r="G260" s="10" t="s">
        <v>11</v>
      </c>
      <c r="H260" s="10" t="s">
        <v>12</v>
      </c>
      <c r="I260" s="10" t="s">
        <v>13</v>
      </c>
      <c r="J260" s="10" t="s">
        <v>14</v>
      </c>
      <c r="K260" s="8" t="s">
        <v>15</v>
      </c>
      <c r="L260" s="6" t="s">
        <v>16</v>
      </c>
      <c r="M260" s="8" t="s">
        <v>17</v>
      </c>
      <c r="N260" s="8" t="s">
        <v>18</v>
      </c>
      <c r="O260" s="6" t="s">
        <v>16</v>
      </c>
      <c r="P260" s="8" t="s">
        <v>17</v>
      </c>
      <c r="Q260" s="8" t="s">
        <v>18</v>
      </c>
      <c r="R260" s="6" t="s">
        <v>16</v>
      </c>
      <c r="S260" s="8" t="s">
        <v>17</v>
      </c>
      <c r="T260" s="8" t="s">
        <v>18</v>
      </c>
      <c r="U260" s="170"/>
    </row>
    <row r="261" spans="1:21" x14ac:dyDescent="0.2">
      <c r="A261" s="7">
        <v>1</v>
      </c>
      <c r="B261" s="11" t="s">
        <v>1355</v>
      </c>
      <c r="C261" s="11" t="s">
        <v>1356</v>
      </c>
      <c r="D261" s="11" t="s">
        <v>1357</v>
      </c>
      <c r="E261" s="11" t="s">
        <v>1358</v>
      </c>
      <c r="F261" s="11" t="s">
        <v>22</v>
      </c>
      <c r="G261" s="11" t="s">
        <v>23</v>
      </c>
      <c r="H261" s="11" t="s">
        <v>1359</v>
      </c>
      <c r="I261" s="31" t="s">
        <v>1360</v>
      </c>
      <c r="J261" s="11" t="s">
        <v>690</v>
      </c>
      <c r="K261" s="11" t="s">
        <v>696</v>
      </c>
      <c r="L261" s="54">
        <v>0</v>
      </c>
      <c r="M261" s="54">
        <v>0</v>
      </c>
      <c r="N261" s="54">
        <f>L261+M261</f>
        <v>0</v>
      </c>
      <c r="O261" s="54">
        <v>2015</v>
      </c>
      <c r="P261" s="54">
        <v>0</v>
      </c>
      <c r="Q261" s="54">
        <f>O261+P261</f>
        <v>2015</v>
      </c>
      <c r="R261" s="54">
        <v>2015</v>
      </c>
      <c r="S261" s="54">
        <v>0</v>
      </c>
      <c r="T261" s="54">
        <f>R261+S261</f>
        <v>2015</v>
      </c>
      <c r="U261" s="7" t="s">
        <v>26</v>
      </c>
    </row>
    <row r="262" spans="1:21" x14ac:dyDescent="0.2">
      <c r="A262" s="7">
        <v>2</v>
      </c>
      <c r="B262" s="11" t="s">
        <v>1355</v>
      </c>
      <c r="C262" s="11" t="s">
        <v>1356</v>
      </c>
      <c r="D262" s="11" t="s">
        <v>1361</v>
      </c>
      <c r="E262" s="11" t="s">
        <v>1358</v>
      </c>
      <c r="F262" s="11" t="s">
        <v>22</v>
      </c>
      <c r="G262" s="11" t="s">
        <v>23</v>
      </c>
      <c r="H262" s="11" t="s">
        <v>1362</v>
      </c>
      <c r="I262" s="31" t="s">
        <v>1363</v>
      </c>
      <c r="J262" s="11" t="s">
        <v>690</v>
      </c>
      <c r="K262" s="11" t="s">
        <v>696</v>
      </c>
      <c r="L262" s="54">
        <v>0</v>
      </c>
      <c r="M262" s="54">
        <v>0</v>
      </c>
      <c r="N262" s="54">
        <f>L262+M262</f>
        <v>0</v>
      </c>
      <c r="O262" s="54">
        <v>3548</v>
      </c>
      <c r="P262" s="54">
        <v>0</v>
      </c>
      <c r="Q262" s="54">
        <f>O262+P262</f>
        <v>3548</v>
      </c>
      <c r="R262" s="54">
        <v>3548</v>
      </c>
      <c r="S262" s="54">
        <v>0</v>
      </c>
      <c r="T262" s="54">
        <f>R262+S262</f>
        <v>3548</v>
      </c>
      <c r="U262" s="7" t="s">
        <v>26</v>
      </c>
    </row>
    <row r="263" spans="1:21" x14ac:dyDescent="0.2">
      <c r="A263" s="173"/>
      <c r="B263" s="173"/>
      <c r="C263" s="173"/>
      <c r="D263" s="173"/>
      <c r="E263" s="173"/>
      <c r="F263" s="173"/>
      <c r="G263" s="173"/>
      <c r="H263" s="173"/>
      <c r="I263" s="173"/>
      <c r="J263" s="173"/>
      <c r="K263" s="173"/>
      <c r="L263" s="39">
        <f t="shared" ref="L263:T263" si="34">SUM(L261:L262)</f>
        <v>0</v>
      </c>
      <c r="M263" s="39">
        <f t="shared" si="34"/>
        <v>0</v>
      </c>
      <c r="N263" s="39">
        <f t="shared" si="34"/>
        <v>0</v>
      </c>
      <c r="O263" s="39">
        <f t="shared" si="34"/>
        <v>5563</v>
      </c>
      <c r="P263" s="39">
        <f t="shared" si="34"/>
        <v>0</v>
      </c>
      <c r="Q263" s="39">
        <f t="shared" si="34"/>
        <v>5563</v>
      </c>
      <c r="R263" s="39">
        <f t="shared" si="34"/>
        <v>5563</v>
      </c>
      <c r="S263" s="39">
        <f t="shared" si="34"/>
        <v>0</v>
      </c>
      <c r="T263" s="39">
        <f t="shared" si="34"/>
        <v>5563</v>
      </c>
      <c r="U263" s="24"/>
    </row>
    <row r="264" spans="1:21" ht="36" customHeight="1" x14ac:dyDescent="0.2">
      <c r="A264" s="174"/>
      <c r="B264" s="174"/>
      <c r="C264" s="174"/>
      <c r="D264" s="174"/>
      <c r="E264" s="174"/>
      <c r="F264" s="174"/>
      <c r="G264" s="174"/>
      <c r="H264" s="174"/>
      <c r="I264" s="174"/>
      <c r="J264" s="174"/>
      <c r="K264" s="174"/>
      <c r="L264" s="174"/>
      <c r="M264" s="174"/>
      <c r="N264" s="174"/>
      <c r="O264" s="174"/>
      <c r="P264" s="174"/>
      <c r="Q264" s="174"/>
      <c r="R264" s="55"/>
      <c r="S264" s="55"/>
      <c r="T264" s="40"/>
      <c r="U264" s="40"/>
    </row>
    <row r="265" spans="1:21" ht="32.1" customHeight="1" x14ac:dyDescent="0.2">
      <c r="A265" s="5" t="s">
        <v>713</v>
      </c>
      <c r="B265" s="167" t="s">
        <v>1364</v>
      </c>
      <c r="C265" s="167"/>
      <c r="D265" s="167"/>
      <c r="E265" s="167"/>
      <c r="F265" s="167"/>
      <c r="G265" s="167"/>
      <c r="H265" s="167"/>
      <c r="I265" s="167"/>
      <c r="J265" s="167"/>
      <c r="K265" s="167"/>
      <c r="L265" s="169" t="s">
        <v>1</v>
      </c>
      <c r="M265" s="169"/>
      <c r="N265" s="169"/>
      <c r="O265" s="169" t="s">
        <v>2</v>
      </c>
      <c r="P265" s="169"/>
      <c r="Q265" s="169"/>
      <c r="R265" s="169" t="s">
        <v>3</v>
      </c>
      <c r="S265" s="169"/>
      <c r="T265" s="169"/>
      <c r="U265" s="170" t="s">
        <v>4</v>
      </c>
    </row>
    <row r="266" spans="1:21" ht="42" customHeight="1" x14ac:dyDescent="0.2">
      <c r="A266" s="8" t="s">
        <v>5</v>
      </c>
      <c r="B266" s="9" t="s">
        <v>6</v>
      </c>
      <c r="C266" s="9" t="s">
        <v>7</v>
      </c>
      <c r="D266" s="10" t="s">
        <v>8</v>
      </c>
      <c r="E266" s="10" t="s">
        <v>9</v>
      </c>
      <c r="F266" s="10" t="s">
        <v>10</v>
      </c>
      <c r="G266" s="10" t="s">
        <v>11</v>
      </c>
      <c r="H266" s="10" t="s">
        <v>12</v>
      </c>
      <c r="I266" s="10" t="s">
        <v>13</v>
      </c>
      <c r="J266" s="10" t="s">
        <v>14</v>
      </c>
      <c r="K266" s="8" t="s">
        <v>15</v>
      </c>
      <c r="L266" s="6" t="s">
        <v>16</v>
      </c>
      <c r="M266" s="8" t="s">
        <v>17</v>
      </c>
      <c r="N266" s="8" t="s">
        <v>18</v>
      </c>
      <c r="O266" s="6" t="s">
        <v>16</v>
      </c>
      <c r="P266" s="8" t="s">
        <v>17</v>
      </c>
      <c r="Q266" s="8" t="s">
        <v>18</v>
      </c>
      <c r="R266" s="6" t="s">
        <v>16</v>
      </c>
      <c r="S266" s="8" t="s">
        <v>17</v>
      </c>
      <c r="T266" s="8" t="s">
        <v>18</v>
      </c>
      <c r="U266" s="170"/>
    </row>
    <row r="267" spans="1:21" x14ac:dyDescent="0.2">
      <c r="A267" s="7">
        <v>1</v>
      </c>
      <c r="B267" s="11" t="s">
        <v>1365</v>
      </c>
      <c r="C267" s="11" t="s">
        <v>1366</v>
      </c>
      <c r="D267" s="11" t="s">
        <v>1367</v>
      </c>
      <c r="E267" s="11" t="s">
        <v>1368</v>
      </c>
      <c r="F267" s="11" t="s">
        <v>1369</v>
      </c>
      <c r="G267" s="11" t="s">
        <v>23</v>
      </c>
      <c r="H267" s="11" t="s">
        <v>1370</v>
      </c>
      <c r="I267" s="31" t="s">
        <v>1371</v>
      </c>
      <c r="J267" s="11" t="s">
        <v>690</v>
      </c>
      <c r="K267" s="11" t="s">
        <v>720</v>
      </c>
      <c r="L267" s="54">
        <v>0</v>
      </c>
      <c r="M267" s="54">
        <v>0</v>
      </c>
      <c r="N267" s="54">
        <f>L267+M267</f>
        <v>0</v>
      </c>
      <c r="O267" s="54">
        <v>4483</v>
      </c>
      <c r="P267" s="54">
        <v>0</v>
      </c>
      <c r="Q267" s="54">
        <f>O267+P267</f>
        <v>4483</v>
      </c>
      <c r="R267" s="54">
        <v>4483</v>
      </c>
      <c r="S267" s="54">
        <v>0</v>
      </c>
      <c r="T267" s="54">
        <f>R267+S267</f>
        <v>4483</v>
      </c>
      <c r="U267" s="7" t="s">
        <v>26</v>
      </c>
    </row>
    <row r="268" spans="1:21" x14ac:dyDescent="0.2">
      <c r="A268" s="7">
        <v>2</v>
      </c>
      <c r="B268" s="11" t="s">
        <v>1365</v>
      </c>
      <c r="C268" s="11" t="s">
        <v>1366</v>
      </c>
      <c r="D268" s="11" t="s">
        <v>1367</v>
      </c>
      <c r="E268" s="11" t="s">
        <v>1372</v>
      </c>
      <c r="F268" s="11" t="s">
        <v>1369</v>
      </c>
      <c r="G268" s="11" t="s">
        <v>23</v>
      </c>
      <c r="H268" s="11" t="s">
        <v>1373</v>
      </c>
      <c r="I268" s="31" t="s">
        <v>1374</v>
      </c>
      <c r="J268" s="11" t="s">
        <v>690</v>
      </c>
      <c r="K268" s="11" t="s">
        <v>720</v>
      </c>
      <c r="L268" s="54">
        <v>0</v>
      </c>
      <c r="M268" s="54">
        <v>0</v>
      </c>
      <c r="N268" s="54">
        <f>L268+M268</f>
        <v>0</v>
      </c>
      <c r="O268" s="54">
        <v>842</v>
      </c>
      <c r="P268" s="54">
        <v>0</v>
      </c>
      <c r="Q268" s="54">
        <f>O268+P268</f>
        <v>842</v>
      </c>
      <c r="R268" s="54">
        <v>842</v>
      </c>
      <c r="S268" s="54">
        <v>0</v>
      </c>
      <c r="T268" s="54">
        <f>R268+S268</f>
        <v>842</v>
      </c>
      <c r="U268" s="7" t="s">
        <v>26</v>
      </c>
    </row>
    <row r="269" spans="1:21" x14ac:dyDescent="0.2">
      <c r="A269" s="173"/>
      <c r="B269" s="173"/>
      <c r="C269" s="173"/>
      <c r="D269" s="173"/>
      <c r="E269" s="173"/>
      <c r="F269" s="173"/>
      <c r="G269" s="173"/>
      <c r="H269" s="173"/>
      <c r="I269" s="173"/>
      <c r="J269" s="173"/>
      <c r="K269" s="173"/>
      <c r="L269" s="39">
        <f t="shared" ref="L269:T269" si="35">SUM(L267:L268)</f>
        <v>0</v>
      </c>
      <c r="M269" s="39">
        <f t="shared" si="35"/>
        <v>0</v>
      </c>
      <c r="N269" s="39">
        <f t="shared" si="35"/>
        <v>0</v>
      </c>
      <c r="O269" s="39">
        <f t="shared" si="35"/>
        <v>5325</v>
      </c>
      <c r="P269" s="39">
        <f t="shared" si="35"/>
        <v>0</v>
      </c>
      <c r="Q269" s="39">
        <f t="shared" si="35"/>
        <v>5325</v>
      </c>
      <c r="R269" s="39">
        <f t="shared" si="35"/>
        <v>5325</v>
      </c>
      <c r="S269" s="39">
        <f t="shared" si="35"/>
        <v>0</v>
      </c>
      <c r="T269" s="39">
        <f t="shared" si="35"/>
        <v>5325</v>
      </c>
      <c r="U269" s="24"/>
    </row>
    <row r="270" spans="1:21" ht="36" customHeight="1" x14ac:dyDescent="0.2">
      <c r="A270" s="174"/>
      <c r="B270" s="174"/>
      <c r="C270" s="174"/>
      <c r="D270" s="174"/>
      <c r="E270" s="174"/>
      <c r="F270" s="174"/>
      <c r="G270" s="174"/>
      <c r="H270" s="174"/>
      <c r="I270" s="174"/>
      <c r="J270" s="174"/>
      <c r="K270" s="174"/>
      <c r="L270" s="174"/>
      <c r="M270" s="174"/>
      <c r="N270" s="174"/>
      <c r="O270" s="174"/>
      <c r="P270" s="174"/>
      <c r="Q270" s="174"/>
      <c r="R270" s="55"/>
      <c r="S270" s="55"/>
      <c r="T270" s="40"/>
      <c r="U270" s="40"/>
    </row>
    <row r="271" spans="1:21" ht="32.1" customHeight="1" x14ac:dyDescent="0.2">
      <c r="A271" s="5" t="s">
        <v>922</v>
      </c>
      <c r="B271" s="167" t="s">
        <v>1375</v>
      </c>
      <c r="C271" s="167"/>
      <c r="D271" s="167"/>
      <c r="E271" s="167"/>
      <c r="F271" s="167"/>
      <c r="G271" s="167"/>
      <c r="H271" s="167"/>
      <c r="I271" s="167"/>
      <c r="J271" s="167"/>
      <c r="K271" s="167"/>
      <c r="L271" s="172" t="s">
        <v>1</v>
      </c>
      <c r="M271" s="172"/>
      <c r="N271" s="172"/>
      <c r="O271" s="172" t="s">
        <v>2</v>
      </c>
      <c r="P271" s="172"/>
      <c r="Q271" s="172"/>
      <c r="R271" s="172" t="s">
        <v>3</v>
      </c>
      <c r="S271" s="172"/>
      <c r="T271" s="172"/>
      <c r="U271" s="170" t="s">
        <v>4</v>
      </c>
    </row>
    <row r="272" spans="1:21" ht="42" customHeight="1" x14ac:dyDescent="0.2">
      <c r="A272" s="8" t="s">
        <v>5</v>
      </c>
      <c r="B272" s="9" t="s">
        <v>6</v>
      </c>
      <c r="C272" s="9" t="s">
        <v>7</v>
      </c>
      <c r="D272" s="10" t="s">
        <v>8</v>
      </c>
      <c r="E272" s="10" t="s">
        <v>9</v>
      </c>
      <c r="F272" s="10" t="s">
        <v>10</v>
      </c>
      <c r="G272" s="10" t="s">
        <v>11</v>
      </c>
      <c r="H272" s="10" t="s">
        <v>12</v>
      </c>
      <c r="I272" s="10" t="s">
        <v>13</v>
      </c>
      <c r="J272" s="10" t="s">
        <v>14</v>
      </c>
      <c r="K272" s="8" t="s">
        <v>15</v>
      </c>
      <c r="L272" s="6" t="s">
        <v>16</v>
      </c>
      <c r="M272" s="8" t="s">
        <v>17</v>
      </c>
      <c r="N272" s="8" t="s">
        <v>18</v>
      </c>
      <c r="O272" s="6" t="s">
        <v>16</v>
      </c>
      <c r="P272" s="8" t="s">
        <v>17</v>
      </c>
      <c r="Q272" s="8" t="s">
        <v>18</v>
      </c>
      <c r="R272" s="6" t="s">
        <v>16</v>
      </c>
      <c r="S272" s="8" t="s">
        <v>17</v>
      </c>
      <c r="T272" s="8" t="s">
        <v>18</v>
      </c>
      <c r="U272" s="170"/>
    </row>
    <row r="273" spans="1:21" x14ac:dyDescent="0.2">
      <c r="A273" s="7">
        <v>1</v>
      </c>
      <c r="B273" s="11" t="s">
        <v>1376</v>
      </c>
      <c r="C273" s="11" t="s">
        <v>1356</v>
      </c>
      <c r="D273" s="11" t="s">
        <v>1377</v>
      </c>
      <c r="E273" s="11" t="s">
        <v>1378</v>
      </c>
      <c r="F273" s="11" t="s">
        <v>835</v>
      </c>
      <c r="G273" s="11" t="s">
        <v>23</v>
      </c>
      <c r="H273" s="11" t="s">
        <v>1379</v>
      </c>
      <c r="I273" s="11" t="s">
        <v>1380</v>
      </c>
      <c r="J273" s="11" t="s">
        <v>690</v>
      </c>
      <c r="K273" s="11" t="s">
        <v>1381</v>
      </c>
      <c r="L273" s="54">
        <v>0</v>
      </c>
      <c r="M273" s="54">
        <v>0</v>
      </c>
      <c r="N273" s="54">
        <f>L273+M273</f>
        <v>0</v>
      </c>
      <c r="O273" s="54">
        <v>4363</v>
      </c>
      <c r="P273" s="54">
        <v>0</v>
      </c>
      <c r="Q273" s="54">
        <f>O273+P273</f>
        <v>4363</v>
      </c>
      <c r="R273" s="54">
        <v>4363</v>
      </c>
      <c r="S273" s="54">
        <v>0</v>
      </c>
      <c r="T273" s="54">
        <f>R273+S273</f>
        <v>4363</v>
      </c>
      <c r="U273" s="7" t="s">
        <v>26</v>
      </c>
    </row>
    <row r="274" spans="1:21" x14ac:dyDescent="0.2">
      <c r="A274" s="173"/>
      <c r="B274" s="173"/>
      <c r="C274" s="173"/>
      <c r="D274" s="173"/>
      <c r="E274" s="173"/>
      <c r="F274" s="173"/>
      <c r="G274" s="173"/>
      <c r="H274" s="173"/>
      <c r="I274" s="173"/>
      <c r="J274" s="173"/>
      <c r="K274" s="173"/>
      <c r="L274" s="39">
        <f t="shared" ref="L274:T274" si="36">SUM(L273:L273)</f>
        <v>0</v>
      </c>
      <c r="M274" s="39">
        <f t="shared" si="36"/>
        <v>0</v>
      </c>
      <c r="N274" s="39">
        <f t="shared" si="36"/>
        <v>0</v>
      </c>
      <c r="O274" s="39">
        <f t="shared" si="36"/>
        <v>4363</v>
      </c>
      <c r="P274" s="39">
        <f t="shared" si="36"/>
        <v>0</v>
      </c>
      <c r="Q274" s="39">
        <f t="shared" si="36"/>
        <v>4363</v>
      </c>
      <c r="R274" s="39">
        <f t="shared" si="36"/>
        <v>4363</v>
      </c>
      <c r="S274" s="39">
        <f t="shared" si="36"/>
        <v>0</v>
      </c>
      <c r="T274" s="39">
        <f t="shared" si="36"/>
        <v>4363</v>
      </c>
      <c r="U274" s="24"/>
    </row>
    <row r="275" spans="1:21" ht="36" customHeight="1" x14ac:dyDescent="0.2">
      <c r="A275" s="174"/>
      <c r="B275" s="174"/>
      <c r="C275" s="174"/>
      <c r="D275" s="174"/>
      <c r="E275" s="174"/>
      <c r="F275" s="174"/>
      <c r="G275" s="174"/>
      <c r="H275" s="174"/>
      <c r="I275" s="174"/>
      <c r="J275" s="174"/>
      <c r="K275" s="174"/>
      <c r="L275" s="174"/>
      <c r="M275" s="174"/>
      <c r="N275" s="174"/>
      <c r="O275" s="174"/>
      <c r="P275" s="174"/>
      <c r="Q275" s="174"/>
      <c r="R275" s="55"/>
      <c r="S275" s="55"/>
      <c r="T275" s="40"/>
      <c r="U275" s="40"/>
    </row>
    <row r="276" spans="1:21" ht="32.1" customHeight="1" x14ac:dyDescent="0.2">
      <c r="A276" s="5" t="s">
        <v>696</v>
      </c>
      <c r="B276" s="167" t="s">
        <v>1382</v>
      </c>
      <c r="C276" s="167"/>
      <c r="D276" s="167"/>
      <c r="E276" s="167"/>
      <c r="F276" s="167"/>
      <c r="G276" s="167"/>
      <c r="H276" s="167"/>
      <c r="I276" s="167"/>
      <c r="J276" s="167"/>
      <c r="K276" s="167"/>
      <c r="L276" s="172" t="s">
        <v>1</v>
      </c>
      <c r="M276" s="172"/>
      <c r="N276" s="172"/>
      <c r="O276" s="172" t="s">
        <v>2</v>
      </c>
      <c r="P276" s="172"/>
      <c r="Q276" s="172"/>
      <c r="R276" s="172" t="s">
        <v>3</v>
      </c>
      <c r="S276" s="172"/>
      <c r="T276" s="172"/>
      <c r="U276" s="170" t="s">
        <v>4</v>
      </c>
    </row>
    <row r="277" spans="1:21" ht="42" customHeight="1" x14ac:dyDescent="0.2">
      <c r="A277" s="8" t="s">
        <v>5</v>
      </c>
      <c r="B277" s="9" t="s">
        <v>6</v>
      </c>
      <c r="C277" s="9" t="s">
        <v>7</v>
      </c>
      <c r="D277" s="10" t="s">
        <v>8</v>
      </c>
      <c r="E277" s="10" t="s">
        <v>9</v>
      </c>
      <c r="F277" s="10" t="s">
        <v>10</v>
      </c>
      <c r="G277" s="10" t="s">
        <v>11</v>
      </c>
      <c r="H277" s="10" t="s">
        <v>12</v>
      </c>
      <c r="I277" s="10" t="s">
        <v>13</v>
      </c>
      <c r="J277" s="10" t="s">
        <v>14</v>
      </c>
      <c r="K277" s="8" t="s">
        <v>15</v>
      </c>
      <c r="L277" s="6" t="s">
        <v>16</v>
      </c>
      <c r="M277" s="8" t="s">
        <v>17</v>
      </c>
      <c r="N277" s="8" t="s">
        <v>18</v>
      </c>
      <c r="O277" s="6" t="s">
        <v>16</v>
      </c>
      <c r="P277" s="8" t="s">
        <v>17</v>
      </c>
      <c r="Q277" s="8" t="s">
        <v>18</v>
      </c>
      <c r="R277" s="6" t="s">
        <v>16</v>
      </c>
      <c r="S277" s="8" t="s">
        <v>17</v>
      </c>
      <c r="T277" s="8" t="s">
        <v>18</v>
      </c>
      <c r="U277" s="170"/>
    </row>
    <row r="278" spans="1:21" x14ac:dyDescent="0.2">
      <c r="A278" s="7">
        <v>1</v>
      </c>
      <c r="B278" s="11" t="s">
        <v>1383</v>
      </c>
      <c r="C278" s="11" t="s">
        <v>1384</v>
      </c>
      <c r="D278" s="11" t="s">
        <v>1385</v>
      </c>
      <c r="E278" s="11" t="s">
        <v>558</v>
      </c>
      <c r="F278" s="11" t="s">
        <v>805</v>
      </c>
      <c r="G278" s="11" t="s">
        <v>23</v>
      </c>
      <c r="H278" s="11" t="s">
        <v>1386</v>
      </c>
      <c r="I278" s="11" t="s">
        <v>1387</v>
      </c>
      <c r="J278" s="11" t="s">
        <v>690</v>
      </c>
      <c r="K278" s="11" t="s">
        <v>686</v>
      </c>
      <c r="L278" s="54">
        <v>0</v>
      </c>
      <c r="M278" s="54">
        <v>0</v>
      </c>
      <c r="N278" s="54">
        <f>L278+M278</f>
        <v>0</v>
      </c>
      <c r="O278" s="54">
        <v>5718</v>
      </c>
      <c r="P278" s="54">
        <v>0</v>
      </c>
      <c r="Q278" s="54">
        <f>O278+P278</f>
        <v>5718</v>
      </c>
      <c r="R278" s="54">
        <v>5718</v>
      </c>
      <c r="S278" s="54">
        <v>0</v>
      </c>
      <c r="T278" s="54">
        <f>R278+S278</f>
        <v>5718</v>
      </c>
      <c r="U278" s="7" t="s">
        <v>26</v>
      </c>
    </row>
    <row r="279" spans="1:21" x14ac:dyDescent="0.2">
      <c r="A279" s="173"/>
      <c r="B279" s="173"/>
      <c r="C279" s="173"/>
      <c r="D279" s="173"/>
      <c r="E279" s="173"/>
      <c r="F279" s="173"/>
      <c r="G279" s="173"/>
      <c r="H279" s="173"/>
      <c r="I279" s="173"/>
      <c r="J279" s="173"/>
      <c r="K279" s="173"/>
      <c r="L279" s="39">
        <f t="shared" ref="L279:T279" si="37">SUM(L278:L278)</f>
        <v>0</v>
      </c>
      <c r="M279" s="39">
        <f t="shared" si="37"/>
        <v>0</v>
      </c>
      <c r="N279" s="39">
        <f t="shared" si="37"/>
        <v>0</v>
      </c>
      <c r="O279" s="39">
        <f t="shared" si="37"/>
        <v>5718</v>
      </c>
      <c r="P279" s="39">
        <f t="shared" si="37"/>
        <v>0</v>
      </c>
      <c r="Q279" s="39">
        <f t="shared" si="37"/>
        <v>5718</v>
      </c>
      <c r="R279" s="39">
        <f t="shared" si="37"/>
        <v>5718</v>
      </c>
      <c r="S279" s="39">
        <f t="shared" si="37"/>
        <v>0</v>
      </c>
      <c r="T279" s="39">
        <f t="shared" si="37"/>
        <v>5718</v>
      </c>
      <c r="U279" s="24"/>
    </row>
    <row r="280" spans="1:21" ht="36" customHeight="1" x14ac:dyDescent="0.2">
      <c r="A280" s="174"/>
      <c r="B280" s="174"/>
      <c r="C280" s="174"/>
      <c r="D280" s="174"/>
      <c r="E280" s="174"/>
      <c r="F280" s="174"/>
      <c r="G280" s="174"/>
      <c r="H280" s="174"/>
      <c r="I280" s="174"/>
      <c r="J280" s="174"/>
      <c r="K280" s="174"/>
      <c r="L280" s="174"/>
      <c r="M280" s="174"/>
      <c r="N280" s="174"/>
      <c r="O280" s="174"/>
      <c r="P280" s="174"/>
      <c r="Q280" s="174"/>
      <c r="R280" s="55"/>
      <c r="S280" s="55"/>
      <c r="T280" s="40"/>
      <c r="U280" s="40"/>
    </row>
    <row r="281" spans="1:21" ht="32.1" customHeight="1" x14ac:dyDescent="0.2">
      <c r="A281" s="5" t="s">
        <v>944</v>
      </c>
      <c r="B281" s="167" t="s">
        <v>1388</v>
      </c>
      <c r="C281" s="167"/>
      <c r="D281" s="167"/>
      <c r="E281" s="167"/>
      <c r="F281" s="167"/>
      <c r="G281" s="167"/>
      <c r="H281" s="167"/>
      <c r="I281" s="167"/>
      <c r="J281" s="167"/>
      <c r="K281" s="167"/>
      <c r="L281" s="172" t="s">
        <v>1</v>
      </c>
      <c r="M281" s="172"/>
      <c r="N281" s="172"/>
      <c r="O281" s="172" t="s">
        <v>2</v>
      </c>
      <c r="P281" s="172"/>
      <c r="Q281" s="172"/>
      <c r="R281" s="172" t="s">
        <v>3</v>
      </c>
      <c r="S281" s="172"/>
      <c r="T281" s="172"/>
      <c r="U281" s="170" t="s">
        <v>4</v>
      </c>
    </row>
    <row r="282" spans="1:21" ht="42" customHeight="1" x14ac:dyDescent="0.2">
      <c r="A282" s="8" t="s">
        <v>5</v>
      </c>
      <c r="B282" s="9" t="s">
        <v>6</v>
      </c>
      <c r="C282" s="9" t="s">
        <v>7</v>
      </c>
      <c r="D282" s="10" t="s">
        <v>8</v>
      </c>
      <c r="E282" s="10" t="s">
        <v>9</v>
      </c>
      <c r="F282" s="10" t="s">
        <v>10</v>
      </c>
      <c r="G282" s="10" t="s">
        <v>11</v>
      </c>
      <c r="H282" s="10" t="s">
        <v>12</v>
      </c>
      <c r="I282" s="10" t="s">
        <v>13</v>
      </c>
      <c r="J282" s="10" t="s">
        <v>14</v>
      </c>
      <c r="K282" s="8" t="s">
        <v>15</v>
      </c>
      <c r="L282" s="6" t="s">
        <v>16</v>
      </c>
      <c r="M282" s="8" t="s">
        <v>17</v>
      </c>
      <c r="N282" s="8" t="s">
        <v>18</v>
      </c>
      <c r="O282" s="6" t="s">
        <v>16</v>
      </c>
      <c r="P282" s="8" t="s">
        <v>17</v>
      </c>
      <c r="Q282" s="8" t="s">
        <v>18</v>
      </c>
      <c r="R282" s="6" t="s">
        <v>16</v>
      </c>
      <c r="S282" s="8" t="s">
        <v>17</v>
      </c>
      <c r="T282" s="8" t="s">
        <v>18</v>
      </c>
      <c r="U282" s="170"/>
    </row>
    <row r="283" spans="1:21" x14ac:dyDescent="0.2">
      <c r="A283" s="7">
        <v>1</v>
      </c>
      <c r="B283" s="11" t="s">
        <v>1388</v>
      </c>
      <c r="C283" s="11" t="s">
        <v>1389</v>
      </c>
      <c r="D283" s="11" t="s">
        <v>1367</v>
      </c>
      <c r="E283" s="11" t="s">
        <v>964</v>
      </c>
      <c r="F283" s="11" t="s">
        <v>1369</v>
      </c>
      <c r="G283" s="11" t="s">
        <v>23</v>
      </c>
      <c r="H283" s="11" t="s">
        <v>1390</v>
      </c>
      <c r="I283" s="11" t="s">
        <v>1391</v>
      </c>
      <c r="J283" s="11" t="s">
        <v>716</v>
      </c>
      <c r="K283" s="11" t="s">
        <v>696</v>
      </c>
      <c r="L283" s="54">
        <v>0</v>
      </c>
      <c r="M283" s="54">
        <v>0</v>
      </c>
      <c r="N283" s="54">
        <f>L283+M283</f>
        <v>0</v>
      </c>
      <c r="O283" s="54">
        <v>2003</v>
      </c>
      <c r="P283" s="54">
        <v>5137</v>
      </c>
      <c r="Q283" s="54">
        <f>O283+P283</f>
        <v>7140</v>
      </c>
      <c r="R283" s="54">
        <v>2003</v>
      </c>
      <c r="S283" s="54">
        <v>5137</v>
      </c>
      <c r="T283" s="54">
        <f>R283+S283</f>
        <v>7140</v>
      </c>
      <c r="U283" s="7" t="s">
        <v>26</v>
      </c>
    </row>
    <row r="284" spans="1:21" x14ac:dyDescent="0.2">
      <c r="A284" s="173"/>
      <c r="B284" s="173"/>
      <c r="C284" s="173"/>
      <c r="D284" s="173"/>
      <c r="E284" s="173"/>
      <c r="F284" s="173"/>
      <c r="G284" s="173"/>
      <c r="H284" s="173"/>
      <c r="I284" s="173"/>
      <c r="J284" s="173"/>
      <c r="K284" s="173"/>
      <c r="L284" s="39">
        <f t="shared" ref="L284:T284" si="38">SUM(L283:L283)</f>
        <v>0</v>
      </c>
      <c r="M284" s="39">
        <f t="shared" si="38"/>
        <v>0</v>
      </c>
      <c r="N284" s="39">
        <f t="shared" si="38"/>
        <v>0</v>
      </c>
      <c r="O284" s="39">
        <f t="shared" si="38"/>
        <v>2003</v>
      </c>
      <c r="P284" s="39">
        <f t="shared" si="38"/>
        <v>5137</v>
      </c>
      <c r="Q284" s="39">
        <f t="shared" si="38"/>
        <v>7140</v>
      </c>
      <c r="R284" s="39">
        <f t="shared" si="38"/>
        <v>2003</v>
      </c>
      <c r="S284" s="39">
        <f t="shared" si="38"/>
        <v>5137</v>
      </c>
      <c r="T284" s="39">
        <f t="shared" si="38"/>
        <v>7140</v>
      </c>
      <c r="U284" s="24"/>
    </row>
    <row r="285" spans="1:21" ht="36" customHeight="1" x14ac:dyDescent="0.2">
      <c r="A285" s="174"/>
      <c r="B285" s="174"/>
      <c r="C285" s="174"/>
      <c r="D285" s="174"/>
      <c r="E285" s="174"/>
      <c r="F285" s="174"/>
      <c r="G285" s="174"/>
      <c r="H285" s="174"/>
      <c r="I285" s="174"/>
      <c r="J285" s="174"/>
      <c r="K285" s="174"/>
      <c r="L285" s="174"/>
      <c r="M285" s="174"/>
      <c r="N285" s="174"/>
      <c r="O285" s="174"/>
      <c r="P285" s="174"/>
      <c r="Q285" s="174"/>
      <c r="R285" s="55"/>
      <c r="S285" s="55"/>
      <c r="T285" s="40"/>
      <c r="U285" s="40"/>
    </row>
    <row r="286" spans="1:21" ht="32.1" customHeight="1" x14ac:dyDescent="0.2">
      <c r="A286" s="5" t="s">
        <v>1392</v>
      </c>
      <c r="B286" s="167" t="s">
        <v>1393</v>
      </c>
      <c r="C286" s="167"/>
      <c r="D286" s="167"/>
      <c r="E286" s="167"/>
      <c r="F286" s="167"/>
      <c r="G286" s="167"/>
      <c r="H286" s="167"/>
      <c r="I286" s="167"/>
      <c r="J286" s="167"/>
      <c r="K286" s="167"/>
      <c r="L286" s="172" t="s">
        <v>1</v>
      </c>
      <c r="M286" s="172"/>
      <c r="N286" s="172"/>
      <c r="O286" s="172" t="s">
        <v>2</v>
      </c>
      <c r="P286" s="172"/>
      <c r="Q286" s="172"/>
      <c r="R286" s="172" t="s">
        <v>3</v>
      </c>
      <c r="S286" s="172"/>
      <c r="T286" s="172"/>
      <c r="U286" s="176" t="s">
        <v>4</v>
      </c>
    </row>
    <row r="287" spans="1:21" ht="42" customHeight="1" x14ac:dyDescent="0.2">
      <c r="A287" s="8" t="s">
        <v>5</v>
      </c>
      <c r="B287" s="9" t="s">
        <v>6</v>
      </c>
      <c r="C287" s="9" t="s">
        <v>7</v>
      </c>
      <c r="D287" s="10" t="s">
        <v>8</v>
      </c>
      <c r="E287" s="10" t="s">
        <v>9</v>
      </c>
      <c r="F287" s="10" t="s">
        <v>10</v>
      </c>
      <c r="G287" s="10" t="s">
        <v>11</v>
      </c>
      <c r="H287" s="10" t="s">
        <v>12</v>
      </c>
      <c r="I287" s="10" t="s">
        <v>13</v>
      </c>
      <c r="J287" s="10" t="s">
        <v>14</v>
      </c>
      <c r="K287" s="8" t="s">
        <v>15</v>
      </c>
      <c r="L287" s="6" t="s">
        <v>16</v>
      </c>
      <c r="M287" s="8" t="s">
        <v>17</v>
      </c>
      <c r="N287" s="8" t="s">
        <v>18</v>
      </c>
      <c r="O287" s="6" t="s">
        <v>16</v>
      </c>
      <c r="P287" s="8" t="s">
        <v>17</v>
      </c>
      <c r="Q287" s="8" t="s">
        <v>18</v>
      </c>
      <c r="R287" s="6" t="s">
        <v>16</v>
      </c>
      <c r="S287" s="8" t="s">
        <v>17</v>
      </c>
      <c r="T287" s="8" t="s">
        <v>18</v>
      </c>
      <c r="U287" s="176"/>
    </row>
    <row r="288" spans="1:21" x14ac:dyDescent="0.2">
      <c r="A288" s="7">
        <v>1</v>
      </c>
      <c r="B288" s="11" t="s">
        <v>1393</v>
      </c>
      <c r="C288" s="11" t="s">
        <v>1389</v>
      </c>
      <c r="D288" s="11" t="s">
        <v>1394</v>
      </c>
      <c r="E288" s="11" t="s">
        <v>558</v>
      </c>
      <c r="F288" s="11" t="s">
        <v>22</v>
      </c>
      <c r="G288" s="11" t="s">
        <v>23</v>
      </c>
      <c r="H288" s="11" t="s">
        <v>1395</v>
      </c>
      <c r="I288" s="11" t="s">
        <v>1396</v>
      </c>
      <c r="J288" s="11" t="s">
        <v>716</v>
      </c>
      <c r="K288" s="11" t="s">
        <v>832</v>
      </c>
      <c r="L288" s="54">
        <v>0</v>
      </c>
      <c r="M288" s="54">
        <v>0</v>
      </c>
      <c r="N288" s="54">
        <f>L288+M288</f>
        <v>0</v>
      </c>
      <c r="O288" s="54">
        <v>2200</v>
      </c>
      <c r="P288" s="54">
        <v>7800</v>
      </c>
      <c r="Q288" s="54">
        <f>O288+P288</f>
        <v>10000</v>
      </c>
      <c r="R288" s="54">
        <v>2200</v>
      </c>
      <c r="S288" s="54">
        <v>7800</v>
      </c>
      <c r="T288" s="62">
        <f>R288+S288</f>
        <v>10000</v>
      </c>
      <c r="U288" s="7" t="s">
        <v>26</v>
      </c>
    </row>
    <row r="289" spans="1:21" x14ac:dyDescent="0.2">
      <c r="A289" s="173"/>
      <c r="B289" s="173"/>
      <c r="C289" s="173"/>
      <c r="D289" s="173"/>
      <c r="E289" s="173"/>
      <c r="F289" s="173"/>
      <c r="G289" s="173"/>
      <c r="H289" s="173"/>
      <c r="I289" s="173"/>
      <c r="J289" s="173"/>
      <c r="K289" s="173"/>
      <c r="L289" s="39">
        <f t="shared" ref="L289:T289" si="39">SUM(L288:L288)</f>
        <v>0</v>
      </c>
      <c r="M289" s="39">
        <f t="shared" si="39"/>
        <v>0</v>
      </c>
      <c r="N289" s="39">
        <f t="shared" si="39"/>
        <v>0</v>
      </c>
      <c r="O289" s="39">
        <f t="shared" si="39"/>
        <v>2200</v>
      </c>
      <c r="P289" s="39">
        <f t="shared" si="39"/>
        <v>7800</v>
      </c>
      <c r="Q289" s="39">
        <f t="shared" si="39"/>
        <v>10000</v>
      </c>
      <c r="R289" s="39">
        <f t="shared" si="39"/>
        <v>2200</v>
      </c>
      <c r="S289" s="63">
        <f t="shared" si="39"/>
        <v>7800</v>
      </c>
      <c r="T289" s="39">
        <f t="shared" si="39"/>
        <v>10000</v>
      </c>
      <c r="U289" s="24"/>
    </row>
    <row r="290" spans="1:21" ht="36" customHeight="1" x14ac:dyDescent="0.2">
      <c r="A290" s="174"/>
      <c r="B290" s="174"/>
      <c r="C290" s="174"/>
      <c r="D290" s="174"/>
      <c r="E290" s="174"/>
      <c r="F290" s="174"/>
      <c r="G290" s="174"/>
      <c r="H290" s="174"/>
      <c r="I290" s="174"/>
      <c r="J290" s="174"/>
      <c r="K290" s="174"/>
      <c r="L290" s="174"/>
      <c r="M290" s="174"/>
      <c r="N290" s="174"/>
      <c r="O290" s="174"/>
      <c r="P290" s="174"/>
      <c r="Q290" s="174"/>
      <c r="R290" s="55"/>
      <c r="S290" s="55"/>
      <c r="T290" s="40"/>
      <c r="U290" s="40"/>
    </row>
    <row r="291" spans="1:21" ht="32.1" customHeight="1" x14ac:dyDescent="0.2">
      <c r="A291" s="5" t="s">
        <v>1397</v>
      </c>
      <c r="B291" s="167" t="s">
        <v>1398</v>
      </c>
      <c r="C291" s="167"/>
      <c r="D291" s="167"/>
      <c r="E291" s="167"/>
      <c r="F291" s="167"/>
      <c r="G291" s="167"/>
      <c r="H291" s="167"/>
      <c r="I291" s="167"/>
      <c r="J291" s="167"/>
      <c r="K291" s="167"/>
      <c r="L291" s="172" t="s">
        <v>1</v>
      </c>
      <c r="M291" s="172"/>
      <c r="N291" s="172"/>
      <c r="O291" s="172" t="s">
        <v>2</v>
      </c>
      <c r="P291" s="172"/>
      <c r="Q291" s="172"/>
      <c r="R291" s="172" t="s">
        <v>3</v>
      </c>
      <c r="S291" s="172"/>
      <c r="T291" s="172"/>
      <c r="U291" s="170" t="s">
        <v>4</v>
      </c>
    </row>
    <row r="292" spans="1:21" ht="42" customHeight="1" x14ac:dyDescent="0.2">
      <c r="A292" s="8" t="s">
        <v>5</v>
      </c>
      <c r="B292" s="9" t="s">
        <v>6</v>
      </c>
      <c r="C292" s="9" t="s">
        <v>7</v>
      </c>
      <c r="D292" s="10" t="s">
        <v>8</v>
      </c>
      <c r="E292" s="10" t="s">
        <v>9</v>
      </c>
      <c r="F292" s="10" t="s">
        <v>10</v>
      </c>
      <c r="G292" s="10" t="s">
        <v>11</v>
      </c>
      <c r="H292" s="10" t="s">
        <v>12</v>
      </c>
      <c r="I292" s="10" t="s">
        <v>13</v>
      </c>
      <c r="J292" s="10" t="s">
        <v>14</v>
      </c>
      <c r="K292" s="8" t="s">
        <v>15</v>
      </c>
      <c r="L292" s="6" t="s">
        <v>16</v>
      </c>
      <c r="M292" s="8" t="s">
        <v>17</v>
      </c>
      <c r="N292" s="8" t="s">
        <v>18</v>
      </c>
      <c r="O292" s="6" t="s">
        <v>16</v>
      </c>
      <c r="P292" s="8" t="s">
        <v>17</v>
      </c>
      <c r="Q292" s="8" t="s">
        <v>18</v>
      </c>
      <c r="R292" s="6" t="s">
        <v>16</v>
      </c>
      <c r="S292" s="8" t="s">
        <v>17</v>
      </c>
      <c r="T292" s="8" t="s">
        <v>18</v>
      </c>
      <c r="U292" s="170"/>
    </row>
    <row r="293" spans="1:21" x14ac:dyDescent="0.2">
      <c r="A293" s="7">
        <v>1</v>
      </c>
      <c r="B293" s="11" t="s">
        <v>1398</v>
      </c>
      <c r="C293" s="11" t="s">
        <v>1389</v>
      </c>
      <c r="D293" s="11" t="s">
        <v>1399</v>
      </c>
      <c r="E293" s="11">
        <v>10</v>
      </c>
      <c r="F293" s="11" t="s">
        <v>653</v>
      </c>
      <c r="G293" s="11" t="s">
        <v>23</v>
      </c>
      <c r="H293" s="11" t="s">
        <v>1400</v>
      </c>
      <c r="I293" s="11" t="s">
        <v>1401</v>
      </c>
      <c r="J293" s="11" t="s">
        <v>716</v>
      </c>
      <c r="K293" s="11">
        <v>40</v>
      </c>
      <c r="L293" s="54"/>
      <c r="M293" s="54"/>
      <c r="N293" s="54">
        <f>L293+M293</f>
        <v>0</v>
      </c>
      <c r="O293" s="54">
        <v>6000</v>
      </c>
      <c r="P293" s="54">
        <v>13320</v>
      </c>
      <c r="Q293" s="54">
        <f>O293+P293</f>
        <v>19320</v>
      </c>
      <c r="R293" s="54">
        <v>6000</v>
      </c>
      <c r="S293" s="54">
        <v>13320</v>
      </c>
      <c r="T293" s="64">
        <f>R293+S293</f>
        <v>19320</v>
      </c>
      <c r="U293" s="7" t="s">
        <v>26</v>
      </c>
    </row>
    <row r="294" spans="1:21" x14ac:dyDescent="0.2">
      <c r="A294" s="173"/>
      <c r="B294" s="173"/>
      <c r="C294" s="173"/>
      <c r="D294" s="173"/>
      <c r="E294" s="173"/>
      <c r="F294" s="173"/>
      <c r="G294" s="173"/>
      <c r="H294" s="173"/>
      <c r="I294" s="173"/>
      <c r="J294" s="173"/>
      <c r="K294" s="173"/>
      <c r="L294" s="39">
        <f t="shared" ref="L294:T294" si="40">SUM(L293:L293)</f>
        <v>0</v>
      </c>
      <c r="M294" s="39">
        <f t="shared" si="40"/>
        <v>0</v>
      </c>
      <c r="N294" s="39">
        <f t="shared" si="40"/>
        <v>0</v>
      </c>
      <c r="O294" s="39">
        <f t="shared" si="40"/>
        <v>6000</v>
      </c>
      <c r="P294" s="39">
        <f t="shared" si="40"/>
        <v>13320</v>
      </c>
      <c r="Q294" s="39">
        <f t="shared" si="40"/>
        <v>19320</v>
      </c>
      <c r="R294" s="39">
        <f t="shared" si="40"/>
        <v>6000</v>
      </c>
      <c r="S294" s="63">
        <f t="shared" si="40"/>
        <v>13320</v>
      </c>
      <c r="T294" s="39">
        <f t="shared" si="40"/>
        <v>19320</v>
      </c>
      <c r="U294" s="24"/>
    </row>
    <row r="295" spans="1:21" ht="36" customHeight="1" x14ac:dyDescent="0.2">
      <c r="A295" s="174"/>
      <c r="B295" s="174"/>
      <c r="C295" s="174"/>
      <c r="D295" s="174"/>
      <c r="E295" s="174"/>
      <c r="F295" s="174"/>
      <c r="G295" s="174"/>
      <c r="H295" s="174"/>
      <c r="I295" s="174"/>
      <c r="J295" s="174"/>
      <c r="K295" s="174"/>
      <c r="L295" s="174"/>
      <c r="M295" s="174"/>
      <c r="N295" s="174"/>
      <c r="O295" s="174"/>
      <c r="P295" s="174"/>
      <c r="Q295" s="174"/>
      <c r="R295" s="55"/>
      <c r="S295" s="55"/>
      <c r="T295" s="40"/>
      <c r="U295" s="40"/>
    </row>
    <row r="296" spans="1:21" ht="32.1" customHeight="1" x14ac:dyDescent="0.2">
      <c r="A296" s="5" t="s">
        <v>662</v>
      </c>
      <c r="B296" s="167" t="s">
        <v>1402</v>
      </c>
      <c r="C296" s="167"/>
      <c r="D296" s="167"/>
      <c r="E296" s="167"/>
      <c r="F296" s="167"/>
      <c r="G296" s="167"/>
      <c r="H296" s="167"/>
      <c r="I296" s="167"/>
      <c r="J296" s="167"/>
      <c r="K296" s="167"/>
      <c r="L296" s="172" t="s">
        <v>1</v>
      </c>
      <c r="M296" s="172"/>
      <c r="N296" s="172"/>
      <c r="O296" s="172" t="s">
        <v>2</v>
      </c>
      <c r="P296" s="172"/>
      <c r="Q296" s="172"/>
      <c r="R296" s="172" t="s">
        <v>3</v>
      </c>
      <c r="S296" s="172"/>
      <c r="T296" s="172"/>
      <c r="U296" s="170" t="s">
        <v>4</v>
      </c>
    </row>
    <row r="297" spans="1:21" ht="42" customHeight="1" x14ac:dyDescent="0.2">
      <c r="A297" s="8" t="s">
        <v>5</v>
      </c>
      <c r="B297" s="9" t="s">
        <v>6</v>
      </c>
      <c r="C297" s="9" t="s">
        <v>7</v>
      </c>
      <c r="D297" s="10" t="s">
        <v>8</v>
      </c>
      <c r="E297" s="10" t="s">
        <v>9</v>
      </c>
      <c r="F297" s="10" t="s">
        <v>10</v>
      </c>
      <c r="G297" s="10" t="s">
        <v>11</v>
      </c>
      <c r="H297" s="10" t="s">
        <v>12</v>
      </c>
      <c r="I297" s="10" t="s">
        <v>13</v>
      </c>
      <c r="J297" s="10" t="s">
        <v>14</v>
      </c>
      <c r="K297" s="8" t="s">
        <v>15</v>
      </c>
      <c r="L297" s="6" t="s">
        <v>16</v>
      </c>
      <c r="M297" s="8" t="s">
        <v>17</v>
      </c>
      <c r="N297" s="8" t="s">
        <v>18</v>
      </c>
      <c r="O297" s="6" t="s">
        <v>16</v>
      </c>
      <c r="P297" s="8" t="s">
        <v>17</v>
      </c>
      <c r="Q297" s="8" t="s">
        <v>18</v>
      </c>
      <c r="R297" s="6" t="s">
        <v>16</v>
      </c>
      <c r="S297" s="8" t="s">
        <v>17</v>
      </c>
      <c r="T297" s="8" t="s">
        <v>18</v>
      </c>
      <c r="U297" s="170"/>
    </row>
    <row r="298" spans="1:21" x14ac:dyDescent="0.2">
      <c r="A298" s="7">
        <v>1</v>
      </c>
      <c r="B298" s="11" t="s">
        <v>1403</v>
      </c>
      <c r="C298" s="11" t="s">
        <v>1404</v>
      </c>
      <c r="D298" s="11" t="s">
        <v>1405</v>
      </c>
      <c r="E298" s="11" t="s">
        <v>652</v>
      </c>
      <c r="F298" s="11" t="s">
        <v>835</v>
      </c>
      <c r="G298" s="11" t="s">
        <v>23</v>
      </c>
      <c r="H298" s="11" t="s">
        <v>1406</v>
      </c>
      <c r="I298" s="11" t="s">
        <v>1407</v>
      </c>
      <c r="J298" s="11" t="s">
        <v>564</v>
      </c>
      <c r="K298" s="11" t="s">
        <v>662</v>
      </c>
      <c r="L298" s="54">
        <v>0</v>
      </c>
      <c r="M298" s="54">
        <v>0</v>
      </c>
      <c r="N298" s="54">
        <f t="shared" ref="N298:N303" si="41">L298+M298</f>
        <v>0</v>
      </c>
      <c r="O298" s="60">
        <v>38000</v>
      </c>
      <c r="P298" s="60">
        <v>0</v>
      </c>
      <c r="Q298" s="54">
        <f t="shared" ref="Q298:Q303" si="42">O298+P298</f>
        <v>38000</v>
      </c>
      <c r="R298" s="54">
        <v>38000</v>
      </c>
      <c r="S298" s="54">
        <v>0</v>
      </c>
      <c r="T298" s="54">
        <f t="shared" ref="T298:T303" si="43">R298+S298</f>
        <v>38000</v>
      </c>
      <c r="U298" s="7" t="s">
        <v>26</v>
      </c>
    </row>
    <row r="299" spans="1:21" x14ac:dyDescent="0.2">
      <c r="A299" s="7">
        <v>2</v>
      </c>
      <c r="B299" s="11" t="s">
        <v>1403</v>
      </c>
      <c r="C299" s="11" t="s">
        <v>1408</v>
      </c>
      <c r="D299" s="11" t="s">
        <v>1409</v>
      </c>
      <c r="E299" s="11" t="s">
        <v>559</v>
      </c>
      <c r="F299" s="11" t="s">
        <v>22</v>
      </c>
      <c r="G299" s="11" t="s">
        <v>23</v>
      </c>
      <c r="H299" s="11" t="s">
        <v>1410</v>
      </c>
      <c r="I299" s="11" t="s">
        <v>1411</v>
      </c>
      <c r="J299" s="11" t="s">
        <v>564</v>
      </c>
      <c r="K299" s="11" t="s">
        <v>696</v>
      </c>
      <c r="L299" s="54">
        <v>0</v>
      </c>
      <c r="M299" s="54">
        <v>0</v>
      </c>
      <c r="N299" s="54">
        <f t="shared" si="41"/>
        <v>0</v>
      </c>
      <c r="O299" s="60">
        <v>6850</v>
      </c>
      <c r="P299" s="60">
        <v>0</v>
      </c>
      <c r="Q299" s="54">
        <f t="shared" si="42"/>
        <v>6850</v>
      </c>
      <c r="R299" s="54">
        <v>6850</v>
      </c>
      <c r="S299" s="54">
        <v>0</v>
      </c>
      <c r="T299" s="54">
        <f t="shared" si="43"/>
        <v>6850</v>
      </c>
      <c r="U299" s="7" t="s">
        <v>26</v>
      </c>
    </row>
    <row r="300" spans="1:21" x14ac:dyDescent="0.2">
      <c r="A300" s="7">
        <v>3</v>
      </c>
      <c r="B300" s="11" t="s">
        <v>1403</v>
      </c>
      <c r="C300" s="11" t="s">
        <v>1412</v>
      </c>
      <c r="D300" s="11" t="s">
        <v>607</v>
      </c>
      <c r="E300" s="11"/>
      <c r="F300" s="11" t="s">
        <v>835</v>
      </c>
      <c r="G300" s="11" t="s">
        <v>23</v>
      </c>
      <c r="H300" s="11" t="s">
        <v>1413</v>
      </c>
      <c r="I300" s="11" t="s">
        <v>1414</v>
      </c>
      <c r="J300" s="11" t="s">
        <v>748</v>
      </c>
      <c r="K300" s="11" t="s">
        <v>662</v>
      </c>
      <c r="L300" s="54">
        <v>0</v>
      </c>
      <c r="M300" s="54">
        <v>0</v>
      </c>
      <c r="N300" s="54">
        <f t="shared" si="41"/>
        <v>0</v>
      </c>
      <c r="O300" s="60">
        <v>1960</v>
      </c>
      <c r="P300" s="60">
        <v>2390</v>
      </c>
      <c r="Q300" s="54">
        <f t="shared" si="42"/>
        <v>4350</v>
      </c>
      <c r="R300" s="54">
        <v>1960</v>
      </c>
      <c r="S300" s="54">
        <v>2390</v>
      </c>
      <c r="T300" s="54">
        <f t="shared" si="43"/>
        <v>4350</v>
      </c>
      <c r="U300" s="7" t="s">
        <v>26</v>
      </c>
    </row>
    <row r="301" spans="1:21" x14ac:dyDescent="0.2">
      <c r="A301" s="7">
        <v>4</v>
      </c>
      <c r="B301" s="11" t="s">
        <v>1403</v>
      </c>
      <c r="C301" s="11" t="s">
        <v>1415</v>
      </c>
      <c r="D301" s="11" t="s">
        <v>1416</v>
      </c>
      <c r="E301" s="11" t="s">
        <v>1417</v>
      </c>
      <c r="F301" s="11" t="s">
        <v>769</v>
      </c>
      <c r="G301" s="11" t="s">
        <v>23</v>
      </c>
      <c r="H301" s="11" t="s">
        <v>1418</v>
      </c>
      <c r="I301" s="11" t="s">
        <v>1419</v>
      </c>
      <c r="J301" s="11" t="s">
        <v>564</v>
      </c>
      <c r="K301" s="11" t="s">
        <v>696</v>
      </c>
      <c r="L301" s="54">
        <v>0</v>
      </c>
      <c r="M301" s="54">
        <v>0</v>
      </c>
      <c r="N301" s="54">
        <f t="shared" si="41"/>
        <v>0</v>
      </c>
      <c r="O301" s="60">
        <v>2600</v>
      </c>
      <c r="P301" s="60">
        <v>0</v>
      </c>
      <c r="Q301" s="54">
        <f t="shared" si="42"/>
        <v>2600</v>
      </c>
      <c r="R301" s="54">
        <v>2600</v>
      </c>
      <c r="S301" s="54">
        <v>0</v>
      </c>
      <c r="T301" s="54">
        <f t="shared" si="43"/>
        <v>2600</v>
      </c>
      <c r="U301" s="7" t="s">
        <v>26</v>
      </c>
    </row>
    <row r="302" spans="1:21" x14ac:dyDescent="0.2">
      <c r="A302" s="7">
        <v>5</v>
      </c>
      <c r="B302" s="11" t="s">
        <v>1403</v>
      </c>
      <c r="C302" s="11" t="s">
        <v>1420</v>
      </c>
      <c r="D302" s="11" t="s">
        <v>698</v>
      </c>
      <c r="E302" s="11" t="s">
        <v>558</v>
      </c>
      <c r="F302" s="11" t="s">
        <v>699</v>
      </c>
      <c r="G302" s="11" t="s">
        <v>23</v>
      </c>
      <c r="H302" s="11" t="s">
        <v>1421</v>
      </c>
      <c r="I302" s="11" t="s">
        <v>1422</v>
      </c>
      <c r="J302" s="11" t="s">
        <v>564</v>
      </c>
      <c r="K302" s="11" t="s">
        <v>720</v>
      </c>
      <c r="L302" s="54">
        <v>0</v>
      </c>
      <c r="M302" s="54">
        <v>0</v>
      </c>
      <c r="N302" s="54">
        <f t="shared" si="41"/>
        <v>0</v>
      </c>
      <c r="O302" s="60">
        <v>4000</v>
      </c>
      <c r="P302" s="60">
        <v>0</v>
      </c>
      <c r="Q302" s="54">
        <f t="shared" si="42"/>
        <v>4000</v>
      </c>
      <c r="R302" s="54">
        <v>4000</v>
      </c>
      <c r="S302" s="54">
        <v>0</v>
      </c>
      <c r="T302" s="54">
        <f t="shared" si="43"/>
        <v>4000</v>
      </c>
      <c r="U302" s="7" t="s">
        <v>26</v>
      </c>
    </row>
    <row r="303" spans="1:21" x14ac:dyDescent="0.2">
      <c r="A303" s="7">
        <v>6</v>
      </c>
      <c r="B303" s="11" t="s">
        <v>1403</v>
      </c>
      <c r="C303" s="11" t="s">
        <v>1423</v>
      </c>
      <c r="D303" s="11" t="s">
        <v>112</v>
      </c>
      <c r="E303" s="11" t="s">
        <v>1424</v>
      </c>
      <c r="F303" s="11" t="s">
        <v>22</v>
      </c>
      <c r="G303" s="11" t="s">
        <v>23</v>
      </c>
      <c r="H303" s="11" t="s">
        <v>1425</v>
      </c>
      <c r="I303" s="11" t="s">
        <v>1426</v>
      </c>
      <c r="J303" s="11" t="s">
        <v>564</v>
      </c>
      <c r="K303" s="11" t="s">
        <v>662</v>
      </c>
      <c r="L303" s="54">
        <v>0</v>
      </c>
      <c r="M303" s="54">
        <v>0</v>
      </c>
      <c r="N303" s="54">
        <f t="shared" si="41"/>
        <v>0</v>
      </c>
      <c r="O303" s="60">
        <v>1980</v>
      </c>
      <c r="P303" s="60">
        <v>0</v>
      </c>
      <c r="Q303" s="54">
        <f t="shared" si="42"/>
        <v>1980</v>
      </c>
      <c r="R303" s="54">
        <v>1980</v>
      </c>
      <c r="S303" s="54">
        <v>0</v>
      </c>
      <c r="T303" s="64">
        <f t="shared" si="43"/>
        <v>1980</v>
      </c>
      <c r="U303" s="7" t="s">
        <v>26</v>
      </c>
    </row>
    <row r="304" spans="1:21" x14ac:dyDescent="0.2">
      <c r="A304" s="173"/>
      <c r="B304" s="173"/>
      <c r="C304" s="173"/>
      <c r="D304" s="173"/>
      <c r="E304" s="173"/>
      <c r="F304" s="173"/>
      <c r="G304" s="173"/>
      <c r="H304" s="173"/>
      <c r="I304" s="173"/>
      <c r="J304" s="173"/>
      <c r="K304" s="173"/>
      <c r="L304" s="39">
        <f t="shared" ref="L304:T304" si="44">SUM(L298:L303)</f>
        <v>0</v>
      </c>
      <c r="M304" s="39">
        <f t="shared" si="44"/>
        <v>0</v>
      </c>
      <c r="N304" s="39">
        <f t="shared" si="44"/>
        <v>0</v>
      </c>
      <c r="O304" s="39">
        <f t="shared" si="44"/>
        <v>55390</v>
      </c>
      <c r="P304" s="39">
        <f t="shared" si="44"/>
        <v>2390</v>
      </c>
      <c r="Q304" s="39">
        <f t="shared" si="44"/>
        <v>57780</v>
      </c>
      <c r="R304" s="39">
        <f t="shared" si="44"/>
        <v>55390</v>
      </c>
      <c r="S304" s="63">
        <f t="shared" si="44"/>
        <v>2390</v>
      </c>
      <c r="T304" s="39">
        <f t="shared" si="44"/>
        <v>57780</v>
      </c>
      <c r="U304" s="24"/>
    </row>
    <row r="305" spans="1:21" ht="36" customHeight="1" x14ac:dyDescent="0.2">
      <c r="A305" s="174"/>
      <c r="B305" s="174"/>
      <c r="C305" s="174"/>
      <c r="D305" s="174"/>
      <c r="E305" s="174"/>
      <c r="F305" s="174"/>
      <c r="G305" s="174"/>
      <c r="H305" s="174"/>
      <c r="I305" s="174"/>
      <c r="J305" s="174"/>
      <c r="K305" s="174"/>
      <c r="L305" s="174"/>
      <c r="M305" s="174"/>
      <c r="N305" s="174"/>
      <c r="O305" s="174"/>
      <c r="P305" s="174"/>
      <c r="Q305" s="174"/>
      <c r="R305" s="55"/>
      <c r="S305" s="55"/>
      <c r="T305" s="40"/>
      <c r="U305" s="40"/>
    </row>
    <row r="306" spans="1:21" ht="32.1" customHeight="1" x14ac:dyDescent="0.2">
      <c r="A306" s="5" t="s">
        <v>669</v>
      </c>
      <c r="B306" s="167" t="s">
        <v>1427</v>
      </c>
      <c r="C306" s="167"/>
      <c r="D306" s="167"/>
      <c r="E306" s="167"/>
      <c r="F306" s="167"/>
      <c r="G306" s="167"/>
      <c r="H306" s="167"/>
      <c r="I306" s="167"/>
      <c r="J306" s="167"/>
      <c r="K306" s="167"/>
      <c r="L306" s="172" t="s">
        <v>1</v>
      </c>
      <c r="M306" s="172"/>
      <c r="N306" s="172"/>
      <c r="O306" s="172" t="s">
        <v>2</v>
      </c>
      <c r="P306" s="172"/>
      <c r="Q306" s="172"/>
      <c r="R306" s="172" t="s">
        <v>3</v>
      </c>
      <c r="S306" s="172"/>
      <c r="T306" s="172"/>
      <c r="U306" s="170" t="s">
        <v>4</v>
      </c>
    </row>
    <row r="307" spans="1:21" ht="42" customHeight="1" x14ac:dyDescent="0.2">
      <c r="A307" s="8" t="s">
        <v>5</v>
      </c>
      <c r="B307" s="9" t="s">
        <v>6</v>
      </c>
      <c r="C307" s="9" t="s">
        <v>7</v>
      </c>
      <c r="D307" s="10" t="s">
        <v>8</v>
      </c>
      <c r="E307" s="10" t="s">
        <v>9</v>
      </c>
      <c r="F307" s="10" t="s">
        <v>10</v>
      </c>
      <c r="G307" s="10" t="s">
        <v>11</v>
      </c>
      <c r="H307" s="10" t="s">
        <v>12</v>
      </c>
      <c r="I307" s="10" t="s">
        <v>13</v>
      </c>
      <c r="J307" s="10" t="s">
        <v>14</v>
      </c>
      <c r="K307" s="8" t="s">
        <v>15</v>
      </c>
      <c r="L307" s="6" t="s">
        <v>16</v>
      </c>
      <c r="M307" s="8" t="s">
        <v>17</v>
      </c>
      <c r="N307" s="8" t="s">
        <v>18</v>
      </c>
      <c r="O307" s="6" t="s">
        <v>16</v>
      </c>
      <c r="P307" s="8" t="s">
        <v>17</v>
      </c>
      <c r="Q307" s="8" t="s">
        <v>18</v>
      </c>
      <c r="R307" s="6" t="s">
        <v>16</v>
      </c>
      <c r="S307" s="8" t="s">
        <v>17</v>
      </c>
      <c r="T307" s="8" t="s">
        <v>18</v>
      </c>
      <c r="U307" s="170"/>
    </row>
    <row r="308" spans="1:21" x14ac:dyDescent="0.2">
      <c r="A308" s="7">
        <v>1</v>
      </c>
      <c r="B308" s="11" t="s">
        <v>1427</v>
      </c>
      <c r="C308" s="11" t="s">
        <v>1428</v>
      </c>
      <c r="D308" s="11" t="s">
        <v>1409</v>
      </c>
      <c r="E308" s="11" t="s">
        <v>1429</v>
      </c>
      <c r="F308" s="11" t="s">
        <v>835</v>
      </c>
      <c r="G308" s="11" t="s">
        <v>23</v>
      </c>
      <c r="H308" s="11" t="s">
        <v>1430</v>
      </c>
      <c r="I308" s="11" t="s">
        <v>1431</v>
      </c>
      <c r="J308" s="11" t="s">
        <v>716</v>
      </c>
      <c r="K308" s="11" t="s">
        <v>696</v>
      </c>
      <c r="L308" s="54">
        <v>0</v>
      </c>
      <c r="M308" s="54"/>
      <c r="N308" s="54">
        <f>L308+M308</f>
        <v>0</v>
      </c>
      <c r="O308" s="54">
        <v>4000</v>
      </c>
      <c r="P308" s="54">
        <v>14000</v>
      </c>
      <c r="Q308" s="54">
        <f>O308+P308</f>
        <v>18000</v>
      </c>
      <c r="R308" s="54">
        <v>4000</v>
      </c>
      <c r="S308" s="54">
        <v>14000</v>
      </c>
      <c r="T308" s="54">
        <f>R308+S308</f>
        <v>18000</v>
      </c>
      <c r="U308" s="7" t="s">
        <v>26</v>
      </c>
    </row>
    <row r="309" spans="1:21" x14ac:dyDescent="0.2">
      <c r="A309" s="173"/>
      <c r="B309" s="173"/>
      <c r="C309" s="173"/>
      <c r="D309" s="173"/>
      <c r="E309" s="173"/>
      <c r="F309" s="173"/>
      <c r="G309" s="173"/>
      <c r="H309" s="173"/>
      <c r="I309" s="173"/>
      <c r="J309" s="173"/>
      <c r="K309" s="173"/>
      <c r="L309" s="39">
        <f t="shared" ref="L309:T309" si="45">SUM(L308:L308)</f>
        <v>0</v>
      </c>
      <c r="M309" s="39">
        <f t="shared" si="45"/>
        <v>0</v>
      </c>
      <c r="N309" s="39">
        <f t="shared" si="45"/>
        <v>0</v>
      </c>
      <c r="O309" s="39">
        <f t="shared" si="45"/>
        <v>4000</v>
      </c>
      <c r="P309" s="39">
        <f t="shared" si="45"/>
        <v>14000</v>
      </c>
      <c r="Q309" s="39">
        <f t="shared" si="45"/>
        <v>18000</v>
      </c>
      <c r="R309" s="39">
        <f t="shared" si="45"/>
        <v>4000</v>
      </c>
      <c r="S309" s="39">
        <f t="shared" si="45"/>
        <v>14000</v>
      </c>
      <c r="T309" s="39">
        <f t="shared" si="45"/>
        <v>18000</v>
      </c>
      <c r="U309" s="24"/>
    </row>
    <row r="310" spans="1:21" ht="36" customHeight="1" x14ac:dyDescent="0.2">
      <c r="A310" s="174"/>
      <c r="B310" s="174"/>
      <c r="C310" s="174"/>
      <c r="D310" s="174"/>
      <c r="E310" s="174"/>
      <c r="F310" s="174"/>
      <c r="G310" s="174"/>
      <c r="H310" s="174"/>
      <c r="I310" s="174"/>
      <c r="J310" s="174"/>
      <c r="K310" s="174"/>
      <c r="L310" s="174"/>
      <c r="M310" s="174"/>
      <c r="N310" s="174"/>
      <c r="O310" s="174"/>
      <c r="P310" s="174"/>
      <c r="Q310" s="174"/>
      <c r="R310" s="55"/>
      <c r="S310" s="55"/>
      <c r="T310" s="40"/>
      <c r="U310" s="40"/>
    </row>
    <row r="311" spans="1:21" ht="32.1" customHeight="1" x14ac:dyDescent="0.2">
      <c r="A311" s="5" t="s">
        <v>663</v>
      </c>
      <c r="B311" s="167" t="s">
        <v>1432</v>
      </c>
      <c r="C311" s="167"/>
      <c r="D311" s="167"/>
      <c r="E311" s="167"/>
      <c r="F311" s="167"/>
      <c r="G311" s="167"/>
      <c r="H311" s="167"/>
      <c r="I311" s="167"/>
      <c r="J311" s="167"/>
      <c r="K311" s="167"/>
      <c r="L311" s="172" t="s">
        <v>1</v>
      </c>
      <c r="M311" s="172"/>
      <c r="N311" s="172"/>
      <c r="O311" s="172" t="s">
        <v>2</v>
      </c>
      <c r="P311" s="172"/>
      <c r="Q311" s="172"/>
      <c r="R311" s="172" t="s">
        <v>3</v>
      </c>
      <c r="S311" s="172"/>
      <c r="T311" s="172"/>
      <c r="U311" s="170" t="s">
        <v>4</v>
      </c>
    </row>
    <row r="312" spans="1:21" ht="42" customHeight="1" x14ac:dyDescent="0.2">
      <c r="A312" s="8" t="s">
        <v>5</v>
      </c>
      <c r="B312" s="9" t="s">
        <v>6</v>
      </c>
      <c r="C312" s="9" t="s">
        <v>7</v>
      </c>
      <c r="D312" s="10" t="s">
        <v>8</v>
      </c>
      <c r="E312" s="10" t="s">
        <v>9</v>
      </c>
      <c r="F312" s="10" t="s">
        <v>10</v>
      </c>
      <c r="G312" s="10" t="s">
        <v>11</v>
      </c>
      <c r="H312" s="10" t="s">
        <v>12</v>
      </c>
      <c r="I312" s="10" t="s">
        <v>13</v>
      </c>
      <c r="J312" s="10" t="s">
        <v>14</v>
      </c>
      <c r="K312" s="8" t="s">
        <v>15</v>
      </c>
      <c r="L312" s="6" t="s">
        <v>16</v>
      </c>
      <c r="M312" s="8" t="s">
        <v>17</v>
      </c>
      <c r="N312" s="8" t="s">
        <v>18</v>
      </c>
      <c r="O312" s="6" t="s">
        <v>16</v>
      </c>
      <c r="P312" s="8" t="s">
        <v>17</v>
      </c>
      <c r="Q312" s="8" t="s">
        <v>18</v>
      </c>
      <c r="R312" s="6" t="s">
        <v>16</v>
      </c>
      <c r="S312" s="8" t="s">
        <v>17</v>
      </c>
      <c r="T312" s="8" t="s">
        <v>18</v>
      </c>
      <c r="U312" s="170"/>
    </row>
    <row r="313" spans="1:21" x14ac:dyDescent="0.2">
      <c r="A313" s="7">
        <v>1</v>
      </c>
      <c r="B313" s="11" t="s">
        <v>1432</v>
      </c>
      <c r="C313" s="11" t="s">
        <v>1433</v>
      </c>
      <c r="D313" s="11" t="s">
        <v>207</v>
      </c>
      <c r="E313" s="11"/>
      <c r="F313" s="11" t="s">
        <v>22</v>
      </c>
      <c r="G313" s="11" t="s">
        <v>23</v>
      </c>
      <c r="H313" s="11" t="s">
        <v>2560</v>
      </c>
      <c r="I313" s="11" t="s">
        <v>1434</v>
      </c>
      <c r="J313" s="11" t="s">
        <v>564</v>
      </c>
      <c r="K313" s="11" t="s">
        <v>1435</v>
      </c>
      <c r="L313" s="54">
        <v>0</v>
      </c>
      <c r="M313" s="54">
        <v>0</v>
      </c>
      <c r="N313" s="54">
        <f t="shared" ref="N313:N321" si="46">L313+M313</f>
        <v>0</v>
      </c>
      <c r="O313" s="60">
        <v>4167</v>
      </c>
      <c r="P313" s="60">
        <v>0</v>
      </c>
      <c r="Q313" s="54">
        <f t="shared" ref="Q313:Q321" si="47">O313+P313</f>
        <v>4167</v>
      </c>
      <c r="R313" s="60">
        <v>4167</v>
      </c>
      <c r="S313" s="60">
        <v>0</v>
      </c>
      <c r="T313" s="54">
        <f t="shared" ref="T313:T321" si="48">R313+S313</f>
        <v>4167</v>
      </c>
      <c r="U313" s="7" t="s">
        <v>26</v>
      </c>
    </row>
    <row r="314" spans="1:21" x14ac:dyDescent="0.2">
      <c r="A314" s="7">
        <v>2</v>
      </c>
      <c r="B314" s="11" t="s">
        <v>1432</v>
      </c>
      <c r="C314" s="11" t="s">
        <v>1436</v>
      </c>
      <c r="D314" s="11" t="s">
        <v>207</v>
      </c>
      <c r="E314" s="11" t="s">
        <v>922</v>
      </c>
      <c r="F314" s="11" t="s">
        <v>22</v>
      </c>
      <c r="G314" s="11" t="s">
        <v>23</v>
      </c>
      <c r="H314" s="11" t="s">
        <v>2559</v>
      </c>
      <c r="I314" s="11" t="s">
        <v>1437</v>
      </c>
      <c r="J314" s="11" t="s">
        <v>656</v>
      </c>
      <c r="K314" s="11" t="s">
        <v>1438</v>
      </c>
      <c r="L314" s="54">
        <v>0</v>
      </c>
      <c r="M314" s="54">
        <v>0</v>
      </c>
      <c r="N314" s="54">
        <f t="shared" si="46"/>
        <v>0</v>
      </c>
      <c r="O314" s="60">
        <v>170508</v>
      </c>
      <c r="P314" s="60">
        <v>0</v>
      </c>
      <c r="Q314" s="54">
        <f t="shared" si="47"/>
        <v>170508</v>
      </c>
      <c r="R314" s="60">
        <v>170508</v>
      </c>
      <c r="S314" s="60">
        <v>0</v>
      </c>
      <c r="T314" s="54">
        <f t="shared" si="48"/>
        <v>170508</v>
      </c>
      <c r="U314" s="7" t="s">
        <v>26</v>
      </c>
    </row>
    <row r="315" spans="1:21" x14ac:dyDescent="0.2">
      <c r="A315" s="7">
        <v>3</v>
      </c>
      <c r="B315" s="11" t="s">
        <v>1432</v>
      </c>
      <c r="C315" s="11" t="s">
        <v>1439</v>
      </c>
      <c r="D315" s="11" t="s">
        <v>1440</v>
      </c>
      <c r="E315" s="11" t="s">
        <v>964</v>
      </c>
      <c r="F315" s="11" t="s">
        <v>835</v>
      </c>
      <c r="G315" s="11" t="s">
        <v>23</v>
      </c>
      <c r="H315" s="11" t="s">
        <v>2561</v>
      </c>
      <c r="I315" s="11" t="s">
        <v>1441</v>
      </c>
      <c r="J315" s="11" t="s">
        <v>564</v>
      </c>
      <c r="K315" s="11" t="s">
        <v>696</v>
      </c>
      <c r="L315" s="54">
        <v>0</v>
      </c>
      <c r="M315" s="54">
        <v>0</v>
      </c>
      <c r="N315" s="54">
        <f t="shared" si="46"/>
        <v>0</v>
      </c>
      <c r="O315" s="60">
        <v>10965</v>
      </c>
      <c r="P315" s="60">
        <v>0</v>
      </c>
      <c r="Q315" s="54">
        <f t="shared" si="47"/>
        <v>10965</v>
      </c>
      <c r="R315" s="60">
        <v>10965</v>
      </c>
      <c r="S315" s="60">
        <v>0</v>
      </c>
      <c r="T315" s="54">
        <f t="shared" si="48"/>
        <v>10965</v>
      </c>
      <c r="U315" s="7" t="s">
        <v>26</v>
      </c>
    </row>
    <row r="316" spans="1:21" x14ac:dyDescent="0.2">
      <c r="A316" s="7">
        <v>4</v>
      </c>
      <c r="B316" s="11" t="s">
        <v>1432</v>
      </c>
      <c r="C316" s="11" t="s">
        <v>1442</v>
      </c>
      <c r="D316" s="11" t="s">
        <v>673</v>
      </c>
      <c r="E316" s="11"/>
      <c r="F316" s="11" t="s">
        <v>22</v>
      </c>
      <c r="G316" s="11" t="s">
        <v>23</v>
      </c>
      <c r="H316" s="65" t="s">
        <v>1443</v>
      </c>
      <c r="I316" s="11" t="s">
        <v>1444</v>
      </c>
      <c r="J316" s="11" t="s">
        <v>564</v>
      </c>
      <c r="K316" s="11" t="s">
        <v>696</v>
      </c>
      <c r="L316" s="54">
        <v>0</v>
      </c>
      <c r="M316" s="54">
        <v>0</v>
      </c>
      <c r="N316" s="54">
        <f t="shared" si="46"/>
        <v>0</v>
      </c>
      <c r="O316" s="60">
        <v>8000</v>
      </c>
      <c r="P316" s="60">
        <v>0</v>
      </c>
      <c r="Q316" s="54">
        <f t="shared" si="47"/>
        <v>8000</v>
      </c>
      <c r="R316" s="60">
        <v>8000</v>
      </c>
      <c r="S316" s="60">
        <v>0</v>
      </c>
      <c r="T316" s="54">
        <f t="shared" si="48"/>
        <v>8000</v>
      </c>
      <c r="U316" s="7" t="s">
        <v>26</v>
      </c>
    </row>
    <row r="317" spans="1:21" x14ac:dyDescent="0.2">
      <c r="A317" s="7">
        <v>5</v>
      </c>
      <c r="B317" s="11" t="s">
        <v>1432</v>
      </c>
      <c r="C317" s="11" t="s">
        <v>1445</v>
      </c>
      <c r="D317" s="11" t="s">
        <v>658</v>
      </c>
      <c r="E317" s="11" t="s">
        <v>839</v>
      </c>
      <c r="F317" s="11" t="s">
        <v>835</v>
      </c>
      <c r="G317" s="11" t="s">
        <v>23</v>
      </c>
      <c r="H317" s="11" t="s">
        <v>2562</v>
      </c>
      <c r="I317" s="11" t="s">
        <v>1446</v>
      </c>
      <c r="J317" s="11" t="s">
        <v>564</v>
      </c>
      <c r="K317" s="11" t="s">
        <v>832</v>
      </c>
      <c r="L317" s="54">
        <v>0</v>
      </c>
      <c r="M317" s="54">
        <v>0</v>
      </c>
      <c r="N317" s="54">
        <f t="shared" si="46"/>
        <v>0</v>
      </c>
      <c r="O317" s="60">
        <v>27029</v>
      </c>
      <c r="P317" s="60">
        <v>0</v>
      </c>
      <c r="Q317" s="54">
        <f t="shared" si="47"/>
        <v>27029</v>
      </c>
      <c r="R317" s="60">
        <v>27029</v>
      </c>
      <c r="S317" s="60">
        <v>0</v>
      </c>
      <c r="T317" s="54">
        <f t="shared" si="48"/>
        <v>27029</v>
      </c>
      <c r="U317" s="7" t="s">
        <v>26</v>
      </c>
    </row>
    <row r="318" spans="1:21" x14ac:dyDescent="0.2">
      <c r="A318" s="7">
        <v>6</v>
      </c>
      <c r="B318" s="11" t="s">
        <v>1432</v>
      </c>
      <c r="C318" s="11" t="s">
        <v>1447</v>
      </c>
      <c r="D318" s="11" t="s">
        <v>1448</v>
      </c>
      <c r="E318" s="11" t="s">
        <v>1288</v>
      </c>
      <c r="F318" s="11" t="s">
        <v>835</v>
      </c>
      <c r="G318" s="11" t="s">
        <v>23</v>
      </c>
      <c r="H318" s="11" t="s">
        <v>1449</v>
      </c>
      <c r="I318" s="11" t="s">
        <v>1450</v>
      </c>
      <c r="J318" s="11" t="s">
        <v>564</v>
      </c>
      <c r="K318" s="11" t="s">
        <v>662</v>
      </c>
      <c r="L318" s="54">
        <v>0</v>
      </c>
      <c r="M318" s="54">
        <v>0</v>
      </c>
      <c r="N318" s="54">
        <f t="shared" si="46"/>
        <v>0</v>
      </c>
      <c r="O318" s="60">
        <v>25823</v>
      </c>
      <c r="P318" s="60">
        <v>0</v>
      </c>
      <c r="Q318" s="54">
        <f t="shared" si="47"/>
        <v>25823</v>
      </c>
      <c r="R318" s="60">
        <v>25823</v>
      </c>
      <c r="S318" s="60">
        <v>0</v>
      </c>
      <c r="T318" s="54">
        <f t="shared" si="48"/>
        <v>25823</v>
      </c>
      <c r="U318" s="7" t="s">
        <v>26</v>
      </c>
    </row>
    <row r="319" spans="1:21" x14ac:dyDescent="0.2">
      <c r="A319" s="7">
        <v>7</v>
      </c>
      <c r="B319" s="11" t="s">
        <v>1432</v>
      </c>
      <c r="C319" s="11" t="s">
        <v>1451</v>
      </c>
      <c r="D319" s="11" t="s">
        <v>1448</v>
      </c>
      <c r="E319" s="11" t="s">
        <v>1288</v>
      </c>
      <c r="F319" s="11" t="s">
        <v>835</v>
      </c>
      <c r="G319" s="11" t="s">
        <v>23</v>
      </c>
      <c r="H319" s="11" t="s">
        <v>1452</v>
      </c>
      <c r="I319" s="11" t="s">
        <v>1453</v>
      </c>
      <c r="J319" s="11" t="s">
        <v>564</v>
      </c>
      <c r="K319" s="11" t="s">
        <v>832</v>
      </c>
      <c r="L319" s="54">
        <v>0</v>
      </c>
      <c r="M319" s="54">
        <v>0</v>
      </c>
      <c r="N319" s="54">
        <f t="shared" si="46"/>
        <v>0</v>
      </c>
      <c r="O319" s="60">
        <v>9648</v>
      </c>
      <c r="P319" s="60">
        <v>0</v>
      </c>
      <c r="Q319" s="54">
        <f t="shared" si="47"/>
        <v>9648</v>
      </c>
      <c r="R319" s="60">
        <v>9648</v>
      </c>
      <c r="S319" s="60">
        <v>0</v>
      </c>
      <c r="T319" s="54">
        <f t="shared" si="48"/>
        <v>9648</v>
      </c>
      <c r="U319" s="7" t="s">
        <v>26</v>
      </c>
    </row>
    <row r="320" spans="1:21" x14ac:dyDescent="0.2">
      <c r="A320" s="7">
        <v>8</v>
      </c>
      <c r="B320" s="11" t="s">
        <v>1432</v>
      </c>
      <c r="C320" s="11" t="s">
        <v>1454</v>
      </c>
      <c r="D320" s="11" t="s">
        <v>673</v>
      </c>
      <c r="E320" s="11" t="s">
        <v>1140</v>
      </c>
      <c r="F320" s="11" t="s">
        <v>22</v>
      </c>
      <c r="G320" s="11" t="s">
        <v>23</v>
      </c>
      <c r="H320" s="11" t="s">
        <v>1455</v>
      </c>
      <c r="I320" s="11" t="s">
        <v>1456</v>
      </c>
      <c r="J320" s="11" t="s">
        <v>716</v>
      </c>
      <c r="K320" s="11" t="s">
        <v>686</v>
      </c>
      <c r="L320" s="54">
        <v>2272</v>
      </c>
      <c r="M320" s="54">
        <v>5304</v>
      </c>
      <c r="N320" s="54">
        <f t="shared" si="46"/>
        <v>7576</v>
      </c>
      <c r="O320" s="54">
        <v>2272</v>
      </c>
      <c r="P320" s="54">
        <v>5304</v>
      </c>
      <c r="Q320" s="54">
        <f t="shared" si="47"/>
        <v>7576</v>
      </c>
      <c r="R320" s="54">
        <v>2272</v>
      </c>
      <c r="S320" s="54">
        <v>5304</v>
      </c>
      <c r="T320" s="54">
        <f t="shared" si="48"/>
        <v>7576</v>
      </c>
      <c r="U320" s="7" t="s">
        <v>26</v>
      </c>
    </row>
    <row r="321" spans="1:21" x14ac:dyDescent="0.2">
      <c r="A321" s="7">
        <v>9</v>
      </c>
      <c r="B321" s="11" t="s">
        <v>1432</v>
      </c>
      <c r="C321" s="11" t="s">
        <v>1454</v>
      </c>
      <c r="D321" s="11" t="s">
        <v>673</v>
      </c>
      <c r="E321" s="11" t="s">
        <v>1140</v>
      </c>
      <c r="F321" s="11" t="s">
        <v>22</v>
      </c>
      <c r="G321" s="11" t="s">
        <v>23</v>
      </c>
      <c r="H321" s="11" t="s">
        <v>1457</v>
      </c>
      <c r="I321" s="11" t="s">
        <v>1458</v>
      </c>
      <c r="J321" s="11" t="s">
        <v>716</v>
      </c>
      <c r="K321" s="11" t="s">
        <v>832</v>
      </c>
      <c r="L321" s="54">
        <v>3780</v>
      </c>
      <c r="M321" s="54">
        <v>8820</v>
      </c>
      <c r="N321" s="54">
        <f t="shared" si="46"/>
        <v>12600</v>
      </c>
      <c r="O321" s="54">
        <v>3780</v>
      </c>
      <c r="P321" s="54">
        <v>8820</v>
      </c>
      <c r="Q321" s="54">
        <f t="shared" si="47"/>
        <v>12600</v>
      </c>
      <c r="R321" s="54">
        <v>3780</v>
      </c>
      <c r="S321" s="54">
        <v>8820</v>
      </c>
      <c r="T321" s="54">
        <f t="shared" si="48"/>
        <v>12600</v>
      </c>
      <c r="U321" s="7" t="s">
        <v>26</v>
      </c>
    </row>
    <row r="322" spans="1:21" x14ac:dyDescent="0.2">
      <c r="A322" s="173"/>
      <c r="B322" s="173"/>
      <c r="C322" s="173"/>
      <c r="D322" s="173"/>
      <c r="E322" s="173"/>
      <c r="F322" s="173"/>
      <c r="G322" s="173"/>
      <c r="H322" s="173"/>
      <c r="I322" s="173"/>
      <c r="J322" s="173"/>
      <c r="K322" s="173"/>
      <c r="L322" s="39">
        <f t="shared" ref="L322:T322" si="49">SUM(L313:L321)</f>
        <v>6052</v>
      </c>
      <c r="M322" s="39">
        <f t="shared" si="49"/>
        <v>14124</v>
      </c>
      <c r="N322" s="39">
        <f t="shared" si="49"/>
        <v>20176</v>
      </c>
      <c r="O322" s="39">
        <f t="shared" si="49"/>
        <v>262192</v>
      </c>
      <c r="P322" s="39">
        <f t="shared" si="49"/>
        <v>14124</v>
      </c>
      <c r="Q322" s="39">
        <f t="shared" si="49"/>
        <v>276316</v>
      </c>
      <c r="R322" s="39">
        <f t="shared" si="49"/>
        <v>262192</v>
      </c>
      <c r="S322" s="39">
        <f t="shared" si="49"/>
        <v>14124</v>
      </c>
      <c r="T322" s="39">
        <f t="shared" si="49"/>
        <v>276316</v>
      </c>
      <c r="U322" s="24"/>
    </row>
    <row r="323" spans="1:21" ht="36" customHeight="1" x14ac:dyDescent="0.2">
      <c r="A323" s="174"/>
      <c r="B323" s="174"/>
      <c r="C323" s="174"/>
      <c r="D323" s="174"/>
      <c r="E323" s="174"/>
      <c r="F323" s="174"/>
      <c r="G323" s="174"/>
      <c r="H323" s="174"/>
      <c r="I323" s="174"/>
      <c r="J323" s="174"/>
      <c r="K323" s="174"/>
      <c r="L323" s="174"/>
      <c r="M323" s="174"/>
      <c r="N323" s="174"/>
      <c r="O323" s="174"/>
      <c r="P323" s="174"/>
      <c r="Q323" s="174"/>
      <c r="R323" s="55"/>
      <c r="S323" s="55"/>
      <c r="T323" s="40"/>
      <c r="U323" s="40"/>
    </row>
    <row r="324" spans="1:21" ht="32.1" customHeight="1" x14ac:dyDescent="0.2">
      <c r="A324" s="5" t="s">
        <v>1335</v>
      </c>
      <c r="B324" s="167" t="s">
        <v>1459</v>
      </c>
      <c r="C324" s="167"/>
      <c r="D324" s="167"/>
      <c r="E324" s="167"/>
      <c r="F324" s="167"/>
      <c r="G324" s="167"/>
      <c r="H324" s="167"/>
      <c r="I324" s="167"/>
      <c r="J324" s="167"/>
      <c r="K324" s="167"/>
      <c r="L324" s="172" t="s">
        <v>1</v>
      </c>
      <c r="M324" s="172"/>
      <c r="N324" s="172"/>
      <c r="O324" s="172" t="s">
        <v>2</v>
      </c>
      <c r="P324" s="172"/>
      <c r="Q324" s="172"/>
      <c r="R324" s="172" t="s">
        <v>3</v>
      </c>
      <c r="S324" s="172"/>
      <c r="T324" s="172"/>
      <c r="U324" s="170" t="s">
        <v>4</v>
      </c>
    </row>
    <row r="325" spans="1:21" ht="42" customHeight="1" x14ac:dyDescent="0.2">
      <c r="A325" s="8" t="s">
        <v>5</v>
      </c>
      <c r="B325" s="9" t="s">
        <v>6</v>
      </c>
      <c r="C325" s="9" t="s">
        <v>7</v>
      </c>
      <c r="D325" s="10" t="s">
        <v>8</v>
      </c>
      <c r="E325" s="10" t="s">
        <v>9</v>
      </c>
      <c r="F325" s="10" t="s">
        <v>10</v>
      </c>
      <c r="G325" s="10" t="s">
        <v>11</v>
      </c>
      <c r="H325" s="10" t="s">
        <v>12</v>
      </c>
      <c r="I325" s="10" t="s">
        <v>13</v>
      </c>
      <c r="J325" s="10" t="s">
        <v>14</v>
      </c>
      <c r="K325" s="8" t="s">
        <v>15</v>
      </c>
      <c r="L325" s="6" t="s">
        <v>16</v>
      </c>
      <c r="M325" s="8" t="s">
        <v>17</v>
      </c>
      <c r="N325" s="8" t="s">
        <v>18</v>
      </c>
      <c r="O325" s="6" t="s">
        <v>16</v>
      </c>
      <c r="P325" s="8" t="s">
        <v>17</v>
      </c>
      <c r="Q325" s="8" t="s">
        <v>18</v>
      </c>
      <c r="R325" s="6" t="s">
        <v>16</v>
      </c>
      <c r="S325" s="8" t="s">
        <v>17</v>
      </c>
      <c r="T325" s="8" t="s">
        <v>18</v>
      </c>
      <c r="U325" s="170"/>
    </row>
    <row r="326" spans="1:21" ht="15.75" x14ac:dyDescent="0.2">
      <c r="A326" s="7">
        <v>1</v>
      </c>
      <c r="B326" s="11" t="s">
        <v>1459</v>
      </c>
      <c r="C326" s="11"/>
      <c r="D326" s="66" t="s">
        <v>1460</v>
      </c>
      <c r="E326" s="11"/>
      <c r="F326" s="10" t="s">
        <v>22</v>
      </c>
      <c r="G326" s="10" t="s">
        <v>23</v>
      </c>
      <c r="H326" s="67" t="s">
        <v>1461</v>
      </c>
      <c r="I326" s="68" t="s">
        <v>1462</v>
      </c>
      <c r="J326" s="66" t="s">
        <v>690</v>
      </c>
      <c r="K326" s="8">
        <v>3.5</v>
      </c>
      <c r="L326" s="54">
        <v>0</v>
      </c>
      <c r="M326" s="54">
        <v>0</v>
      </c>
      <c r="N326" s="54">
        <f t="shared" ref="N326:N346" si="50">L326+M326</f>
        <v>0</v>
      </c>
      <c r="O326" s="69">
        <v>500</v>
      </c>
      <c r="P326" s="69">
        <v>0</v>
      </c>
      <c r="Q326" s="54">
        <f t="shared" ref="Q326:Q346" si="51">O326+P326</f>
        <v>500</v>
      </c>
      <c r="R326" s="69">
        <v>500</v>
      </c>
      <c r="S326" s="69">
        <v>0</v>
      </c>
      <c r="T326" s="54">
        <f t="shared" ref="T326:T346" si="52">R326+S326</f>
        <v>500</v>
      </c>
      <c r="U326" s="7" t="s">
        <v>26</v>
      </c>
    </row>
    <row r="327" spans="1:21" ht="15.75" x14ac:dyDescent="0.2">
      <c r="A327" s="7">
        <v>2</v>
      </c>
      <c r="B327" s="11" t="s">
        <v>1459</v>
      </c>
      <c r="C327" s="11"/>
      <c r="D327" s="66" t="s">
        <v>1463</v>
      </c>
      <c r="E327" s="11"/>
      <c r="F327" s="10" t="s">
        <v>22</v>
      </c>
      <c r="G327" s="10" t="s">
        <v>23</v>
      </c>
      <c r="H327" s="67" t="s">
        <v>1464</v>
      </c>
      <c r="I327" s="68" t="s">
        <v>1465</v>
      </c>
      <c r="J327" s="66" t="s">
        <v>690</v>
      </c>
      <c r="K327" s="8">
        <v>3.5</v>
      </c>
      <c r="L327" s="54">
        <v>0</v>
      </c>
      <c r="M327" s="54">
        <v>0</v>
      </c>
      <c r="N327" s="54">
        <f t="shared" si="50"/>
        <v>0</v>
      </c>
      <c r="O327" s="69">
        <v>2200</v>
      </c>
      <c r="P327" s="69">
        <v>0</v>
      </c>
      <c r="Q327" s="54">
        <f t="shared" si="51"/>
        <v>2200</v>
      </c>
      <c r="R327" s="69">
        <v>2200</v>
      </c>
      <c r="S327" s="69">
        <v>0</v>
      </c>
      <c r="T327" s="54">
        <f t="shared" si="52"/>
        <v>2200</v>
      </c>
      <c r="U327" s="7" t="s">
        <v>26</v>
      </c>
    </row>
    <row r="328" spans="1:21" ht="15.75" x14ac:dyDescent="0.2">
      <c r="A328" s="7">
        <v>3</v>
      </c>
      <c r="B328" s="11" t="s">
        <v>1459</v>
      </c>
      <c r="C328" s="11"/>
      <c r="D328" s="66" t="s">
        <v>1466</v>
      </c>
      <c r="E328" s="11"/>
      <c r="F328" s="10" t="s">
        <v>22</v>
      </c>
      <c r="G328" s="10" t="s">
        <v>23</v>
      </c>
      <c r="H328" s="67" t="s">
        <v>1467</v>
      </c>
      <c r="I328" s="68" t="s">
        <v>1468</v>
      </c>
      <c r="J328" s="66" t="s">
        <v>690</v>
      </c>
      <c r="K328" s="8">
        <v>4.4000000000000004</v>
      </c>
      <c r="L328" s="54">
        <v>0</v>
      </c>
      <c r="M328" s="54">
        <v>0</v>
      </c>
      <c r="N328" s="54">
        <f t="shared" si="50"/>
        <v>0</v>
      </c>
      <c r="O328" s="69">
        <v>2400</v>
      </c>
      <c r="P328" s="69">
        <v>0</v>
      </c>
      <c r="Q328" s="54">
        <f t="shared" si="51"/>
        <v>2400</v>
      </c>
      <c r="R328" s="69">
        <v>2400</v>
      </c>
      <c r="S328" s="69">
        <v>0</v>
      </c>
      <c r="T328" s="54">
        <f t="shared" si="52"/>
        <v>2400</v>
      </c>
      <c r="U328" s="7" t="s">
        <v>26</v>
      </c>
    </row>
    <row r="329" spans="1:21" ht="15.75" x14ac:dyDescent="0.2">
      <c r="A329" s="7">
        <v>4</v>
      </c>
      <c r="B329" s="11" t="s">
        <v>1459</v>
      </c>
      <c r="C329" s="11"/>
      <c r="D329" s="66" t="s">
        <v>1469</v>
      </c>
      <c r="E329" s="11"/>
      <c r="F329" s="10" t="s">
        <v>22</v>
      </c>
      <c r="G329" s="10" t="s">
        <v>23</v>
      </c>
      <c r="H329" s="67" t="s">
        <v>1470</v>
      </c>
      <c r="I329" s="68" t="s">
        <v>1471</v>
      </c>
      <c r="J329" s="66" t="s">
        <v>690</v>
      </c>
      <c r="K329" s="8">
        <v>4.4000000000000004</v>
      </c>
      <c r="L329" s="54">
        <v>0</v>
      </c>
      <c r="M329" s="54">
        <v>0</v>
      </c>
      <c r="N329" s="54">
        <f t="shared" si="50"/>
        <v>0</v>
      </c>
      <c r="O329" s="69">
        <v>600</v>
      </c>
      <c r="P329" s="69">
        <v>0</v>
      </c>
      <c r="Q329" s="54">
        <f t="shared" si="51"/>
        <v>600</v>
      </c>
      <c r="R329" s="69">
        <v>600</v>
      </c>
      <c r="S329" s="69">
        <v>0</v>
      </c>
      <c r="T329" s="54">
        <f t="shared" si="52"/>
        <v>600</v>
      </c>
      <c r="U329" s="7" t="s">
        <v>26</v>
      </c>
    </row>
    <row r="330" spans="1:21" ht="15.75" x14ac:dyDescent="0.2">
      <c r="A330" s="7">
        <v>5</v>
      </c>
      <c r="B330" s="11" t="s">
        <v>1459</v>
      </c>
      <c r="C330" s="11"/>
      <c r="D330" s="66" t="s">
        <v>1472</v>
      </c>
      <c r="E330" s="11"/>
      <c r="F330" s="10" t="s">
        <v>22</v>
      </c>
      <c r="G330" s="10" t="s">
        <v>23</v>
      </c>
      <c r="H330" s="70" t="s">
        <v>1473</v>
      </c>
      <c r="I330" s="68" t="s">
        <v>1474</v>
      </c>
      <c r="J330" s="66" t="s">
        <v>690</v>
      </c>
      <c r="K330" s="8">
        <v>3.5</v>
      </c>
      <c r="L330" s="54">
        <v>0</v>
      </c>
      <c r="M330" s="54">
        <v>0</v>
      </c>
      <c r="N330" s="54">
        <f t="shared" si="50"/>
        <v>0</v>
      </c>
      <c r="O330" s="69">
        <v>1500</v>
      </c>
      <c r="P330" s="69">
        <v>0</v>
      </c>
      <c r="Q330" s="54">
        <f t="shared" si="51"/>
        <v>1500</v>
      </c>
      <c r="R330" s="69">
        <v>1500</v>
      </c>
      <c r="S330" s="69">
        <v>0</v>
      </c>
      <c r="T330" s="54">
        <f t="shared" si="52"/>
        <v>1500</v>
      </c>
      <c r="U330" s="7" t="s">
        <v>26</v>
      </c>
    </row>
    <row r="331" spans="1:21" ht="15.75" x14ac:dyDescent="0.2">
      <c r="A331" s="7">
        <v>6</v>
      </c>
      <c r="B331" s="11" t="s">
        <v>1459</v>
      </c>
      <c r="C331" s="11"/>
      <c r="D331" s="66" t="s">
        <v>1475</v>
      </c>
      <c r="E331" s="11"/>
      <c r="F331" s="10" t="s">
        <v>22</v>
      </c>
      <c r="G331" s="10" t="s">
        <v>23</v>
      </c>
      <c r="H331" s="67" t="s">
        <v>1476</v>
      </c>
      <c r="I331" s="68" t="s">
        <v>1477</v>
      </c>
      <c r="J331" s="66" t="s">
        <v>690</v>
      </c>
      <c r="K331" s="8">
        <v>5</v>
      </c>
      <c r="L331" s="54">
        <v>0</v>
      </c>
      <c r="M331" s="54">
        <v>0</v>
      </c>
      <c r="N331" s="54">
        <f t="shared" si="50"/>
        <v>0</v>
      </c>
      <c r="O331" s="69">
        <v>7000</v>
      </c>
      <c r="P331" s="69">
        <v>0</v>
      </c>
      <c r="Q331" s="54">
        <f t="shared" si="51"/>
        <v>7000</v>
      </c>
      <c r="R331" s="69">
        <v>7000</v>
      </c>
      <c r="S331" s="69">
        <v>0</v>
      </c>
      <c r="T331" s="54">
        <f t="shared" si="52"/>
        <v>7000</v>
      </c>
      <c r="U331" s="7" t="s">
        <v>26</v>
      </c>
    </row>
    <row r="332" spans="1:21" ht="15.75" x14ac:dyDescent="0.2">
      <c r="A332" s="7">
        <v>7</v>
      </c>
      <c r="B332" s="11" t="s">
        <v>1459</v>
      </c>
      <c r="C332" s="11"/>
      <c r="D332" s="66" t="s">
        <v>1478</v>
      </c>
      <c r="E332" s="11"/>
      <c r="F332" s="10" t="s">
        <v>22</v>
      </c>
      <c r="G332" s="10" t="s">
        <v>23</v>
      </c>
      <c r="H332" s="67" t="s">
        <v>1479</v>
      </c>
      <c r="I332" s="68" t="s">
        <v>1480</v>
      </c>
      <c r="J332" s="66" t="s">
        <v>690</v>
      </c>
      <c r="K332" s="11" t="s">
        <v>1481</v>
      </c>
      <c r="L332" s="54">
        <v>0</v>
      </c>
      <c r="M332" s="54">
        <v>0</v>
      </c>
      <c r="N332" s="54">
        <f t="shared" si="50"/>
        <v>0</v>
      </c>
      <c r="O332" s="71">
        <v>1000</v>
      </c>
      <c r="P332" s="69">
        <v>0</v>
      </c>
      <c r="Q332" s="54">
        <f t="shared" si="51"/>
        <v>1000</v>
      </c>
      <c r="R332" s="71">
        <v>1000</v>
      </c>
      <c r="S332" s="69">
        <v>0</v>
      </c>
      <c r="T332" s="54">
        <f t="shared" si="52"/>
        <v>1000</v>
      </c>
      <c r="U332" s="7" t="s">
        <v>26</v>
      </c>
    </row>
    <row r="333" spans="1:21" ht="15.75" x14ac:dyDescent="0.2">
      <c r="A333" s="7">
        <v>8</v>
      </c>
      <c r="B333" s="11" t="s">
        <v>1459</v>
      </c>
      <c r="C333" s="11"/>
      <c r="D333" s="66" t="s">
        <v>1482</v>
      </c>
      <c r="E333" s="11"/>
      <c r="F333" s="10" t="s">
        <v>22</v>
      </c>
      <c r="G333" s="10" t="s">
        <v>23</v>
      </c>
      <c r="H333" s="67" t="s">
        <v>1483</v>
      </c>
      <c r="I333" s="66" t="s">
        <v>1484</v>
      </c>
      <c r="J333" s="66" t="s">
        <v>690</v>
      </c>
      <c r="K333" s="11" t="s">
        <v>666</v>
      </c>
      <c r="L333" s="54">
        <v>0</v>
      </c>
      <c r="M333" s="54">
        <v>0</v>
      </c>
      <c r="N333" s="54">
        <f t="shared" si="50"/>
        <v>0</v>
      </c>
      <c r="O333" s="139">
        <v>400</v>
      </c>
      <c r="P333" s="69">
        <v>0</v>
      </c>
      <c r="Q333" s="54">
        <f t="shared" si="51"/>
        <v>400</v>
      </c>
      <c r="R333" s="139">
        <v>400</v>
      </c>
      <c r="S333" s="69">
        <v>0</v>
      </c>
      <c r="T333" s="54">
        <f t="shared" si="52"/>
        <v>400</v>
      </c>
      <c r="U333" s="7" t="s">
        <v>26</v>
      </c>
    </row>
    <row r="334" spans="1:21" ht="15.75" x14ac:dyDescent="0.2">
      <c r="A334" s="7">
        <v>9</v>
      </c>
      <c r="B334" s="11" t="s">
        <v>1459</v>
      </c>
      <c r="C334" s="11"/>
      <c r="D334" s="66" t="s">
        <v>1485</v>
      </c>
      <c r="E334" s="11"/>
      <c r="F334" s="10" t="s">
        <v>22</v>
      </c>
      <c r="G334" s="10" t="s">
        <v>23</v>
      </c>
      <c r="H334" s="67" t="s">
        <v>1486</v>
      </c>
      <c r="I334" s="66" t="s">
        <v>1487</v>
      </c>
      <c r="J334" s="66" t="s">
        <v>690</v>
      </c>
      <c r="K334" s="11" t="s">
        <v>1488</v>
      </c>
      <c r="L334" s="54">
        <v>0</v>
      </c>
      <c r="M334" s="54">
        <v>0</v>
      </c>
      <c r="N334" s="54">
        <f t="shared" si="50"/>
        <v>0</v>
      </c>
      <c r="O334" s="139">
        <v>1200</v>
      </c>
      <c r="P334" s="69">
        <v>0</v>
      </c>
      <c r="Q334" s="54">
        <f t="shared" si="51"/>
        <v>1200</v>
      </c>
      <c r="R334" s="139">
        <v>1200</v>
      </c>
      <c r="S334" s="69">
        <v>0</v>
      </c>
      <c r="T334" s="54">
        <f t="shared" si="52"/>
        <v>1200</v>
      </c>
      <c r="U334" s="7" t="s">
        <v>26</v>
      </c>
    </row>
    <row r="335" spans="1:21" ht="15.75" x14ac:dyDescent="0.2">
      <c r="A335" s="7">
        <v>10</v>
      </c>
      <c r="B335" s="11" t="s">
        <v>1459</v>
      </c>
      <c r="C335" s="11"/>
      <c r="D335" s="66" t="s">
        <v>1489</v>
      </c>
      <c r="E335" s="11"/>
      <c r="F335" s="10" t="s">
        <v>22</v>
      </c>
      <c r="G335" s="10" t="s">
        <v>23</v>
      </c>
      <c r="H335" s="67" t="s">
        <v>1490</v>
      </c>
      <c r="I335" s="68" t="s">
        <v>1491</v>
      </c>
      <c r="J335" s="66" t="s">
        <v>564</v>
      </c>
      <c r="K335" s="11" t="s">
        <v>686</v>
      </c>
      <c r="L335" s="54">
        <v>0</v>
      </c>
      <c r="M335" s="54">
        <v>0</v>
      </c>
      <c r="N335" s="54">
        <f t="shared" si="50"/>
        <v>0</v>
      </c>
      <c r="O335" s="71">
        <v>500</v>
      </c>
      <c r="P335" s="69">
        <v>0</v>
      </c>
      <c r="Q335" s="54">
        <f t="shared" si="51"/>
        <v>500</v>
      </c>
      <c r="R335" s="71">
        <v>500</v>
      </c>
      <c r="S335" s="69">
        <v>0</v>
      </c>
      <c r="T335" s="54">
        <f t="shared" si="52"/>
        <v>500</v>
      </c>
      <c r="U335" s="7" t="s">
        <v>26</v>
      </c>
    </row>
    <row r="336" spans="1:21" ht="15.75" x14ac:dyDescent="0.2">
      <c r="A336" s="7">
        <v>11</v>
      </c>
      <c r="B336" s="11" t="s">
        <v>1459</v>
      </c>
      <c r="C336" s="11"/>
      <c r="D336" s="66" t="s">
        <v>1492</v>
      </c>
      <c r="E336" s="11"/>
      <c r="F336" s="10" t="s">
        <v>22</v>
      </c>
      <c r="G336" s="10" t="s">
        <v>23</v>
      </c>
      <c r="H336" s="67" t="s">
        <v>1493</v>
      </c>
      <c r="I336" s="66">
        <v>80757326</v>
      </c>
      <c r="J336" s="66" t="s">
        <v>564</v>
      </c>
      <c r="K336" s="11" t="s">
        <v>931</v>
      </c>
      <c r="L336" s="54">
        <v>0</v>
      </c>
      <c r="M336" s="54">
        <v>0</v>
      </c>
      <c r="N336" s="54">
        <f t="shared" si="50"/>
        <v>0</v>
      </c>
      <c r="O336" s="71">
        <v>4000</v>
      </c>
      <c r="P336" s="69">
        <v>0</v>
      </c>
      <c r="Q336" s="54">
        <f t="shared" si="51"/>
        <v>4000</v>
      </c>
      <c r="R336" s="71">
        <v>4000</v>
      </c>
      <c r="S336" s="69">
        <v>0</v>
      </c>
      <c r="T336" s="54">
        <f t="shared" si="52"/>
        <v>4000</v>
      </c>
      <c r="U336" s="7" t="s">
        <v>26</v>
      </c>
    </row>
    <row r="337" spans="1:21" ht="15.75" x14ac:dyDescent="0.2">
      <c r="A337" s="7">
        <v>12</v>
      </c>
      <c r="B337" s="11" t="s">
        <v>1459</v>
      </c>
      <c r="C337" s="11"/>
      <c r="D337" s="66" t="s">
        <v>1494</v>
      </c>
      <c r="E337" s="11"/>
      <c r="F337" s="10" t="s">
        <v>22</v>
      </c>
      <c r="G337" s="10" t="s">
        <v>23</v>
      </c>
      <c r="H337" s="67" t="s">
        <v>1495</v>
      </c>
      <c r="I337" s="66" t="s">
        <v>1496</v>
      </c>
      <c r="J337" s="66" t="s">
        <v>564</v>
      </c>
      <c r="K337" s="11" t="s">
        <v>1288</v>
      </c>
      <c r="L337" s="54">
        <v>0</v>
      </c>
      <c r="M337" s="54">
        <v>0</v>
      </c>
      <c r="N337" s="54">
        <f t="shared" si="50"/>
        <v>0</v>
      </c>
      <c r="O337" s="71">
        <v>2700</v>
      </c>
      <c r="P337" s="69">
        <v>0</v>
      </c>
      <c r="Q337" s="54">
        <f t="shared" si="51"/>
        <v>2700</v>
      </c>
      <c r="R337" s="71">
        <v>2700</v>
      </c>
      <c r="S337" s="69">
        <v>0</v>
      </c>
      <c r="T337" s="54">
        <f t="shared" si="52"/>
        <v>2700</v>
      </c>
      <c r="U337" s="7" t="s">
        <v>26</v>
      </c>
    </row>
    <row r="338" spans="1:21" ht="15.75" x14ac:dyDescent="0.2">
      <c r="A338" s="7">
        <v>13</v>
      </c>
      <c r="B338" s="11" t="s">
        <v>1459</v>
      </c>
      <c r="C338" s="11"/>
      <c r="D338" s="66" t="s">
        <v>1497</v>
      </c>
      <c r="E338" s="11"/>
      <c r="F338" s="10" t="s">
        <v>22</v>
      </c>
      <c r="G338" s="10" t="s">
        <v>23</v>
      </c>
      <c r="H338" s="67" t="s">
        <v>1498</v>
      </c>
      <c r="I338" s="68" t="s">
        <v>1499</v>
      </c>
      <c r="J338" s="66" t="s">
        <v>564</v>
      </c>
      <c r="K338" s="11" t="s">
        <v>1288</v>
      </c>
      <c r="L338" s="54">
        <v>0</v>
      </c>
      <c r="M338" s="54">
        <v>0</v>
      </c>
      <c r="N338" s="54">
        <f t="shared" si="50"/>
        <v>0</v>
      </c>
      <c r="O338" s="71">
        <v>4000</v>
      </c>
      <c r="P338" s="69">
        <v>0</v>
      </c>
      <c r="Q338" s="54">
        <f t="shared" si="51"/>
        <v>4000</v>
      </c>
      <c r="R338" s="71">
        <v>4000</v>
      </c>
      <c r="S338" s="69">
        <v>0</v>
      </c>
      <c r="T338" s="54">
        <f t="shared" si="52"/>
        <v>4000</v>
      </c>
      <c r="U338" s="7" t="s">
        <v>26</v>
      </c>
    </row>
    <row r="339" spans="1:21" ht="15.75" x14ac:dyDescent="0.2">
      <c r="A339" s="7">
        <v>14</v>
      </c>
      <c r="B339" s="11" t="s">
        <v>1459</v>
      </c>
      <c r="C339" s="11"/>
      <c r="D339" s="66" t="s">
        <v>1500</v>
      </c>
      <c r="E339" s="11"/>
      <c r="F339" s="10" t="s">
        <v>22</v>
      </c>
      <c r="G339" s="10" t="s">
        <v>23</v>
      </c>
      <c r="H339" s="67" t="s">
        <v>1501</v>
      </c>
      <c r="I339" s="66">
        <v>71265045</v>
      </c>
      <c r="J339" s="66" t="s">
        <v>564</v>
      </c>
      <c r="K339" s="11" t="s">
        <v>1288</v>
      </c>
      <c r="L339" s="54">
        <v>0</v>
      </c>
      <c r="M339" s="54">
        <v>0</v>
      </c>
      <c r="N339" s="54">
        <f t="shared" si="50"/>
        <v>0</v>
      </c>
      <c r="O339" s="71">
        <v>4000</v>
      </c>
      <c r="P339" s="69">
        <v>0</v>
      </c>
      <c r="Q339" s="54">
        <f t="shared" si="51"/>
        <v>4000</v>
      </c>
      <c r="R339" s="71">
        <v>4000</v>
      </c>
      <c r="S339" s="69">
        <v>0</v>
      </c>
      <c r="T339" s="54">
        <f t="shared" si="52"/>
        <v>4000</v>
      </c>
      <c r="U339" s="7" t="s">
        <v>26</v>
      </c>
    </row>
    <row r="340" spans="1:21" ht="15.75" x14ac:dyDescent="0.2">
      <c r="A340" s="7">
        <v>15</v>
      </c>
      <c r="B340" s="11" t="s">
        <v>1459</v>
      </c>
      <c r="C340" s="11"/>
      <c r="D340" s="66" t="s">
        <v>1502</v>
      </c>
      <c r="E340" s="11"/>
      <c r="F340" s="10" t="s">
        <v>22</v>
      </c>
      <c r="G340" s="10" t="s">
        <v>23</v>
      </c>
      <c r="H340" s="67" t="s">
        <v>1503</v>
      </c>
      <c r="I340" s="68" t="s">
        <v>1504</v>
      </c>
      <c r="J340" s="66" t="s">
        <v>842</v>
      </c>
      <c r="K340" s="11" t="s">
        <v>0</v>
      </c>
      <c r="L340" s="54">
        <v>0</v>
      </c>
      <c r="M340" s="54">
        <v>0</v>
      </c>
      <c r="N340" s="54">
        <f t="shared" si="50"/>
        <v>0</v>
      </c>
      <c r="O340" s="71">
        <v>800</v>
      </c>
      <c r="P340" s="69">
        <v>0</v>
      </c>
      <c r="Q340" s="54">
        <f t="shared" si="51"/>
        <v>800</v>
      </c>
      <c r="R340" s="71">
        <v>800</v>
      </c>
      <c r="S340" s="69">
        <v>0</v>
      </c>
      <c r="T340" s="54">
        <f t="shared" si="52"/>
        <v>800</v>
      </c>
      <c r="U340" s="7" t="s">
        <v>26</v>
      </c>
    </row>
    <row r="341" spans="1:21" ht="15.75" x14ac:dyDescent="0.2">
      <c r="A341" s="7">
        <v>16</v>
      </c>
      <c r="B341" s="11" t="s">
        <v>1459</v>
      </c>
      <c r="C341" s="11"/>
      <c r="D341" s="66" t="s">
        <v>1505</v>
      </c>
      <c r="E341" s="11"/>
      <c r="F341" s="10" t="s">
        <v>22</v>
      </c>
      <c r="G341" s="10" t="s">
        <v>23</v>
      </c>
      <c r="H341" s="67" t="s">
        <v>1506</v>
      </c>
      <c r="I341" s="66" t="s">
        <v>1507</v>
      </c>
      <c r="J341" s="66" t="s">
        <v>564</v>
      </c>
      <c r="K341" s="11" t="s">
        <v>696</v>
      </c>
      <c r="L341" s="54">
        <v>0</v>
      </c>
      <c r="M341" s="54">
        <v>0</v>
      </c>
      <c r="N341" s="54">
        <f t="shared" si="50"/>
        <v>0</v>
      </c>
      <c r="O341" s="71">
        <v>800</v>
      </c>
      <c r="P341" s="69">
        <v>0</v>
      </c>
      <c r="Q341" s="54">
        <f t="shared" si="51"/>
        <v>800</v>
      </c>
      <c r="R341" s="71">
        <v>800</v>
      </c>
      <c r="S341" s="69">
        <v>0</v>
      </c>
      <c r="T341" s="54">
        <f t="shared" si="52"/>
        <v>800</v>
      </c>
      <c r="U341" s="7" t="s">
        <v>26</v>
      </c>
    </row>
    <row r="342" spans="1:21" ht="15.75" x14ac:dyDescent="0.2">
      <c r="A342" s="7">
        <v>17</v>
      </c>
      <c r="B342" s="11" t="s">
        <v>1459</v>
      </c>
      <c r="C342" s="11" t="s">
        <v>1508</v>
      </c>
      <c r="D342" s="72" t="s">
        <v>1509</v>
      </c>
      <c r="E342" s="11" t="s">
        <v>1397</v>
      </c>
      <c r="F342" s="10" t="s">
        <v>22</v>
      </c>
      <c r="G342" s="10" t="s">
        <v>23</v>
      </c>
      <c r="H342" s="67" t="s">
        <v>1510</v>
      </c>
      <c r="I342" s="66" t="s">
        <v>1511</v>
      </c>
      <c r="J342" s="66" t="s">
        <v>564</v>
      </c>
      <c r="K342" s="11" t="s">
        <v>1512</v>
      </c>
      <c r="L342" s="54">
        <v>0</v>
      </c>
      <c r="M342" s="54">
        <v>0</v>
      </c>
      <c r="N342" s="54">
        <f t="shared" si="50"/>
        <v>0</v>
      </c>
      <c r="O342" s="71">
        <v>8000</v>
      </c>
      <c r="P342" s="69">
        <v>0</v>
      </c>
      <c r="Q342" s="54">
        <f t="shared" si="51"/>
        <v>8000</v>
      </c>
      <c r="R342" s="71">
        <v>8000</v>
      </c>
      <c r="S342" s="69">
        <v>0</v>
      </c>
      <c r="T342" s="54">
        <f t="shared" si="52"/>
        <v>8000</v>
      </c>
      <c r="U342" s="7" t="s">
        <v>26</v>
      </c>
    </row>
    <row r="343" spans="1:21" ht="15.75" x14ac:dyDescent="0.2">
      <c r="A343" s="7">
        <v>18</v>
      </c>
      <c r="B343" s="11" t="s">
        <v>1459</v>
      </c>
      <c r="C343" s="11" t="s">
        <v>1513</v>
      </c>
      <c r="D343" s="72" t="s">
        <v>1514</v>
      </c>
      <c r="E343" s="11" t="s">
        <v>1397</v>
      </c>
      <c r="F343" s="10" t="s">
        <v>22</v>
      </c>
      <c r="G343" s="10" t="s">
        <v>23</v>
      </c>
      <c r="H343" s="67" t="s">
        <v>1515</v>
      </c>
      <c r="I343" s="66" t="s">
        <v>1516</v>
      </c>
      <c r="J343" s="66" t="s">
        <v>564</v>
      </c>
      <c r="K343" s="11" t="s">
        <v>662</v>
      </c>
      <c r="L343" s="54">
        <v>0</v>
      </c>
      <c r="M343" s="54">
        <v>0</v>
      </c>
      <c r="N343" s="54">
        <f t="shared" si="50"/>
        <v>0</v>
      </c>
      <c r="O343" s="71">
        <v>1000</v>
      </c>
      <c r="P343" s="69">
        <v>0</v>
      </c>
      <c r="Q343" s="54">
        <f t="shared" si="51"/>
        <v>1000</v>
      </c>
      <c r="R343" s="71">
        <v>1000</v>
      </c>
      <c r="S343" s="69">
        <v>0</v>
      </c>
      <c r="T343" s="54">
        <f t="shared" si="52"/>
        <v>1000</v>
      </c>
      <c r="U343" s="7" t="s">
        <v>26</v>
      </c>
    </row>
    <row r="344" spans="1:21" x14ac:dyDescent="0.2">
      <c r="A344" s="7">
        <v>19</v>
      </c>
      <c r="B344" s="11" t="s">
        <v>1459</v>
      </c>
      <c r="C344" s="11"/>
      <c r="D344" s="73" t="s">
        <v>1517</v>
      </c>
      <c r="E344" s="11"/>
      <c r="F344" s="73" t="s">
        <v>22</v>
      </c>
      <c r="G344" s="73" t="s">
        <v>23</v>
      </c>
      <c r="H344" s="67" t="s">
        <v>1518</v>
      </c>
      <c r="I344" s="73" t="s">
        <v>1519</v>
      </c>
      <c r="J344" s="73" t="s">
        <v>1520</v>
      </c>
      <c r="K344" s="73" t="s">
        <v>1381</v>
      </c>
      <c r="L344" s="54">
        <v>0</v>
      </c>
      <c r="M344" s="54">
        <v>0</v>
      </c>
      <c r="N344" s="54">
        <f t="shared" si="50"/>
        <v>0</v>
      </c>
      <c r="O344" s="74">
        <v>2000</v>
      </c>
      <c r="P344" s="74">
        <v>0</v>
      </c>
      <c r="Q344" s="54">
        <f t="shared" si="51"/>
        <v>2000</v>
      </c>
      <c r="R344" s="74">
        <v>2000</v>
      </c>
      <c r="S344" s="74">
        <v>0</v>
      </c>
      <c r="T344" s="54">
        <f t="shared" si="52"/>
        <v>2000</v>
      </c>
      <c r="U344" s="7" t="s">
        <v>26</v>
      </c>
    </row>
    <row r="345" spans="1:21" x14ac:dyDescent="0.2">
      <c r="A345" s="7">
        <v>20</v>
      </c>
      <c r="B345" s="11" t="s">
        <v>1459</v>
      </c>
      <c r="C345" s="11"/>
      <c r="D345" s="73" t="s">
        <v>1521</v>
      </c>
      <c r="E345" s="11"/>
      <c r="F345" s="73" t="s">
        <v>22</v>
      </c>
      <c r="G345" s="73" t="s">
        <v>23</v>
      </c>
      <c r="H345" s="67" t="s">
        <v>1522</v>
      </c>
      <c r="I345" s="163" t="s">
        <v>1523</v>
      </c>
      <c r="J345" s="73" t="s">
        <v>690</v>
      </c>
      <c r="K345" s="73" t="s">
        <v>662</v>
      </c>
      <c r="L345" s="54">
        <v>0</v>
      </c>
      <c r="M345" s="54">
        <v>0</v>
      </c>
      <c r="N345" s="54">
        <f t="shared" si="50"/>
        <v>0</v>
      </c>
      <c r="O345" s="74">
        <v>2300</v>
      </c>
      <c r="P345" s="74">
        <v>0</v>
      </c>
      <c r="Q345" s="54">
        <f t="shared" si="51"/>
        <v>2300</v>
      </c>
      <c r="R345" s="74">
        <v>2300</v>
      </c>
      <c r="S345" s="74">
        <v>0</v>
      </c>
      <c r="T345" s="54">
        <f t="shared" si="52"/>
        <v>2300</v>
      </c>
      <c r="U345" s="7" t="s">
        <v>26</v>
      </c>
    </row>
    <row r="346" spans="1:21" ht="15.75" x14ac:dyDescent="0.2">
      <c r="A346" s="7">
        <v>21</v>
      </c>
      <c r="B346" s="11" t="s">
        <v>1459</v>
      </c>
      <c r="C346" s="11"/>
      <c r="D346" s="37" t="s">
        <v>1524</v>
      </c>
      <c r="E346" s="11"/>
      <c r="F346" s="10" t="s">
        <v>22</v>
      </c>
      <c r="G346" s="10" t="s">
        <v>23</v>
      </c>
      <c r="H346" s="67" t="s">
        <v>1525</v>
      </c>
      <c r="I346" s="163" t="s">
        <v>1523</v>
      </c>
      <c r="J346" s="66" t="s">
        <v>690</v>
      </c>
      <c r="K346" s="11" t="s">
        <v>696</v>
      </c>
      <c r="L346" s="54">
        <v>0</v>
      </c>
      <c r="M346" s="54">
        <v>0</v>
      </c>
      <c r="N346" s="54">
        <f t="shared" si="50"/>
        <v>0</v>
      </c>
      <c r="O346" s="71">
        <v>2300</v>
      </c>
      <c r="P346" s="69">
        <v>0</v>
      </c>
      <c r="Q346" s="54">
        <f t="shared" si="51"/>
        <v>2300</v>
      </c>
      <c r="R346" s="71">
        <v>2300</v>
      </c>
      <c r="S346" s="69">
        <v>0</v>
      </c>
      <c r="T346" s="54">
        <f t="shared" si="52"/>
        <v>2300</v>
      </c>
      <c r="U346" s="7" t="s">
        <v>26</v>
      </c>
    </row>
    <row r="347" spans="1:21" x14ac:dyDescent="0.2">
      <c r="A347" s="173"/>
      <c r="B347" s="173"/>
      <c r="C347" s="173"/>
      <c r="D347" s="173"/>
      <c r="E347" s="173"/>
      <c r="F347" s="173"/>
      <c r="G347" s="173"/>
      <c r="H347" s="173"/>
      <c r="I347" s="173"/>
      <c r="J347" s="173"/>
      <c r="K347" s="173"/>
      <c r="L347" s="39">
        <f t="shared" ref="L347:T347" si="53">SUM(L326:L346)</f>
        <v>0</v>
      </c>
      <c r="M347" s="39">
        <f t="shared" si="53"/>
        <v>0</v>
      </c>
      <c r="N347" s="39">
        <f t="shared" si="53"/>
        <v>0</v>
      </c>
      <c r="O347" s="39">
        <f t="shared" si="53"/>
        <v>49200</v>
      </c>
      <c r="P347" s="39">
        <f t="shared" si="53"/>
        <v>0</v>
      </c>
      <c r="Q347" s="39">
        <f t="shared" si="53"/>
        <v>49200</v>
      </c>
      <c r="R347" s="39">
        <f t="shared" si="53"/>
        <v>49200</v>
      </c>
      <c r="S347" s="39">
        <f t="shared" si="53"/>
        <v>0</v>
      </c>
      <c r="T347" s="39">
        <f t="shared" si="53"/>
        <v>49200</v>
      </c>
      <c r="U347" s="24"/>
    </row>
    <row r="348" spans="1:21" ht="36" customHeight="1" x14ac:dyDescent="0.2">
      <c r="A348" s="174"/>
      <c r="B348" s="174"/>
      <c r="C348" s="174"/>
      <c r="D348" s="174"/>
      <c r="E348" s="174"/>
      <c r="F348" s="174"/>
      <c r="G348" s="174"/>
      <c r="H348" s="174"/>
      <c r="I348" s="174"/>
      <c r="J348" s="174"/>
      <c r="K348" s="174"/>
      <c r="L348" s="174"/>
      <c r="M348" s="174"/>
      <c r="N348" s="174"/>
      <c r="O348" s="174"/>
      <c r="P348" s="174"/>
      <c r="Q348" s="174"/>
      <c r="R348" s="55"/>
      <c r="S348" s="55"/>
      <c r="T348" s="40"/>
      <c r="U348" s="40"/>
    </row>
    <row r="349" spans="1:21" ht="32.1" customHeight="1" x14ac:dyDescent="0.2">
      <c r="A349" s="5" t="s">
        <v>1526</v>
      </c>
      <c r="B349" s="167" t="s">
        <v>1527</v>
      </c>
      <c r="C349" s="167"/>
      <c r="D349" s="167"/>
      <c r="E349" s="167"/>
      <c r="F349" s="167"/>
      <c r="G349" s="167"/>
      <c r="H349" s="167"/>
      <c r="I349" s="167"/>
      <c r="J349" s="167"/>
      <c r="K349" s="167"/>
      <c r="L349" s="172" t="s">
        <v>1</v>
      </c>
      <c r="M349" s="172"/>
      <c r="N349" s="172"/>
      <c r="O349" s="172" t="s">
        <v>2</v>
      </c>
      <c r="P349" s="172"/>
      <c r="Q349" s="172"/>
      <c r="R349" s="172" t="s">
        <v>3</v>
      </c>
      <c r="S349" s="172"/>
      <c r="T349" s="172"/>
      <c r="U349" s="170" t="s">
        <v>4</v>
      </c>
    </row>
    <row r="350" spans="1:21" ht="42" customHeight="1" x14ac:dyDescent="0.2">
      <c r="A350" s="43" t="s">
        <v>5</v>
      </c>
      <c r="B350" s="44" t="s">
        <v>6</v>
      </c>
      <c r="C350" s="44" t="s">
        <v>7</v>
      </c>
      <c r="D350" s="45" t="s">
        <v>8</v>
      </c>
      <c r="E350" s="45" t="s">
        <v>9</v>
      </c>
      <c r="F350" s="45" t="s">
        <v>10</v>
      </c>
      <c r="G350" s="45" t="s">
        <v>11</v>
      </c>
      <c r="H350" s="45" t="s">
        <v>926</v>
      </c>
      <c r="I350" s="45" t="s">
        <v>13</v>
      </c>
      <c r="J350" s="45" t="s">
        <v>14</v>
      </c>
      <c r="K350" s="43" t="s">
        <v>15</v>
      </c>
      <c r="L350" s="75" t="s">
        <v>16</v>
      </c>
      <c r="M350" s="75" t="s">
        <v>17</v>
      </c>
      <c r="N350" s="75" t="s">
        <v>927</v>
      </c>
      <c r="O350" s="75" t="s">
        <v>16</v>
      </c>
      <c r="P350" s="75" t="s">
        <v>17</v>
      </c>
      <c r="Q350" s="75" t="s">
        <v>927</v>
      </c>
      <c r="R350" s="75" t="s">
        <v>16</v>
      </c>
      <c r="S350" s="75" t="s">
        <v>17</v>
      </c>
      <c r="T350" s="75" t="s">
        <v>927</v>
      </c>
      <c r="U350" s="170"/>
    </row>
    <row r="351" spans="1:21" x14ac:dyDescent="0.2">
      <c r="A351" s="76">
        <v>1</v>
      </c>
      <c r="B351" s="77" t="s">
        <v>1527</v>
      </c>
      <c r="C351" s="77" t="s">
        <v>1528</v>
      </c>
      <c r="D351" s="77" t="s">
        <v>1529</v>
      </c>
      <c r="E351" s="77" t="s">
        <v>964</v>
      </c>
      <c r="F351" s="77" t="s">
        <v>835</v>
      </c>
      <c r="G351" s="77" t="s">
        <v>23</v>
      </c>
      <c r="H351" s="77" t="s">
        <v>1530</v>
      </c>
      <c r="I351" s="77" t="s">
        <v>1531</v>
      </c>
      <c r="J351" s="77" t="s">
        <v>656</v>
      </c>
      <c r="K351" s="78">
        <v>30</v>
      </c>
      <c r="L351" s="79">
        <v>0</v>
      </c>
      <c r="M351" s="79">
        <v>0</v>
      </c>
      <c r="N351" s="79">
        <f>L351+M351</f>
        <v>0</v>
      </c>
      <c r="O351" s="79">
        <v>49416</v>
      </c>
      <c r="P351" s="79">
        <v>0</v>
      </c>
      <c r="Q351" s="79">
        <f>O351+P351</f>
        <v>49416</v>
      </c>
      <c r="R351" s="80">
        <v>49416</v>
      </c>
      <c r="S351" s="79">
        <v>0</v>
      </c>
      <c r="T351" s="79">
        <f>R351+S351</f>
        <v>49416</v>
      </c>
      <c r="U351" s="7" t="s">
        <v>26</v>
      </c>
    </row>
    <row r="352" spans="1:21" x14ac:dyDescent="0.2">
      <c r="A352" s="177"/>
      <c r="B352" s="177"/>
      <c r="C352" s="177"/>
      <c r="D352" s="177"/>
      <c r="E352" s="177"/>
      <c r="F352" s="177"/>
      <c r="G352" s="177"/>
      <c r="H352" s="177"/>
      <c r="I352" s="177"/>
      <c r="J352" s="177"/>
      <c r="K352" s="177"/>
      <c r="L352" s="81">
        <f t="shared" ref="L352:T352" si="54">SUM(L351:L351)</f>
        <v>0</v>
      </c>
      <c r="M352" s="81">
        <f t="shared" si="54"/>
        <v>0</v>
      </c>
      <c r="N352" s="81">
        <f t="shared" si="54"/>
        <v>0</v>
      </c>
      <c r="O352" s="81">
        <f t="shared" si="54"/>
        <v>49416</v>
      </c>
      <c r="P352" s="81">
        <f t="shared" si="54"/>
        <v>0</v>
      </c>
      <c r="Q352" s="81">
        <f t="shared" si="54"/>
        <v>49416</v>
      </c>
      <c r="R352" s="81">
        <f t="shared" si="54"/>
        <v>49416</v>
      </c>
      <c r="S352" s="81">
        <f t="shared" si="54"/>
        <v>0</v>
      </c>
      <c r="T352" s="81">
        <f t="shared" si="54"/>
        <v>49416</v>
      </c>
      <c r="U352" s="13"/>
    </row>
    <row r="353" spans="1:21" ht="36" customHeight="1" x14ac:dyDescent="0.2">
      <c r="A353" s="174"/>
      <c r="B353" s="174"/>
      <c r="C353" s="174"/>
      <c r="D353" s="174"/>
      <c r="E353" s="174"/>
      <c r="F353" s="174"/>
      <c r="G353" s="174"/>
      <c r="H353" s="174"/>
      <c r="I353" s="174"/>
      <c r="J353" s="174"/>
      <c r="K353" s="174"/>
      <c r="L353" s="174"/>
      <c r="M353" s="174"/>
      <c r="N353" s="174"/>
      <c r="O353" s="174"/>
      <c r="P353" s="174"/>
      <c r="Q353" s="174"/>
      <c r="R353" s="174"/>
      <c r="S353" s="174"/>
      <c r="T353" s="174"/>
      <c r="U353"/>
    </row>
    <row r="354" spans="1:21" ht="32.1" customHeight="1" x14ac:dyDescent="0.2">
      <c r="A354" s="5" t="s">
        <v>931</v>
      </c>
      <c r="B354" s="167" t="s">
        <v>1532</v>
      </c>
      <c r="C354" s="167"/>
      <c r="D354" s="167"/>
      <c r="E354" s="167"/>
      <c r="F354" s="167"/>
      <c r="G354" s="167"/>
      <c r="H354" s="167"/>
      <c r="I354" s="167"/>
      <c r="J354" s="167"/>
      <c r="K354" s="167"/>
      <c r="L354" s="172" t="s">
        <v>1</v>
      </c>
      <c r="M354" s="172"/>
      <c r="N354" s="172"/>
      <c r="O354" s="172" t="s">
        <v>2</v>
      </c>
      <c r="P354" s="172"/>
      <c r="Q354" s="172"/>
      <c r="R354" s="172" t="s">
        <v>3</v>
      </c>
      <c r="S354" s="172"/>
      <c r="T354" s="172"/>
      <c r="U354" s="170" t="s">
        <v>4</v>
      </c>
    </row>
    <row r="355" spans="1:21" ht="42" customHeight="1" x14ac:dyDescent="0.2">
      <c r="A355" s="43" t="s">
        <v>5</v>
      </c>
      <c r="B355" s="44" t="s">
        <v>6</v>
      </c>
      <c r="C355" s="161" t="s">
        <v>7</v>
      </c>
      <c r="D355" s="45" t="s">
        <v>8</v>
      </c>
      <c r="E355" s="45" t="s">
        <v>9</v>
      </c>
      <c r="F355" s="45" t="s">
        <v>10</v>
      </c>
      <c r="G355" s="45" t="s">
        <v>11</v>
      </c>
      <c r="H355" s="45" t="s">
        <v>926</v>
      </c>
      <c r="I355" s="45" t="s">
        <v>13</v>
      </c>
      <c r="J355" s="45" t="s">
        <v>14</v>
      </c>
      <c r="K355" s="43" t="s">
        <v>15</v>
      </c>
      <c r="L355" s="75" t="s">
        <v>16</v>
      </c>
      <c r="M355" s="75" t="s">
        <v>17</v>
      </c>
      <c r="N355" s="75" t="s">
        <v>927</v>
      </c>
      <c r="O355" s="75" t="s">
        <v>16</v>
      </c>
      <c r="P355" s="75" t="s">
        <v>17</v>
      </c>
      <c r="Q355" s="75" t="s">
        <v>927</v>
      </c>
      <c r="R355" s="75" t="s">
        <v>16</v>
      </c>
      <c r="S355" s="75" t="s">
        <v>17</v>
      </c>
      <c r="T355" s="75" t="s">
        <v>927</v>
      </c>
      <c r="U355" s="170"/>
    </row>
    <row r="356" spans="1:21" x14ac:dyDescent="0.2">
      <c r="A356" s="82">
        <v>1</v>
      </c>
      <c r="B356" s="11" t="s">
        <v>1532</v>
      </c>
      <c r="C356" s="11" t="s">
        <v>1528</v>
      </c>
      <c r="D356" s="11" t="s">
        <v>116</v>
      </c>
      <c r="E356" s="11" t="s">
        <v>1392</v>
      </c>
      <c r="F356" s="11" t="s">
        <v>22</v>
      </c>
      <c r="G356" s="11" t="s">
        <v>23</v>
      </c>
      <c r="H356" s="11" t="s">
        <v>1533</v>
      </c>
      <c r="I356" s="11" t="s">
        <v>1534</v>
      </c>
      <c r="J356" s="11" t="s">
        <v>1535</v>
      </c>
      <c r="K356" s="83">
        <v>55</v>
      </c>
      <c r="L356" s="60">
        <v>0</v>
      </c>
      <c r="M356" s="60">
        <v>0</v>
      </c>
      <c r="N356" s="60">
        <f>L356+M356</f>
        <v>0</v>
      </c>
      <c r="O356" s="60">
        <v>14400</v>
      </c>
      <c r="P356" s="60">
        <v>21600</v>
      </c>
      <c r="Q356" s="60">
        <f>O356+P356</f>
        <v>36000</v>
      </c>
      <c r="R356" s="84">
        <v>14400</v>
      </c>
      <c r="S356" s="60">
        <v>21600</v>
      </c>
      <c r="T356" s="60">
        <f>R356+S356</f>
        <v>36000</v>
      </c>
      <c r="U356" s="7" t="s">
        <v>26</v>
      </c>
    </row>
    <row r="357" spans="1:21" x14ac:dyDescent="0.2">
      <c r="A357" s="173"/>
      <c r="B357" s="173"/>
      <c r="C357" s="173"/>
      <c r="D357" s="173"/>
      <c r="E357" s="173"/>
      <c r="F357" s="173"/>
      <c r="G357" s="173"/>
      <c r="H357" s="173"/>
      <c r="I357" s="173"/>
      <c r="J357" s="173"/>
      <c r="K357" s="173"/>
      <c r="L357" s="39">
        <f t="shared" ref="L357:T357" si="55">SUM(L356:L356)</f>
        <v>0</v>
      </c>
      <c r="M357" s="39">
        <f t="shared" si="55"/>
        <v>0</v>
      </c>
      <c r="N357" s="39">
        <f t="shared" si="55"/>
        <v>0</v>
      </c>
      <c r="O357" s="39">
        <f t="shared" si="55"/>
        <v>14400</v>
      </c>
      <c r="P357" s="39">
        <f t="shared" si="55"/>
        <v>21600</v>
      </c>
      <c r="Q357" s="39">
        <f t="shared" si="55"/>
        <v>36000</v>
      </c>
      <c r="R357" s="39">
        <f t="shared" si="55"/>
        <v>14400</v>
      </c>
      <c r="S357" s="39">
        <f t="shared" si="55"/>
        <v>21600</v>
      </c>
      <c r="T357" s="39">
        <f t="shared" si="55"/>
        <v>36000</v>
      </c>
      <c r="U357" s="13"/>
    </row>
    <row r="358" spans="1:21" ht="36" customHeight="1" x14ac:dyDescent="0.2">
      <c r="A358" s="174"/>
      <c r="B358" s="174"/>
      <c r="C358" s="174"/>
      <c r="D358" s="174"/>
      <c r="E358" s="174"/>
      <c r="F358" s="174"/>
      <c r="G358" s="174"/>
      <c r="H358" s="174"/>
      <c r="I358" s="174"/>
      <c r="J358" s="174"/>
      <c r="K358" s="174"/>
      <c r="L358" s="174"/>
      <c r="M358" s="174"/>
      <c r="N358" s="174"/>
      <c r="O358" s="174"/>
      <c r="P358" s="174"/>
      <c r="Q358" s="174"/>
      <c r="R358" s="174"/>
      <c r="S358" s="174"/>
      <c r="T358" s="174"/>
      <c r="U358"/>
    </row>
    <row r="359" spans="1:21" ht="32.1" customHeight="1" x14ac:dyDescent="0.2">
      <c r="A359" s="5" t="s">
        <v>1358</v>
      </c>
      <c r="B359" s="167" t="s">
        <v>1536</v>
      </c>
      <c r="C359" s="167"/>
      <c r="D359" s="167"/>
      <c r="E359" s="167"/>
      <c r="F359" s="167"/>
      <c r="G359" s="167"/>
      <c r="H359" s="167"/>
      <c r="I359" s="167"/>
      <c r="J359" s="167"/>
      <c r="K359" s="167"/>
      <c r="L359" s="172" t="s">
        <v>1</v>
      </c>
      <c r="M359" s="172"/>
      <c r="N359" s="172"/>
      <c r="O359" s="172" t="s">
        <v>2</v>
      </c>
      <c r="P359" s="172"/>
      <c r="Q359" s="172"/>
      <c r="R359" s="172" t="s">
        <v>3</v>
      </c>
      <c r="S359" s="172"/>
      <c r="T359" s="172"/>
      <c r="U359" s="170" t="s">
        <v>4</v>
      </c>
    </row>
    <row r="360" spans="1:21" ht="42" customHeight="1" x14ac:dyDescent="0.2">
      <c r="A360" s="43" t="s">
        <v>5</v>
      </c>
      <c r="B360" s="44" t="s">
        <v>6</v>
      </c>
      <c r="C360" s="44" t="s">
        <v>7</v>
      </c>
      <c r="D360" s="45" t="s">
        <v>8</v>
      </c>
      <c r="E360" s="45" t="s">
        <v>9</v>
      </c>
      <c r="F360" s="45" t="s">
        <v>10</v>
      </c>
      <c r="G360" s="45" t="s">
        <v>11</v>
      </c>
      <c r="H360" s="45" t="s">
        <v>926</v>
      </c>
      <c r="I360" s="45" t="s">
        <v>13</v>
      </c>
      <c r="J360" s="45" t="s">
        <v>14</v>
      </c>
      <c r="K360" s="43" t="s">
        <v>15</v>
      </c>
      <c r="L360" s="75" t="s">
        <v>16</v>
      </c>
      <c r="M360" s="75" t="s">
        <v>17</v>
      </c>
      <c r="N360" s="75" t="s">
        <v>927</v>
      </c>
      <c r="O360" s="75" t="s">
        <v>16</v>
      </c>
      <c r="P360" s="75" t="s">
        <v>17</v>
      </c>
      <c r="Q360" s="75" t="s">
        <v>927</v>
      </c>
      <c r="R360" s="75" t="s">
        <v>16</v>
      </c>
      <c r="S360" s="75" t="s">
        <v>17</v>
      </c>
      <c r="T360" s="75" t="s">
        <v>927</v>
      </c>
      <c r="U360" s="170"/>
    </row>
    <row r="361" spans="1:21" x14ac:dyDescent="0.2">
      <c r="A361" s="82">
        <v>1</v>
      </c>
      <c r="B361" s="11" t="s">
        <v>1536</v>
      </c>
      <c r="C361" s="11" t="s">
        <v>1528</v>
      </c>
      <c r="D361" s="11" t="s">
        <v>1537</v>
      </c>
      <c r="E361" s="11" t="s">
        <v>964</v>
      </c>
      <c r="F361" s="11" t="s">
        <v>22</v>
      </c>
      <c r="G361" s="11" t="s">
        <v>23</v>
      </c>
      <c r="H361" s="11" t="s">
        <v>1538</v>
      </c>
      <c r="I361" s="11" t="s">
        <v>1539</v>
      </c>
      <c r="J361" s="11" t="s">
        <v>656</v>
      </c>
      <c r="K361" s="83">
        <v>55</v>
      </c>
      <c r="L361" s="60">
        <v>0</v>
      </c>
      <c r="M361" s="60">
        <v>0</v>
      </c>
      <c r="N361" s="60">
        <f>L361+M361</f>
        <v>0</v>
      </c>
      <c r="O361" s="60">
        <v>59572</v>
      </c>
      <c r="P361" s="60">
        <v>0</v>
      </c>
      <c r="Q361" s="60">
        <f>O361+P361</f>
        <v>59572</v>
      </c>
      <c r="R361" s="84">
        <v>59572</v>
      </c>
      <c r="S361" s="60">
        <v>0</v>
      </c>
      <c r="T361" s="60">
        <f>R361+S361</f>
        <v>59572</v>
      </c>
      <c r="U361" s="7" t="s">
        <v>26</v>
      </c>
    </row>
    <row r="362" spans="1:21" x14ac:dyDescent="0.2">
      <c r="A362" s="173"/>
      <c r="B362" s="173"/>
      <c r="C362" s="173"/>
      <c r="D362" s="173"/>
      <c r="E362" s="173"/>
      <c r="F362" s="173"/>
      <c r="G362" s="173"/>
      <c r="H362" s="173"/>
      <c r="I362" s="173"/>
      <c r="J362" s="173"/>
      <c r="K362" s="173"/>
      <c r="L362" s="39">
        <f t="shared" ref="L362:T362" si="56">SUM(L361:L361)</f>
        <v>0</v>
      </c>
      <c r="M362" s="39">
        <f t="shared" si="56"/>
        <v>0</v>
      </c>
      <c r="N362" s="39">
        <f t="shared" si="56"/>
        <v>0</v>
      </c>
      <c r="O362" s="39">
        <f t="shared" si="56"/>
        <v>59572</v>
      </c>
      <c r="P362" s="39">
        <f t="shared" si="56"/>
        <v>0</v>
      </c>
      <c r="Q362" s="39">
        <f t="shared" si="56"/>
        <v>59572</v>
      </c>
      <c r="R362" s="39">
        <f t="shared" si="56"/>
        <v>59572</v>
      </c>
      <c r="S362" s="39">
        <f t="shared" si="56"/>
        <v>0</v>
      </c>
      <c r="T362" s="39">
        <f t="shared" si="56"/>
        <v>59572</v>
      </c>
      <c r="U362" s="13"/>
    </row>
    <row r="363" spans="1:21" ht="36" customHeight="1" x14ac:dyDescent="0.2">
      <c r="A363" s="174"/>
      <c r="B363" s="174"/>
      <c r="C363" s="174"/>
      <c r="D363" s="174"/>
      <c r="E363" s="174"/>
      <c r="F363" s="174"/>
      <c r="G363" s="174"/>
      <c r="H363" s="174"/>
      <c r="I363" s="174"/>
      <c r="J363" s="174"/>
      <c r="K363" s="174"/>
      <c r="L363" s="174"/>
      <c r="M363" s="174"/>
      <c r="N363" s="174"/>
      <c r="O363" s="174"/>
      <c r="P363" s="174"/>
      <c r="Q363" s="174"/>
      <c r="R363" s="174"/>
      <c r="S363" s="174"/>
      <c r="T363" s="174"/>
      <c r="U363"/>
    </row>
    <row r="364" spans="1:21" ht="32.1" customHeight="1" x14ac:dyDescent="0.2">
      <c r="A364" s="5" t="s">
        <v>1351</v>
      </c>
      <c r="B364" s="167" t="s">
        <v>1540</v>
      </c>
      <c r="C364" s="167"/>
      <c r="D364" s="167"/>
      <c r="E364" s="167"/>
      <c r="F364" s="167"/>
      <c r="G364" s="167"/>
      <c r="H364" s="167"/>
      <c r="I364" s="167"/>
      <c r="J364" s="167"/>
      <c r="K364" s="167"/>
      <c r="L364" s="172" t="s">
        <v>1</v>
      </c>
      <c r="M364" s="172"/>
      <c r="N364" s="172"/>
      <c r="O364" s="172" t="s">
        <v>2</v>
      </c>
      <c r="P364" s="172"/>
      <c r="Q364" s="172"/>
      <c r="R364" s="172" t="s">
        <v>3</v>
      </c>
      <c r="S364" s="172"/>
      <c r="T364" s="172"/>
      <c r="U364" s="170" t="s">
        <v>4</v>
      </c>
    </row>
    <row r="365" spans="1:21" ht="42" customHeight="1" x14ac:dyDescent="0.2">
      <c r="A365" s="43" t="s">
        <v>5</v>
      </c>
      <c r="B365" s="44" t="s">
        <v>6</v>
      </c>
      <c r="C365" s="44" t="s">
        <v>7</v>
      </c>
      <c r="D365" s="45" t="s">
        <v>8</v>
      </c>
      <c r="E365" s="45" t="s">
        <v>9</v>
      </c>
      <c r="F365" s="45" t="s">
        <v>10</v>
      </c>
      <c r="G365" s="45" t="s">
        <v>11</v>
      </c>
      <c r="H365" s="45" t="s">
        <v>926</v>
      </c>
      <c r="I365" s="45" t="s">
        <v>13</v>
      </c>
      <c r="J365" s="45" t="s">
        <v>14</v>
      </c>
      <c r="K365" s="43" t="s">
        <v>15</v>
      </c>
      <c r="L365" s="75" t="s">
        <v>16</v>
      </c>
      <c r="M365" s="75" t="s">
        <v>17</v>
      </c>
      <c r="N365" s="75" t="s">
        <v>927</v>
      </c>
      <c r="O365" s="75" t="s">
        <v>16</v>
      </c>
      <c r="P365" s="75" t="s">
        <v>17</v>
      </c>
      <c r="Q365" s="75" t="s">
        <v>927</v>
      </c>
      <c r="R365" s="75" t="s">
        <v>16</v>
      </c>
      <c r="S365" s="75" t="s">
        <v>17</v>
      </c>
      <c r="T365" s="75" t="s">
        <v>927</v>
      </c>
      <c r="U365" s="170"/>
    </row>
    <row r="366" spans="1:21" x14ac:dyDescent="0.2">
      <c r="A366" s="82">
        <v>1</v>
      </c>
      <c r="B366" s="11" t="s">
        <v>1540</v>
      </c>
      <c r="C366" s="11" t="s">
        <v>1528</v>
      </c>
      <c r="D366" s="11" t="s">
        <v>609</v>
      </c>
      <c r="E366" s="11" t="s">
        <v>662</v>
      </c>
      <c r="F366" s="11" t="s">
        <v>835</v>
      </c>
      <c r="G366" s="11" t="s">
        <v>23</v>
      </c>
      <c r="H366" s="11" t="s">
        <v>1541</v>
      </c>
      <c r="I366" s="11" t="s">
        <v>1542</v>
      </c>
      <c r="J366" s="11" t="s">
        <v>716</v>
      </c>
      <c r="K366" s="83">
        <v>25</v>
      </c>
      <c r="L366" s="60">
        <v>0</v>
      </c>
      <c r="M366" s="60">
        <v>0</v>
      </c>
      <c r="N366" s="60">
        <f>L366+M366</f>
        <v>0</v>
      </c>
      <c r="O366" s="60">
        <v>14080</v>
      </c>
      <c r="P366" s="60">
        <v>21100</v>
      </c>
      <c r="Q366" s="60">
        <f>O366+P366</f>
        <v>35180</v>
      </c>
      <c r="R366" s="84">
        <v>14080</v>
      </c>
      <c r="S366" s="60">
        <v>21100</v>
      </c>
      <c r="T366" s="60">
        <f>R366+S366</f>
        <v>35180</v>
      </c>
      <c r="U366" s="7" t="s">
        <v>26</v>
      </c>
    </row>
    <row r="367" spans="1:21" x14ac:dyDescent="0.2">
      <c r="A367" s="173"/>
      <c r="B367" s="173"/>
      <c r="C367" s="173"/>
      <c r="D367" s="173"/>
      <c r="E367" s="173"/>
      <c r="F367" s="173"/>
      <c r="G367" s="173"/>
      <c r="H367" s="173"/>
      <c r="I367" s="173"/>
      <c r="J367" s="173"/>
      <c r="K367" s="173"/>
      <c r="L367" s="39">
        <f t="shared" ref="L367:T367" si="57">SUM(L366:L366)</f>
        <v>0</v>
      </c>
      <c r="M367" s="39">
        <f t="shared" si="57"/>
        <v>0</v>
      </c>
      <c r="N367" s="39">
        <f t="shared" si="57"/>
        <v>0</v>
      </c>
      <c r="O367" s="39">
        <f t="shared" si="57"/>
        <v>14080</v>
      </c>
      <c r="P367" s="39">
        <f t="shared" si="57"/>
        <v>21100</v>
      </c>
      <c r="Q367" s="39">
        <f t="shared" si="57"/>
        <v>35180</v>
      </c>
      <c r="R367" s="39">
        <f t="shared" si="57"/>
        <v>14080</v>
      </c>
      <c r="S367" s="39">
        <f t="shared" si="57"/>
        <v>21100</v>
      </c>
      <c r="T367" s="39">
        <f t="shared" si="57"/>
        <v>35180</v>
      </c>
      <c r="U367" s="13"/>
    </row>
    <row r="368" spans="1:21" ht="36" customHeight="1" x14ac:dyDescent="0.2">
      <c r="A368" s="174"/>
      <c r="B368" s="174"/>
      <c r="C368" s="174"/>
      <c r="D368" s="174"/>
      <c r="E368" s="174"/>
      <c r="F368" s="174"/>
      <c r="G368" s="174"/>
      <c r="H368" s="174"/>
      <c r="I368" s="174"/>
      <c r="J368" s="174"/>
      <c r="K368" s="174"/>
      <c r="L368" s="174"/>
      <c r="M368" s="174"/>
      <c r="N368" s="174"/>
      <c r="O368" s="174"/>
      <c r="P368" s="174"/>
      <c r="Q368" s="174"/>
      <c r="R368" s="174"/>
      <c r="S368" s="174"/>
      <c r="T368" s="174"/>
      <c r="U368"/>
    </row>
    <row r="369" spans="1:21" ht="32.1" customHeight="1" x14ac:dyDescent="0.2">
      <c r="A369" s="5" t="s">
        <v>1308</v>
      </c>
      <c r="B369" s="167" t="s">
        <v>1543</v>
      </c>
      <c r="C369" s="167"/>
      <c r="D369" s="167"/>
      <c r="E369" s="167"/>
      <c r="F369" s="167"/>
      <c r="G369" s="167"/>
      <c r="H369" s="167"/>
      <c r="I369" s="167"/>
      <c r="J369" s="167"/>
      <c r="K369" s="167"/>
      <c r="L369" s="172" t="s">
        <v>1</v>
      </c>
      <c r="M369" s="172"/>
      <c r="N369" s="172"/>
      <c r="O369" s="172" t="s">
        <v>2</v>
      </c>
      <c r="P369" s="172"/>
      <c r="Q369" s="172"/>
      <c r="R369" s="172" t="s">
        <v>3</v>
      </c>
      <c r="S369" s="172"/>
      <c r="T369" s="172"/>
      <c r="U369" s="170" t="s">
        <v>4</v>
      </c>
    </row>
    <row r="370" spans="1:21" ht="42" customHeight="1" x14ac:dyDescent="0.2">
      <c r="A370" s="43" t="s">
        <v>5</v>
      </c>
      <c r="B370" s="44" t="s">
        <v>6</v>
      </c>
      <c r="C370" s="44" t="s">
        <v>7</v>
      </c>
      <c r="D370" s="45" t="s">
        <v>8</v>
      </c>
      <c r="E370" s="45" t="s">
        <v>9</v>
      </c>
      <c r="F370" s="45" t="s">
        <v>10</v>
      </c>
      <c r="G370" s="45" t="s">
        <v>11</v>
      </c>
      <c r="H370" s="45" t="s">
        <v>926</v>
      </c>
      <c r="I370" s="45" t="s">
        <v>13</v>
      </c>
      <c r="J370" s="45" t="s">
        <v>14</v>
      </c>
      <c r="K370" s="43" t="s">
        <v>15</v>
      </c>
      <c r="L370" s="75" t="s">
        <v>16</v>
      </c>
      <c r="M370" s="75" t="s">
        <v>17</v>
      </c>
      <c r="N370" s="75" t="s">
        <v>927</v>
      </c>
      <c r="O370" s="75" t="s">
        <v>16</v>
      </c>
      <c r="P370" s="75" t="s">
        <v>17</v>
      </c>
      <c r="Q370" s="75" t="s">
        <v>927</v>
      </c>
      <c r="R370" s="75" t="s">
        <v>16</v>
      </c>
      <c r="S370" s="75" t="s">
        <v>17</v>
      </c>
      <c r="T370" s="75" t="s">
        <v>927</v>
      </c>
      <c r="U370" s="170"/>
    </row>
    <row r="371" spans="1:21" x14ac:dyDescent="0.2">
      <c r="A371" s="82">
        <v>1</v>
      </c>
      <c r="B371" s="11" t="s">
        <v>1543</v>
      </c>
      <c r="C371" s="11" t="s">
        <v>1544</v>
      </c>
      <c r="D371" s="11" t="s">
        <v>609</v>
      </c>
      <c r="E371" s="11" t="s">
        <v>1545</v>
      </c>
      <c r="F371" s="11" t="s">
        <v>835</v>
      </c>
      <c r="G371" s="11" t="s">
        <v>23</v>
      </c>
      <c r="H371" s="11" t="s">
        <v>1546</v>
      </c>
      <c r="I371" s="11" t="s">
        <v>1547</v>
      </c>
      <c r="J371" s="10" t="s">
        <v>716</v>
      </c>
      <c r="K371" s="83">
        <v>26</v>
      </c>
      <c r="L371" s="60">
        <v>0</v>
      </c>
      <c r="M371" s="60">
        <v>0</v>
      </c>
      <c r="N371" s="60">
        <f>L371+M371</f>
        <v>0</v>
      </c>
      <c r="O371" s="60">
        <v>2120</v>
      </c>
      <c r="P371" s="60">
        <v>7450</v>
      </c>
      <c r="Q371" s="60">
        <f>O371+P371</f>
        <v>9570</v>
      </c>
      <c r="R371" s="60">
        <v>2120</v>
      </c>
      <c r="S371" s="60">
        <v>7450</v>
      </c>
      <c r="T371" s="60">
        <f>R371+S371</f>
        <v>9570</v>
      </c>
      <c r="U371" s="7" t="s">
        <v>26</v>
      </c>
    </row>
    <row r="372" spans="1:21" x14ac:dyDescent="0.2">
      <c r="A372" s="173"/>
      <c r="B372" s="173"/>
      <c r="C372" s="173"/>
      <c r="D372" s="173"/>
      <c r="E372" s="173"/>
      <c r="F372" s="173"/>
      <c r="G372" s="173"/>
      <c r="H372" s="173"/>
      <c r="I372" s="173"/>
      <c r="J372" s="173"/>
      <c r="K372" s="173"/>
      <c r="L372" s="39">
        <f t="shared" ref="L372:T372" si="58">SUM(L371:L371)</f>
        <v>0</v>
      </c>
      <c r="M372" s="39">
        <f t="shared" si="58"/>
        <v>0</v>
      </c>
      <c r="N372" s="39">
        <f t="shared" si="58"/>
        <v>0</v>
      </c>
      <c r="O372" s="39">
        <f t="shared" si="58"/>
        <v>2120</v>
      </c>
      <c r="P372" s="39">
        <f t="shared" si="58"/>
        <v>7450</v>
      </c>
      <c r="Q372" s="39">
        <f t="shared" si="58"/>
        <v>9570</v>
      </c>
      <c r="R372" s="39">
        <f t="shared" si="58"/>
        <v>2120</v>
      </c>
      <c r="S372" s="39">
        <f t="shared" si="58"/>
        <v>7450</v>
      </c>
      <c r="T372" s="39">
        <f t="shared" si="58"/>
        <v>9570</v>
      </c>
      <c r="U372" s="13"/>
    </row>
    <row r="373" spans="1:21" ht="36" customHeight="1" x14ac:dyDescent="0.2">
      <c r="A373" s="174"/>
      <c r="B373" s="174"/>
      <c r="C373" s="174"/>
      <c r="D373" s="174"/>
      <c r="E373" s="174"/>
      <c r="F373" s="174"/>
      <c r="G373" s="174"/>
      <c r="H373" s="174"/>
      <c r="I373" s="174"/>
      <c r="J373" s="174"/>
      <c r="K373" s="174"/>
      <c r="L373" s="174"/>
      <c r="M373" s="174"/>
      <c r="N373" s="174"/>
      <c r="O373" s="174"/>
      <c r="P373" s="174"/>
      <c r="Q373" s="174"/>
      <c r="R373" s="174"/>
      <c r="S373" s="174"/>
      <c r="T373" s="174"/>
      <c r="U373"/>
    </row>
    <row r="374" spans="1:21" ht="32.1" customHeight="1" x14ac:dyDescent="0.2">
      <c r="A374" s="5" t="s">
        <v>1548</v>
      </c>
      <c r="B374" s="167" t="s">
        <v>1549</v>
      </c>
      <c r="C374" s="167"/>
      <c r="D374" s="167"/>
      <c r="E374" s="167"/>
      <c r="F374" s="167"/>
      <c r="G374" s="167"/>
      <c r="H374" s="167"/>
      <c r="I374" s="167"/>
      <c r="J374" s="167"/>
      <c r="K374" s="167"/>
      <c r="L374" s="172" t="s">
        <v>1</v>
      </c>
      <c r="M374" s="172"/>
      <c r="N374" s="172"/>
      <c r="O374" s="172" t="s">
        <v>2</v>
      </c>
      <c r="P374" s="172"/>
      <c r="Q374" s="172"/>
      <c r="R374" s="172" t="s">
        <v>3</v>
      </c>
      <c r="S374" s="172"/>
      <c r="T374" s="172"/>
      <c r="U374" s="170" t="s">
        <v>4</v>
      </c>
    </row>
    <row r="375" spans="1:21" ht="42" customHeight="1" x14ac:dyDescent="0.2">
      <c r="A375" s="43" t="s">
        <v>5</v>
      </c>
      <c r="B375" s="44" t="s">
        <v>6</v>
      </c>
      <c r="C375" s="44" t="s">
        <v>7</v>
      </c>
      <c r="D375" s="45" t="s">
        <v>8</v>
      </c>
      <c r="E375" s="45" t="s">
        <v>9</v>
      </c>
      <c r="F375" s="45" t="s">
        <v>10</v>
      </c>
      <c r="G375" s="45" t="s">
        <v>11</v>
      </c>
      <c r="H375" s="45" t="s">
        <v>926</v>
      </c>
      <c r="I375" s="45" t="s">
        <v>13</v>
      </c>
      <c r="J375" s="45" t="s">
        <v>14</v>
      </c>
      <c r="K375" s="43" t="s">
        <v>15</v>
      </c>
      <c r="L375" s="75" t="s">
        <v>16</v>
      </c>
      <c r="M375" s="75" t="s">
        <v>17</v>
      </c>
      <c r="N375" s="75" t="s">
        <v>927</v>
      </c>
      <c r="O375" s="75" t="s">
        <v>16</v>
      </c>
      <c r="P375" s="75" t="s">
        <v>17</v>
      </c>
      <c r="Q375" s="75" t="s">
        <v>927</v>
      </c>
      <c r="R375" s="75" t="s">
        <v>16</v>
      </c>
      <c r="S375" s="75" t="s">
        <v>17</v>
      </c>
      <c r="T375" s="75" t="s">
        <v>927</v>
      </c>
      <c r="U375" s="170"/>
    </row>
    <row r="376" spans="1:21" x14ac:dyDescent="0.2">
      <c r="A376" s="82">
        <v>1</v>
      </c>
      <c r="B376" s="11" t="s">
        <v>1549</v>
      </c>
      <c r="C376" s="11" t="s">
        <v>1550</v>
      </c>
      <c r="D376" s="11" t="s">
        <v>1551</v>
      </c>
      <c r="E376" s="11" t="s">
        <v>0</v>
      </c>
      <c r="F376" s="11" t="s">
        <v>22</v>
      </c>
      <c r="G376" s="11" t="s">
        <v>23</v>
      </c>
      <c r="H376" s="11" t="s">
        <v>1552</v>
      </c>
      <c r="I376" s="11" t="s">
        <v>1553</v>
      </c>
      <c r="J376" s="11" t="s">
        <v>656</v>
      </c>
      <c r="K376" s="83">
        <v>65</v>
      </c>
      <c r="L376" s="60">
        <v>0</v>
      </c>
      <c r="M376" s="60">
        <v>0</v>
      </c>
      <c r="N376" s="60">
        <f>L376+M376</f>
        <v>0</v>
      </c>
      <c r="O376" s="60">
        <v>77154</v>
      </c>
      <c r="P376" s="60">
        <v>0</v>
      </c>
      <c r="Q376" s="60">
        <f>O376+P376</f>
        <v>77154</v>
      </c>
      <c r="R376" s="84">
        <v>77154</v>
      </c>
      <c r="S376" s="60">
        <v>0</v>
      </c>
      <c r="T376" s="60">
        <f>R376+S376</f>
        <v>77154</v>
      </c>
      <c r="U376" s="7" t="s">
        <v>26</v>
      </c>
    </row>
    <row r="377" spans="1:21" x14ac:dyDescent="0.2">
      <c r="A377" s="82">
        <v>2</v>
      </c>
      <c r="B377" s="11" t="s">
        <v>1549</v>
      </c>
      <c r="C377" s="11" t="s">
        <v>1550</v>
      </c>
      <c r="D377" s="11" t="s">
        <v>1551</v>
      </c>
      <c r="E377" s="11" t="s">
        <v>0</v>
      </c>
      <c r="F377" s="11" t="s">
        <v>22</v>
      </c>
      <c r="G377" s="11" t="s">
        <v>23</v>
      </c>
      <c r="H377" s="11" t="s">
        <v>1554</v>
      </c>
      <c r="I377" s="11" t="s">
        <v>1555</v>
      </c>
      <c r="J377" s="10" t="s">
        <v>656</v>
      </c>
      <c r="K377" s="83">
        <v>110.9</v>
      </c>
      <c r="L377" s="60">
        <v>0</v>
      </c>
      <c r="M377" s="60">
        <v>0</v>
      </c>
      <c r="N377" s="60">
        <f>L377+M377</f>
        <v>0</v>
      </c>
      <c r="O377" s="60">
        <v>72148</v>
      </c>
      <c r="P377" s="60">
        <v>0</v>
      </c>
      <c r="Q377" s="60">
        <f>O377+P377</f>
        <v>72148</v>
      </c>
      <c r="R377" s="84">
        <v>72148</v>
      </c>
      <c r="S377" s="60">
        <v>0</v>
      </c>
      <c r="T377" s="60">
        <f>R377+S377</f>
        <v>72148</v>
      </c>
      <c r="U377" s="7" t="s">
        <v>26</v>
      </c>
    </row>
    <row r="378" spans="1:21" x14ac:dyDescent="0.2">
      <c r="A378" s="173"/>
      <c r="B378" s="173"/>
      <c r="C378" s="173"/>
      <c r="D378" s="173"/>
      <c r="E378" s="173"/>
      <c r="F378" s="173"/>
      <c r="G378" s="173"/>
      <c r="H378" s="173"/>
      <c r="I378" s="173"/>
      <c r="J378" s="173"/>
      <c r="K378" s="173"/>
      <c r="L378" s="39">
        <f t="shared" ref="L378:T378" si="59">SUM(L376:L377)</f>
        <v>0</v>
      </c>
      <c r="M378" s="39">
        <f t="shared" si="59"/>
        <v>0</v>
      </c>
      <c r="N378" s="39">
        <f t="shared" si="59"/>
        <v>0</v>
      </c>
      <c r="O378" s="39">
        <f t="shared" si="59"/>
        <v>149302</v>
      </c>
      <c r="P378" s="39">
        <f t="shared" si="59"/>
        <v>0</v>
      </c>
      <c r="Q378" s="39">
        <f t="shared" si="59"/>
        <v>149302</v>
      </c>
      <c r="R378" s="39">
        <f t="shared" si="59"/>
        <v>149302</v>
      </c>
      <c r="S378" s="39">
        <f t="shared" si="59"/>
        <v>0</v>
      </c>
      <c r="T378" s="39">
        <f t="shared" si="59"/>
        <v>149302</v>
      </c>
      <c r="U378"/>
    </row>
    <row r="379" spans="1:21" ht="36" customHeight="1" x14ac:dyDescent="0.2">
      <c r="A379" s="174"/>
      <c r="B379" s="174"/>
      <c r="C379" s="174"/>
      <c r="D379" s="174"/>
      <c r="E379" s="174"/>
      <c r="F379" s="174"/>
      <c r="G379" s="174"/>
      <c r="H379" s="174"/>
      <c r="I379" s="174"/>
      <c r="J379" s="174"/>
      <c r="K379" s="174"/>
      <c r="L379" s="174"/>
      <c r="M379" s="174"/>
      <c r="N379" s="174"/>
      <c r="O379" s="174"/>
      <c r="P379" s="174"/>
      <c r="Q379" s="174"/>
      <c r="R379" s="174"/>
      <c r="S379" s="174"/>
      <c r="T379" s="174"/>
      <c r="U379"/>
    </row>
    <row r="380" spans="1:21" ht="32.1" customHeight="1" x14ac:dyDescent="0.2">
      <c r="A380" s="5" t="s">
        <v>1556</v>
      </c>
      <c r="B380" s="167" t="s">
        <v>1557</v>
      </c>
      <c r="C380" s="167"/>
      <c r="D380" s="167"/>
      <c r="E380" s="167"/>
      <c r="F380" s="167"/>
      <c r="G380" s="167"/>
      <c r="H380" s="167"/>
      <c r="I380" s="167"/>
      <c r="J380" s="167"/>
      <c r="K380" s="167"/>
      <c r="L380" s="172" t="s">
        <v>1</v>
      </c>
      <c r="M380" s="172"/>
      <c r="N380" s="172"/>
      <c r="O380" s="172" t="s">
        <v>2</v>
      </c>
      <c r="P380" s="172"/>
      <c r="Q380" s="172"/>
      <c r="R380" s="172" t="s">
        <v>3</v>
      </c>
      <c r="S380" s="172"/>
      <c r="T380" s="172"/>
      <c r="U380" s="170" t="s">
        <v>4</v>
      </c>
    </row>
    <row r="381" spans="1:21" ht="42" customHeight="1" x14ac:dyDescent="0.2">
      <c r="A381" s="43" t="s">
        <v>5</v>
      </c>
      <c r="B381" s="44" t="s">
        <v>6</v>
      </c>
      <c r="C381" s="44" t="s">
        <v>7</v>
      </c>
      <c r="D381" s="45" t="s">
        <v>8</v>
      </c>
      <c r="E381" s="45" t="s">
        <v>9</v>
      </c>
      <c r="F381" s="45" t="s">
        <v>10</v>
      </c>
      <c r="G381" s="45" t="s">
        <v>11</v>
      </c>
      <c r="H381" s="45" t="s">
        <v>926</v>
      </c>
      <c r="I381" s="45" t="s">
        <v>13</v>
      </c>
      <c r="J381" s="45" t="s">
        <v>14</v>
      </c>
      <c r="K381" s="43" t="s">
        <v>15</v>
      </c>
      <c r="L381" s="75" t="s">
        <v>16</v>
      </c>
      <c r="M381" s="75" t="s">
        <v>17</v>
      </c>
      <c r="N381" s="75" t="s">
        <v>927</v>
      </c>
      <c r="O381" s="75" t="s">
        <v>16</v>
      </c>
      <c r="P381" s="75" t="s">
        <v>17</v>
      </c>
      <c r="Q381" s="75" t="s">
        <v>927</v>
      </c>
      <c r="R381" s="75" t="s">
        <v>16</v>
      </c>
      <c r="S381" s="75" t="s">
        <v>17</v>
      </c>
      <c r="T381" s="75" t="s">
        <v>927</v>
      </c>
      <c r="U381" s="170"/>
    </row>
    <row r="382" spans="1:21" x14ac:dyDescent="0.2">
      <c r="A382" s="82">
        <v>1</v>
      </c>
      <c r="B382" s="11" t="s">
        <v>1557</v>
      </c>
      <c r="C382" s="11" t="s">
        <v>1558</v>
      </c>
      <c r="D382" s="11" t="s">
        <v>658</v>
      </c>
      <c r="E382" s="11" t="s">
        <v>839</v>
      </c>
      <c r="F382" s="11" t="s">
        <v>22</v>
      </c>
      <c r="G382" s="11" t="s">
        <v>23</v>
      </c>
      <c r="H382" s="11" t="s">
        <v>1559</v>
      </c>
      <c r="I382" s="11" t="s">
        <v>1560</v>
      </c>
      <c r="J382" s="11" t="s">
        <v>716</v>
      </c>
      <c r="K382" s="83">
        <v>40</v>
      </c>
      <c r="L382" s="60">
        <v>0</v>
      </c>
      <c r="M382" s="60">
        <v>0</v>
      </c>
      <c r="N382" s="60">
        <f>L382+M382</f>
        <v>0</v>
      </c>
      <c r="O382" s="60">
        <v>6242</v>
      </c>
      <c r="P382" s="60">
        <v>14278</v>
      </c>
      <c r="Q382" s="60">
        <f>O382+P382</f>
        <v>20520</v>
      </c>
      <c r="R382" s="84">
        <v>6242</v>
      </c>
      <c r="S382" s="60">
        <v>14278</v>
      </c>
      <c r="T382" s="60">
        <f>R382+S382</f>
        <v>20520</v>
      </c>
      <c r="U382" s="7" t="s">
        <v>26</v>
      </c>
    </row>
    <row r="383" spans="1:21" x14ac:dyDescent="0.2">
      <c r="A383" s="82">
        <v>2</v>
      </c>
      <c r="B383" s="11" t="s">
        <v>1557</v>
      </c>
      <c r="C383" s="11" t="s">
        <v>1561</v>
      </c>
      <c r="D383" s="11" t="s">
        <v>1562</v>
      </c>
      <c r="E383" s="11"/>
      <c r="F383" s="11" t="s">
        <v>22</v>
      </c>
      <c r="G383" s="11" t="s">
        <v>23</v>
      </c>
      <c r="H383" s="11" t="s">
        <v>1563</v>
      </c>
      <c r="I383" s="11" t="s">
        <v>1564</v>
      </c>
      <c r="J383" s="11" t="s">
        <v>716</v>
      </c>
      <c r="K383" s="83">
        <v>32</v>
      </c>
      <c r="L383" s="60">
        <v>0</v>
      </c>
      <c r="M383" s="60">
        <v>0</v>
      </c>
      <c r="N383" s="60">
        <f>L383+M383</f>
        <v>0</v>
      </c>
      <c r="O383" s="60">
        <v>7046</v>
      </c>
      <c r="P383" s="60">
        <v>13703</v>
      </c>
      <c r="Q383" s="60">
        <f>O383+P383</f>
        <v>20749</v>
      </c>
      <c r="R383" s="84">
        <v>7046</v>
      </c>
      <c r="S383" s="60">
        <v>13703</v>
      </c>
      <c r="T383" s="60">
        <f>R383+S383</f>
        <v>20749</v>
      </c>
      <c r="U383" s="7" t="s">
        <v>26</v>
      </c>
    </row>
    <row r="384" spans="1:21" x14ac:dyDescent="0.2">
      <c r="A384" s="82">
        <v>3</v>
      </c>
      <c r="B384" s="11" t="s">
        <v>1557</v>
      </c>
      <c r="C384" s="11" t="s">
        <v>1565</v>
      </c>
      <c r="D384" s="11" t="s">
        <v>1562</v>
      </c>
      <c r="E384" s="11"/>
      <c r="F384" s="11" t="s">
        <v>22</v>
      </c>
      <c r="G384" s="11" t="s">
        <v>23</v>
      </c>
      <c r="H384" s="11" t="s">
        <v>1566</v>
      </c>
      <c r="I384" s="11" t="s">
        <v>1567</v>
      </c>
      <c r="J384" s="11" t="s">
        <v>716</v>
      </c>
      <c r="K384" s="83">
        <v>40</v>
      </c>
      <c r="L384" s="60">
        <v>0</v>
      </c>
      <c r="M384" s="60">
        <v>0</v>
      </c>
      <c r="N384" s="60">
        <f>L384+M384</f>
        <v>0</v>
      </c>
      <c r="O384" s="60">
        <v>3566</v>
      </c>
      <c r="P384" s="60">
        <v>6828</v>
      </c>
      <c r="Q384" s="60">
        <f>O384+P384</f>
        <v>10394</v>
      </c>
      <c r="R384" s="84">
        <v>3566</v>
      </c>
      <c r="S384" s="60">
        <v>6828</v>
      </c>
      <c r="T384" s="60">
        <f>R384+S384</f>
        <v>10394</v>
      </c>
      <c r="U384" s="7" t="s">
        <v>26</v>
      </c>
    </row>
    <row r="385" spans="1:21" x14ac:dyDescent="0.2">
      <c r="A385" s="82">
        <v>4</v>
      </c>
      <c r="B385" s="11" t="s">
        <v>1557</v>
      </c>
      <c r="C385" s="11" t="s">
        <v>1568</v>
      </c>
      <c r="D385" s="11" t="s">
        <v>382</v>
      </c>
      <c r="E385" s="11" t="s">
        <v>1313</v>
      </c>
      <c r="F385" s="11" t="s">
        <v>769</v>
      </c>
      <c r="G385" s="11" t="s">
        <v>23</v>
      </c>
      <c r="H385" s="11" t="s">
        <v>1569</v>
      </c>
      <c r="I385" s="11" t="s">
        <v>1570</v>
      </c>
      <c r="J385" s="11" t="s">
        <v>564</v>
      </c>
      <c r="K385" s="83">
        <v>20</v>
      </c>
      <c r="L385" s="60">
        <v>0</v>
      </c>
      <c r="M385" s="60">
        <v>0</v>
      </c>
      <c r="N385" s="60">
        <f>L385+M385</f>
        <v>0</v>
      </c>
      <c r="O385" s="60">
        <v>15000</v>
      </c>
      <c r="P385" s="60">
        <v>0</v>
      </c>
      <c r="Q385" s="60">
        <f>O385+P385</f>
        <v>15000</v>
      </c>
      <c r="R385" s="84">
        <v>15000</v>
      </c>
      <c r="S385" s="60">
        <v>0</v>
      </c>
      <c r="T385" s="60">
        <f>R385+S385</f>
        <v>15000</v>
      </c>
      <c r="U385" s="7" t="s">
        <v>26</v>
      </c>
    </row>
    <row r="386" spans="1:21" x14ac:dyDescent="0.2">
      <c r="A386" s="173"/>
      <c r="B386" s="173"/>
      <c r="C386" s="173"/>
      <c r="D386" s="173"/>
      <c r="E386" s="173"/>
      <c r="F386" s="173"/>
      <c r="G386" s="173"/>
      <c r="H386" s="173"/>
      <c r="I386" s="173"/>
      <c r="J386" s="173"/>
      <c r="K386" s="173"/>
      <c r="L386" s="39">
        <f t="shared" ref="L386:T386" si="60">SUM(L382:L385)</f>
        <v>0</v>
      </c>
      <c r="M386" s="39">
        <f t="shared" si="60"/>
        <v>0</v>
      </c>
      <c r="N386" s="39">
        <f t="shared" si="60"/>
        <v>0</v>
      </c>
      <c r="O386" s="39">
        <f t="shared" si="60"/>
        <v>31854</v>
      </c>
      <c r="P386" s="39">
        <f t="shared" si="60"/>
        <v>34809</v>
      </c>
      <c r="Q386" s="39">
        <f t="shared" si="60"/>
        <v>66663</v>
      </c>
      <c r="R386" s="39">
        <f t="shared" si="60"/>
        <v>31854</v>
      </c>
      <c r="S386" s="39">
        <f t="shared" si="60"/>
        <v>34809</v>
      </c>
      <c r="T386" s="39">
        <f t="shared" si="60"/>
        <v>66663</v>
      </c>
      <c r="U386"/>
    </row>
    <row r="387" spans="1:21" ht="36" customHeight="1" x14ac:dyDescent="0.2">
      <c r="A387" s="174"/>
      <c r="B387" s="174"/>
      <c r="C387" s="174"/>
      <c r="D387" s="174"/>
      <c r="E387" s="174"/>
      <c r="F387" s="174"/>
      <c r="G387" s="174"/>
      <c r="H387" s="174"/>
      <c r="I387" s="174"/>
      <c r="J387" s="174"/>
      <c r="K387" s="174"/>
      <c r="L387" s="174"/>
      <c r="M387" s="174"/>
      <c r="N387" s="174"/>
      <c r="O387" s="174"/>
      <c r="P387" s="174"/>
      <c r="Q387" s="174"/>
      <c r="R387" s="174"/>
      <c r="S387" s="174"/>
      <c r="T387" s="174"/>
      <c r="U387"/>
    </row>
    <row r="388" spans="1:21" ht="32.1" customHeight="1" x14ac:dyDescent="0.2">
      <c r="A388" s="5" t="s">
        <v>1571</v>
      </c>
      <c r="B388" s="167" t="s">
        <v>1572</v>
      </c>
      <c r="C388" s="167"/>
      <c r="D388" s="167"/>
      <c r="E388" s="167"/>
      <c r="F388" s="167"/>
      <c r="G388" s="167"/>
      <c r="H388" s="167"/>
      <c r="I388" s="167"/>
      <c r="J388" s="167"/>
      <c r="K388" s="167"/>
      <c r="L388" s="172" t="s">
        <v>1</v>
      </c>
      <c r="M388" s="172"/>
      <c r="N388" s="172"/>
      <c r="O388" s="172" t="s">
        <v>2</v>
      </c>
      <c r="P388" s="172"/>
      <c r="Q388" s="172"/>
      <c r="R388" s="172" t="s">
        <v>3</v>
      </c>
      <c r="S388" s="172"/>
      <c r="T388" s="172"/>
      <c r="U388" s="170" t="s">
        <v>4</v>
      </c>
    </row>
    <row r="389" spans="1:21" ht="42" customHeight="1" x14ac:dyDescent="0.2">
      <c r="A389" s="43" t="s">
        <v>5</v>
      </c>
      <c r="B389" s="44" t="s">
        <v>6</v>
      </c>
      <c r="C389" s="44" t="s">
        <v>7</v>
      </c>
      <c r="D389" s="45" t="s">
        <v>8</v>
      </c>
      <c r="E389" s="45" t="s">
        <v>9</v>
      </c>
      <c r="F389" s="45" t="s">
        <v>10</v>
      </c>
      <c r="G389" s="45" t="s">
        <v>11</v>
      </c>
      <c r="H389" s="45" t="s">
        <v>926</v>
      </c>
      <c r="I389" s="45" t="s">
        <v>13</v>
      </c>
      <c r="J389" s="45" t="s">
        <v>14</v>
      </c>
      <c r="K389" s="43" t="s">
        <v>15</v>
      </c>
      <c r="L389" s="75" t="s">
        <v>16</v>
      </c>
      <c r="M389" s="75" t="s">
        <v>17</v>
      </c>
      <c r="N389" s="75" t="s">
        <v>927</v>
      </c>
      <c r="O389" s="75" t="s">
        <v>16</v>
      </c>
      <c r="P389" s="75" t="s">
        <v>17</v>
      </c>
      <c r="Q389" s="75" t="s">
        <v>927</v>
      </c>
      <c r="R389" s="75" t="s">
        <v>16</v>
      </c>
      <c r="S389" s="75" t="s">
        <v>17</v>
      </c>
      <c r="T389" s="75" t="s">
        <v>927</v>
      </c>
      <c r="U389" s="170"/>
    </row>
    <row r="390" spans="1:21" x14ac:dyDescent="0.2">
      <c r="A390" s="82">
        <v>1</v>
      </c>
      <c r="B390" s="11" t="s">
        <v>1572</v>
      </c>
      <c r="C390" s="11" t="s">
        <v>1573</v>
      </c>
      <c r="D390" s="11" t="s">
        <v>1574</v>
      </c>
      <c r="E390" s="11" t="s">
        <v>693</v>
      </c>
      <c r="F390" s="11" t="s">
        <v>835</v>
      </c>
      <c r="G390" s="11" t="s">
        <v>23</v>
      </c>
      <c r="H390" s="11" t="s">
        <v>1575</v>
      </c>
      <c r="I390" s="11" t="s">
        <v>1576</v>
      </c>
      <c r="J390" s="11" t="s">
        <v>656</v>
      </c>
      <c r="K390" s="83">
        <v>69</v>
      </c>
      <c r="L390" s="60">
        <v>0</v>
      </c>
      <c r="M390" s="60">
        <v>0</v>
      </c>
      <c r="N390" s="60">
        <f>L390+M390</f>
        <v>0</v>
      </c>
      <c r="O390" s="60">
        <v>27422</v>
      </c>
      <c r="P390" s="60">
        <v>0</v>
      </c>
      <c r="Q390" s="60">
        <f>O390+P390</f>
        <v>27422</v>
      </c>
      <c r="R390" s="60">
        <v>27422</v>
      </c>
      <c r="S390" s="60">
        <v>0</v>
      </c>
      <c r="T390" s="60">
        <f>R390+S390</f>
        <v>27422</v>
      </c>
      <c r="U390" s="7" t="s">
        <v>26</v>
      </c>
    </row>
    <row r="391" spans="1:21" x14ac:dyDescent="0.2">
      <c r="A391" s="173"/>
      <c r="B391" s="173"/>
      <c r="C391" s="173"/>
      <c r="D391" s="173"/>
      <c r="E391" s="173"/>
      <c r="F391" s="173"/>
      <c r="G391" s="173"/>
      <c r="H391" s="173"/>
      <c r="I391" s="173"/>
      <c r="J391" s="173"/>
      <c r="K391" s="173"/>
      <c r="L391" s="39">
        <f t="shared" ref="L391:T391" si="61">SUM(L390:L390)</f>
        <v>0</v>
      </c>
      <c r="M391" s="39">
        <f t="shared" si="61"/>
        <v>0</v>
      </c>
      <c r="N391" s="39">
        <f t="shared" si="61"/>
        <v>0</v>
      </c>
      <c r="O391" s="39">
        <f t="shared" si="61"/>
        <v>27422</v>
      </c>
      <c r="P391" s="39">
        <f t="shared" si="61"/>
        <v>0</v>
      </c>
      <c r="Q391" s="39">
        <f t="shared" si="61"/>
        <v>27422</v>
      </c>
      <c r="R391" s="39">
        <f t="shared" si="61"/>
        <v>27422</v>
      </c>
      <c r="S391" s="39">
        <f t="shared" si="61"/>
        <v>0</v>
      </c>
      <c r="T391" s="39">
        <f t="shared" si="61"/>
        <v>27422</v>
      </c>
      <c r="U391" s="13"/>
    </row>
    <row r="392" spans="1:21" ht="36" customHeight="1" x14ac:dyDescent="0.2">
      <c r="A392" s="174"/>
      <c r="B392" s="174"/>
      <c r="C392" s="174"/>
      <c r="D392" s="174"/>
      <c r="E392" s="174"/>
      <c r="F392" s="174"/>
      <c r="G392" s="174"/>
      <c r="H392" s="174"/>
      <c r="I392" s="174"/>
      <c r="J392" s="174"/>
      <c r="K392" s="174"/>
      <c r="L392" s="174"/>
      <c r="M392" s="174"/>
      <c r="N392" s="174"/>
      <c r="O392" s="174"/>
      <c r="P392" s="174"/>
      <c r="Q392" s="174"/>
      <c r="R392" s="174"/>
      <c r="S392" s="174"/>
      <c r="T392" s="174"/>
      <c r="U392"/>
    </row>
    <row r="393" spans="1:21" ht="32.1" customHeight="1" x14ac:dyDescent="0.2">
      <c r="A393" s="5" t="s">
        <v>1435</v>
      </c>
      <c r="B393" s="167" t="s">
        <v>1577</v>
      </c>
      <c r="C393" s="167"/>
      <c r="D393" s="167"/>
      <c r="E393" s="167"/>
      <c r="F393" s="167"/>
      <c r="G393" s="167"/>
      <c r="H393" s="167"/>
      <c r="I393" s="167"/>
      <c r="J393" s="167"/>
      <c r="K393" s="167"/>
      <c r="L393" s="172" t="s">
        <v>1</v>
      </c>
      <c r="M393" s="172"/>
      <c r="N393" s="172"/>
      <c r="O393" s="172" t="s">
        <v>2</v>
      </c>
      <c r="P393" s="172"/>
      <c r="Q393" s="172"/>
      <c r="R393" s="172" t="s">
        <v>3</v>
      </c>
      <c r="S393" s="172"/>
      <c r="T393" s="172"/>
      <c r="U393" s="170" t="s">
        <v>4</v>
      </c>
    </row>
    <row r="394" spans="1:21" ht="42" customHeight="1" x14ac:dyDescent="0.2">
      <c r="A394" s="43" t="s">
        <v>5</v>
      </c>
      <c r="B394" s="44" t="s">
        <v>6</v>
      </c>
      <c r="C394" s="44" t="s">
        <v>7</v>
      </c>
      <c r="D394" s="45" t="s">
        <v>8</v>
      </c>
      <c r="E394" s="45" t="s">
        <v>9</v>
      </c>
      <c r="F394" s="45" t="s">
        <v>10</v>
      </c>
      <c r="G394" s="45" t="s">
        <v>11</v>
      </c>
      <c r="H394" s="45" t="s">
        <v>926</v>
      </c>
      <c r="I394" s="45" t="s">
        <v>13</v>
      </c>
      <c r="J394" s="45" t="s">
        <v>14</v>
      </c>
      <c r="K394" s="43" t="s">
        <v>15</v>
      </c>
      <c r="L394" s="75" t="s">
        <v>16</v>
      </c>
      <c r="M394" s="75" t="s">
        <v>17</v>
      </c>
      <c r="N394" s="75" t="s">
        <v>927</v>
      </c>
      <c r="O394" s="75" t="s">
        <v>16</v>
      </c>
      <c r="P394" s="75" t="s">
        <v>17</v>
      </c>
      <c r="Q394" s="75" t="s">
        <v>927</v>
      </c>
      <c r="R394" s="75" t="s">
        <v>16</v>
      </c>
      <c r="S394" s="75" t="s">
        <v>17</v>
      </c>
      <c r="T394" s="75" t="s">
        <v>927</v>
      </c>
      <c r="U394" s="170"/>
    </row>
    <row r="395" spans="1:21" x14ac:dyDescent="0.2">
      <c r="A395" s="82">
        <v>1</v>
      </c>
      <c r="B395" s="11" t="s">
        <v>1577</v>
      </c>
      <c r="C395" s="11" t="s">
        <v>1573</v>
      </c>
      <c r="D395" s="11" t="s">
        <v>55</v>
      </c>
      <c r="E395" s="11" t="s">
        <v>1578</v>
      </c>
      <c r="F395" s="11" t="s">
        <v>835</v>
      </c>
      <c r="G395" s="11" t="s">
        <v>23</v>
      </c>
      <c r="H395" s="11" t="s">
        <v>1579</v>
      </c>
      <c r="I395" s="11" t="s">
        <v>1580</v>
      </c>
      <c r="J395" s="11" t="s">
        <v>564</v>
      </c>
      <c r="K395" s="83">
        <v>40</v>
      </c>
      <c r="L395" s="60">
        <v>0</v>
      </c>
      <c r="M395" s="60">
        <v>0</v>
      </c>
      <c r="N395" s="60">
        <f>L395+M395</f>
        <v>0</v>
      </c>
      <c r="O395" s="60">
        <v>39656</v>
      </c>
      <c r="P395" s="60">
        <v>0</v>
      </c>
      <c r="Q395" s="60">
        <f>O395+P395</f>
        <v>39656</v>
      </c>
      <c r="R395" s="84">
        <v>39656</v>
      </c>
      <c r="S395" s="60">
        <v>0</v>
      </c>
      <c r="T395" s="60">
        <f>R395+S395</f>
        <v>39656</v>
      </c>
      <c r="U395" s="7" t="s">
        <v>26</v>
      </c>
    </row>
    <row r="396" spans="1:21" x14ac:dyDescent="0.2">
      <c r="A396" s="173"/>
      <c r="B396" s="173"/>
      <c r="C396" s="173"/>
      <c r="D396" s="173"/>
      <c r="E396" s="173"/>
      <c r="F396" s="173"/>
      <c r="G396" s="173"/>
      <c r="H396" s="173"/>
      <c r="I396" s="173"/>
      <c r="J396" s="173"/>
      <c r="K396" s="173"/>
      <c r="L396" s="39">
        <f t="shared" ref="L396:T396" si="62">SUM(L395:L395)</f>
        <v>0</v>
      </c>
      <c r="M396" s="39">
        <f t="shared" si="62"/>
        <v>0</v>
      </c>
      <c r="N396" s="39">
        <f t="shared" si="62"/>
        <v>0</v>
      </c>
      <c r="O396" s="39">
        <f t="shared" si="62"/>
        <v>39656</v>
      </c>
      <c r="P396" s="39">
        <f t="shared" si="62"/>
        <v>0</v>
      </c>
      <c r="Q396" s="39">
        <f t="shared" si="62"/>
        <v>39656</v>
      </c>
      <c r="R396" s="39">
        <f t="shared" si="62"/>
        <v>39656</v>
      </c>
      <c r="S396" s="39">
        <f t="shared" si="62"/>
        <v>0</v>
      </c>
      <c r="T396" s="39">
        <f t="shared" si="62"/>
        <v>39656</v>
      </c>
      <c r="U396" s="13"/>
    </row>
    <row r="397" spans="1:21" ht="36" customHeight="1" x14ac:dyDescent="0.2">
      <c r="A397" s="174"/>
      <c r="B397" s="174"/>
      <c r="C397" s="174"/>
      <c r="D397" s="174"/>
      <c r="E397" s="174"/>
      <c r="F397" s="174"/>
      <c r="G397" s="174"/>
      <c r="H397" s="174"/>
      <c r="I397" s="174"/>
      <c r="J397" s="174"/>
      <c r="K397" s="174"/>
      <c r="L397" s="174"/>
      <c r="M397" s="174"/>
      <c r="N397" s="174"/>
      <c r="O397" s="174"/>
      <c r="P397" s="174"/>
      <c r="Q397" s="174"/>
      <c r="R397" s="174"/>
      <c r="S397" s="174"/>
      <c r="T397" s="174"/>
      <c r="U397"/>
    </row>
    <row r="398" spans="1:21" ht="32.1" customHeight="1" x14ac:dyDescent="0.2">
      <c r="A398" s="5" t="s">
        <v>967</v>
      </c>
      <c r="B398" s="171" t="s">
        <v>1581</v>
      </c>
      <c r="C398" s="171"/>
      <c r="D398" s="171"/>
      <c r="E398" s="171"/>
      <c r="F398" s="171"/>
      <c r="G398" s="171"/>
      <c r="H398" s="171"/>
      <c r="I398" s="171"/>
      <c r="J398" s="171"/>
      <c r="K398" s="171"/>
      <c r="L398" s="172" t="s">
        <v>1</v>
      </c>
      <c r="M398" s="172"/>
      <c r="N398" s="172"/>
      <c r="O398" s="172" t="s">
        <v>2</v>
      </c>
      <c r="P398" s="172"/>
      <c r="Q398" s="172"/>
      <c r="R398" s="172" t="s">
        <v>3</v>
      </c>
      <c r="S398" s="172"/>
      <c r="T398" s="172"/>
      <c r="U398" s="170" t="s">
        <v>4</v>
      </c>
    </row>
    <row r="399" spans="1:21" ht="42" customHeight="1" x14ac:dyDescent="0.2">
      <c r="A399" s="43" t="s">
        <v>5</v>
      </c>
      <c r="B399" s="44" t="s">
        <v>6</v>
      </c>
      <c r="C399" s="44" t="s">
        <v>7</v>
      </c>
      <c r="D399" s="45" t="s">
        <v>8</v>
      </c>
      <c r="E399" s="45" t="s">
        <v>9</v>
      </c>
      <c r="F399" s="45" t="s">
        <v>10</v>
      </c>
      <c r="G399" s="45" t="s">
        <v>11</v>
      </c>
      <c r="H399" s="45" t="s">
        <v>926</v>
      </c>
      <c r="I399" s="45" t="s">
        <v>13</v>
      </c>
      <c r="J399" s="45" t="s">
        <v>14</v>
      </c>
      <c r="K399" s="43" t="s">
        <v>15</v>
      </c>
      <c r="L399" s="75" t="s">
        <v>16</v>
      </c>
      <c r="M399" s="75" t="s">
        <v>17</v>
      </c>
      <c r="N399" s="75" t="s">
        <v>927</v>
      </c>
      <c r="O399" s="75" t="s">
        <v>16</v>
      </c>
      <c r="P399" s="75" t="s">
        <v>17</v>
      </c>
      <c r="Q399" s="75" t="s">
        <v>927</v>
      </c>
      <c r="R399" s="75" t="s">
        <v>16</v>
      </c>
      <c r="S399" s="75" t="s">
        <v>17</v>
      </c>
      <c r="T399" s="75" t="s">
        <v>927</v>
      </c>
      <c r="U399" s="170"/>
    </row>
    <row r="400" spans="1:21" x14ac:dyDescent="0.2">
      <c r="A400" s="82">
        <v>1</v>
      </c>
      <c r="B400" s="73" t="s">
        <v>1581</v>
      </c>
      <c r="C400" s="11" t="s">
        <v>1573</v>
      </c>
      <c r="D400" s="73" t="s">
        <v>121</v>
      </c>
      <c r="E400" s="73" t="s">
        <v>693</v>
      </c>
      <c r="F400" s="73" t="s">
        <v>2564</v>
      </c>
      <c r="G400" s="73" t="s">
        <v>23</v>
      </c>
      <c r="H400" s="73"/>
      <c r="I400" s="73"/>
      <c r="J400" s="73"/>
      <c r="K400" s="85"/>
      <c r="L400" s="86">
        <v>0</v>
      </c>
      <c r="M400" s="86">
        <v>0</v>
      </c>
      <c r="N400" s="86">
        <f>L400+M400</f>
        <v>0</v>
      </c>
      <c r="O400" s="86">
        <v>10000</v>
      </c>
      <c r="P400" s="86">
        <v>16950</v>
      </c>
      <c r="Q400" s="86">
        <f>O400+P400</f>
        <v>26950</v>
      </c>
      <c r="R400" s="86">
        <v>10000</v>
      </c>
      <c r="S400" s="86">
        <v>16950</v>
      </c>
      <c r="T400" s="86">
        <f>R400+S400</f>
        <v>26950</v>
      </c>
      <c r="U400" s="7" t="s">
        <v>26</v>
      </c>
    </row>
    <row r="401" spans="1:21" x14ac:dyDescent="0.2">
      <c r="A401" s="173"/>
      <c r="B401" s="173"/>
      <c r="C401" s="173"/>
      <c r="D401" s="173"/>
      <c r="E401" s="173"/>
      <c r="F401" s="173"/>
      <c r="G401" s="173"/>
      <c r="H401" s="173"/>
      <c r="I401" s="173"/>
      <c r="J401" s="173"/>
      <c r="K401" s="173"/>
      <c r="L401" s="88">
        <f t="shared" ref="L401:T401" si="63">SUM(L400:L400)</f>
        <v>0</v>
      </c>
      <c r="M401" s="88">
        <f t="shared" si="63"/>
        <v>0</v>
      </c>
      <c r="N401" s="88">
        <f t="shared" si="63"/>
        <v>0</v>
      </c>
      <c r="O401" s="88">
        <f t="shared" si="63"/>
        <v>10000</v>
      </c>
      <c r="P401" s="88">
        <f t="shared" si="63"/>
        <v>16950</v>
      </c>
      <c r="Q401" s="88">
        <f t="shared" si="63"/>
        <v>26950</v>
      </c>
      <c r="R401" s="39">
        <f t="shared" si="63"/>
        <v>10000</v>
      </c>
      <c r="S401" s="88">
        <f t="shared" si="63"/>
        <v>16950</v>
      </c>
      <c r="T401" s="88">
        <f t="shared" si="63"/>
        <v>26950</v>
      </c>
      <c r="U401" s="13"/>
    </row>
    <row r="402" spans="1:21" ht="36" customHeight="1" x14ac:dyDescent="0.2">
      <c r="A402" s="174"/>
      <c r="B402" s="174"/>
      <c r="C402" s="174"/>
      <c r="D402" s="174"/>
      <c r="E402" s="174"/>
      <c r="F402" s="174"/>
      <c r="G402" s="174"/>
      <c r="H402" s="174"/>
      <c r="I402" s="174"/>
      <c r="J402" s="174"/>
      <c r="K402" s="174"/>
      <c r="L402" s="174"/>
      <c r="M402" s="174"/>
      <c r="N402" s="174"/>
      <c r="O402" s="174"/>
      <c r="P402" s="174"/>
      <c r="Q402" s="174"/>
      <c r="R402" s="174"/>
      <c r="S402" s="174"/>
      <c r="T402" s="174"/>
      <c r="U402"/>
    </row>
    <row r="403" spans="1:21" ht="32.1" customHeight="1" x14ac:dyDescent="0.2">
      <c r="A403" s="5" t="s">
        <v>1545</v>
      </c>
      <c r="B403" s="167" t="s">
        <v>1582</v>
      </c>
      <c r="C403" s="167"/>
      <c r="D403" s="167"/>
      <c r="E403" s="167"/>
      <c r="F403" s="167"/>
      <c r="G403" s="167"/>
      <c r="H403" s="167"/>
      <c r="I403" s="167"/>
      <c r="J403" s="167"/>
      <c r="K403" s="167"/>
      <c r="L403" s="172" t="s">
        <v>1</v>
      </c>
      <c r="M403" s="172"/>
      <c r="N403" s="172"/>
      <c r="O403" s="172" t="s">
        <v>2</v>
      </c>
      <c r="P403" s="172"/>
      <c r="Q403" s="172"/>
      <c r="R403" s="172" t="s">
        <v>3</v>
      </c>
      <c r="S403" s="172"/>
      <c r="T403" s="172"/>
      <c r="U403" s="170" t="s">
        <v>4</v>
      </c>
    </row>
    <row r="404" spans="1:21" ht="42" customHeight="1" x14ac:dyDescent="0.2">
      <c r="A404" s="43" t="s">
        <v>5</v>
      </c>
      <c r="B404" s="44" t="s">
        <v>6</v>
      </c>
      <c r="C404" s="44" t="s">
        <v>7</v>
      </c>
      <c r="D404" s="45" t="s">
        <v>8</v>
      </c>
      <c r="E404" s="45" t="s">
        <v>9</v>
      </c>
      <c r="F404" s="45" t="s">
        <v>10</v>
      </c>
      <c r="G404" s="45" t="s">
        <v>11</v>
      </c>
      <c r="H404" s="45" t="s">
        <v>926</v>
      </c>
      <c r="I404" s="45" t="s">
        <v>13</v>
      </c>
      <c r="J404" s="45" t="s">
        <v>14</v>
      </c>
      <c r="K404" s="43" t="s">
        <v>15</v>
      </c>
      <c r="L404" s="75" t="s">
        <v>16</v>
      </c>
      <c r="M404" s="75" t="s">
        <v>17</v>
      </c>
      <c r="N404" s="75" t="s">
        <v>927</v>
      </c>
      <c r="O404" s="75" t="s">
        <v>16</v>
      </c>
      <c r="P404" s="75" t="s">
        <v>17</v>
      </c>
      <c r="Q404" s="75" t="s">
        <v>927</v>
      </c>
      <c r="R404" s="75" t="s">
        <v>16</v>
      </c>
      <c r="S404" s="75" t="s">
        <v>17</v>
      </c>
      <c r="T404" s="75" t="s">
        <v>927</v>
      </c>
      <c r="U404" s="170"/>
    </row>
    <row r="405" spans="1:21" x14ac:dyDescent="0.2">
      <c r="A405" s="82">
        <v>1</v>
      </c>
      <c r="B405" s="11" t="s">
        <v>1582</v>
      </c>
      <c r="C405" s="11" t="s">
        <v>1573</v>
      </c>
      <c r="D405" s="11" t="s">
        <v>435</v>
      </c>
      <c r="E405" s="11" t="s">
        <v>1583</v>
      </c>
      <c r="F405" s="11" t="s">
        <v>1369</v>
      </c>
      <c r="G405" s="11" t="s">
        <v>23</v>
      </c>
      <c r="H405" s="11" t="s">
        <v>1584</v>
      </c>
      <c r="I405" s="11" t="s">
        <v>1585</v>
      </c>
      <c r="J405" s="11" t="s">
        <v>564</v>
      </c>
      <c r="K405" s="83">
        <v>40</v>
      </c>
      <c r="L405" s="60">
        <v>0</v>
      </c>
      <c r="M405" s="60">
        <v>0</v>
      </c>
      <c r="N405" s="60">
        <f>L405+M405</f>
        <v>0</v>
      </c>
      <c r="O405" s="60">
        <v>30994</v>
      </c>
      <c r="P405" s="60">
        <v>0</v>
      </c>
      <c r="Q405" s="60">
        <f>O405+P405</f>
        <v>30994</v>
      </c>
      <c r="R405" s="84">
        <v>30994</v>
      </c>
      <c r="S405" s="60">
        <v>0</v>
      </c>
      <c r="T405" s="60">
        <f>R405+S405</f>
        <v>30994</v>
      </c>
      <c r="U405" s="7" t="s">
        <v>26</v>
      </c>
    </row>
    <row r="406" spans="1:21" x14ac:dyDescent="0.2">
      <c r="A406" s="173"/>
      <c r="B406" s="173"/>
      <c r="C406" s="173"/>
      <c r="D406" s="173"/>
      <c r="E406" s="173"/>
      <c r="F406" s="173"/>
      <c r="G406" s="173"/>
      <c r="H406" s="173"/>
      <c r="I406" s="173"/>
      <c r="J406" s="173"/>
      <c r="K406" s="173"/>
      <c r="L406" s="39">
        <f t="shared" ref="L406:T406" si="64">SUM(L405:L405)</f>
        <v>0</v>
      </c>
      <c r="M406" s="39">
        <f t="shared" si="64"/>
        <v>0</v>
      </c>
      <c r="N406" s="39">
        <f t="shared" si="64"/>
        <v>0</v>
      </c>
      <c r="O406" s="39">
        <f t="shared" si="64"/>
        <v>30994</v>
      </c>
      <c r="P406" s="39">
        <f t="shared" si="64"/>
        <v>0</v>
      </c>
      <c r="Q406" s="39">
        <f t="shared" si="64"/>
        <v>30994</v>
      </c>
      <c r="R406" s="39">
        <f t="shared" si="64"/>
        <v>30994</v>
      </c>
      <c r="S406" s="39">
        <f t="shared" si="64"/>
        <v>0</v>
      </c>
      <c r="T406" s="39">
        <f t="shared" si="64"/>
        <v>30994</v>
      </c>
      <c r="U406" s="13"/>
    </row>
    <row r="407" spans="1:21" ht="36" customHeight="1" x14ac:dyDescent="0.2">
      <c r="A407" s="174"/>
      <c r="B407" s="174"/>
      <c r="C407" s="174"/>
      <c r="D407" s="174"/>
      <c r="E407" s="174"/>
      <c r="F407" s="174"/>
      <c r="G407" s="174"/>
      <c r="H407" s="174"/>
      <c r="I407" s="174"/>
      <c r="J407" s="174"/>
      <c r="K407" s="174"/>
      <c r="L407" s="174"/>
      <c r="M407" s="174"/>
      <c r="N407" s="174"/>
      <c r="O407" s="174"/>
      <c r="P407" s="174"/>
      <c r="Q407" s="174"/>
      <c r="R407" s="174"/>
      <c r="S407" s="174"/>
      <c r="T407" s="174"/>
      <c r="U407"/>
    </row>
    <row r="408" spans="1:21" ht="32.1" customHeight="1" x14ac:dyDescent="0.2">
      <c r="A408" s="5" t="s">
        <v>1586</v>
      </c>
      <c r="B408" s="167" t="s">
        <v>1587</v>
      </c>
      <c r="C408" s="167"/>
      <c r="D408" s="167"/>
      <c r="E408" s="167"/>
      <c r="F408" s="167"/>
      <c r="G408" s="167"/>
      <c r="H408" s="167"/>
      <c r="I408" s="167"/>
      <c r="J408" s="167"/>
      <c r="K408" s="167"/>
      <c r="L408" s="172" t="s">
        <v>1</v>
      </c>
      <c r="M408" s="172"/>
      <c r="N408" s="172"/>
      <c r="O408" s="172" t="s">
        <v>2</v>
      </c>
      <c r="P408" s="172"/>
      <c r="Q408" s="172"/>
      <c r="R408" s="172" t="s">
        <v>3</v>
      </c>
      <c r="S408" s="172"/>
      <c r="T408" s="172"/>
      <c r="U408" s="170" t="s">
        <v>4</v>
      </c>
    </row>
    <row r="409" spans="1:21" ht="42" customHeight="1" x14ac:dyDescent="0.2">
      <c r="A409" s="43" t="s">
        <v>5</v>
      </c>
      <c r="B409" s="44" t="s">
        <v>6</v>
      </c>
      <c r="C409" s="44" t="s">
        <v>7</v>
      </c>
      <c r="D409" s="45" t="s">
        <v>8</v>
      </c>
      <c r="E409" s="45" t="s">
        <v>9</v>
      </c>
      <c r="F409" s="45" t="s">
        <v>10</v>
      </c>
      <c r="G409" s="45" t="s">
        <v>11</v>
      </c>
      <c r="H409" s="45" t="s">
        <v>926</v>
      </c>
      <c r="I409" s="45" t="s">
        <v>13</v>
      </c>
      <c r="J409" s="45" t="s">
        <v>14</v>
      </c>
      <c r="K409" s="43" t="s">
        <v>15</v>
      </c>
      <c r="L409" s="75" t="s">
        <v>16</v>
      </c>
      <c r="M409" s="75" t="s">
        <v>17</v>
      </c>
      <c r="N409" s="75" t="s">
        <v>927</v>
      </c>
      <c r="O409" s="75" t="s">
        <v>16</v>
      </c>
      <c r="P409" s="75" t="s">
        <v>17</v>
      </c>
      <c r="Q409" s="75" t="s">
        <v>927</v>
      </c>
      <c r="R409" s="75" t="s">
        <v>16</v>
      </c>
      <c r="S409" s="75" t="s">
        <v>17</v>
      </c>
      <c r="T409" s="75" t="s">
        <v>927</v>
      </c>
      <c r="U409" s="170"/>
    </row>
    <row r="410" spans="1:21" ht="15" x14ac:dyDescent="0.2">
      <c r="A410" s="82">
        <v>1</v>
      </c>
      <c r="B410" s="89" t="s">
        <v>1588</v>
      </c>
      <c r="C410" s="89" t="s">
        <v>1573</v>
      </c>
      <c r="D410" s="90" t="s">
        <v>1589</v>
      </c>
      <c r="E410" s="61">
        <v>28</v>
      </c>
      <c r="F410" s="90" t="s">
        <v>1590</v>
      </c>
      <c r="G410" s="61" t="s">
        <v>23</v>
      </c>
      <c r="H410" s="90" t="s">
        <v>1591</v>
      </c>
      <c r="I410" s="90" t="s">
        <v>1592</v>
      </c>
      <c r="J410" s="90" t="s">
        <v>564</v>
      </c>
      <c r="K410" s="90">
        <v>40</v>
      </c>
      <c r="L410" s="91">
        <v>57142</v>
      </c>
      <c r="M410" s="60">
        <v>0</v>
      </c>
      <c r="N410" s="60">
        <f>L410+M410</f>
        <v>57142</v>
      </c>
      <c r="O410" s="91">
        <v>57142</v>
      </c>
      <c r="P410" s="60">
        <v>0</v>
      </c>
      <c r="Q410" s="60">
        <f>O410+P410</f>
        <v>57142</v>
      </c>
      <c r="R410" s="91">
        <v>57142</v>
      </c>
      <c r="S410" s="60">
        <v>0</v>
      </c>
      <c r="T410" s="60">
        <f>R410+S410</f>
        <v>57142</v>
      </c>
      <c r="U410" s="7" t="s">
        <v>26</v>
      </c>
    </row>
    <row r="411" spans="1:21" ht="15" x14ac:dyDescent="0.2">
      <c r="A411" s="178"/>
      <c r="B411" s="178"/>
      <c r="C411" s="178"/>
      <c r="D411" s="178"/>
      <c r="E411" s="178"/>
      <c r="F411" s="178"/>
      <c r="G411" s="178"/>
      <c r="H411" s="178"/>
      <c r="I411" s="178"/>
      <c r="J411" s="178"/>
      <c r="K411" s="178"/>
      <c r="L411" s="39">
        <f t="shared" ref="L411:T411" si="65">SUM(L410:L410)</f>
        <v>57142</v>
      </c>
      <c r="M411" s="39">
        <f t="shared" si="65"/>
        <v>0</v>
      </c>
      <c r="N411" s="39">
        <f t="shared" si="65"/>
        <v>57142</v>
      </c>
      <c r="O411" s="39">
        <f t="shared" si="65"/>
        <v>57142</v>
      </c>
      <c r="P411" s="39">
        <f t="shared" si="65"/>
        <v>0</v>
      </c>
      <c r="Q411" s="39">
        <f t="shared" si="65"/>
        <v>57142</v>
      </c>
      <c r="R411" s="39">
        <f t="shared" si="65"/>
        <v>57142</v>
      </c>
      <c r="S411" s="39">
        <f t="shared" si="65"/>
        <v>0</v>
      </c>
      <c r="T411" s="63">
        <f t="shared" si="65"/>
        <v>57142</v>
      </c>
      <c r="U411" s="24"/>
    </row>
    <row r="412" spans="1:21" ht="36" customHeight="1" x14ac:dyDescent="0.2">
      <c r="A412" s="174"/>
      <c r="B412" s="174"/>
      <c r="C412" s="174"/>
      <c r="D412" s="174"/>
      <c r="E412" s="174"/>
      <c r="F412" s="174"/>
      <c r="G412" s="174"/>
      <c r="H412" s="174"/>
      <c r="I412" s="174"/>
      <c r="J412" s="174"/>
      <c r="K412" s="174"/>
      <c r="L412" s="174"/>
      <c r="M412" s="174"/>
      <c r="N412" s="174"/>
      <c r="O412" s="174"/>
      <c r="P412" s="174"/>
      <c r="Q412" s="174"/>
      <c r="R412" s="174"/>
      <c r="S412" s="174"/>
      <c r="T412" s="174"/>
      <c r="U412"/>
    </row>
    <row r="413" spans="1:21" ht="32.1" customHeight="1" x14ac:dyDescent="0.2">
      <c r="A413" s="5" t="s">
        <v>1429</v>
      </c>
      <c r="B413" s="167" t="s">
        <v>1593</v>
      </c>
      <c r="C413" s="167"/>
      <c r="D413" s="167"/>
      <c r="E413" s="167"/>
      <c r="F413" s="167"/>
      <c r="G413" s="167"/>
      <c r="H413" s="167"/>
      <c r="I413" s="167"/>
      <c r="J413" s="167"/>
      <c r="K413" s="167"/>
      <c r="L413" s="172" t="s">
        <v>1</v>
      </c>
      <c r="M413" s="172"/>
      <c r="N413" s="172"/>
      <c r="O413" s="172" t="s">
        <v>2</v>
      </c>
      <c r="P413" s="172"/>
      <c r="Q413" s="172"/>
      <c r="R413" s="172" t="s">
        <v>3</v>
      </c>
      <c r="S413" s="172"/>
      <c r="T413" s="172"/>
      <c r="U413" s="170" t="s">
        <v>4</v>
      </c>
    </row>
    <row r="414" spans="1:21" ht="42" customHeight="1" x14ac:dyDescent="0.2">
      <c r="A414" s="43" t="s">
        <v>5</v>
      </c>
      <c r="B414" s="44" t="s">
        <v>6</v>
      </c>
      <c r="C414" s="44" t="s">
        <v>7</v>
      </c>
      <c r="D414" s="45" t="s">
        <v>8</v>
      </c>
      <c r="E414" s="45" t="s">
        <v>9</v>
      </c>
      <c r="F414" s="45" t="s">
        <v>10</v>
      </c>
      <c r="G414" s="45" t="s">
        <v>11</v>
      </c>
      <c r="H414" s="45" t="s">
        <v>926</v>
      </c>
      <c r="I414" s="45" t="s">
        <v>13</v>
      </c>
      <c r="J414" s="45" t="s">
        <v>14</v>
      </c>
      <c r="K414" s="43" t="s">
        <v>15</v>
      </c>
      <c r="L414" s="75" t="s">
        <v>16</v>
      </c>
      <c r="M414" s="75" t="s">
        <v>17</v>
      </c>
      <c r="N414" s="75" t="s">
        <v>927</v>
      </c>
      <c r="O414" s="75" t="s">
        <v>16</v>
      </c>
      <c r="P414" s="75" t="s">
        <v>17</v>
      </c>
      <c r="Q414" s="75" t="s">
        <v>927</v>
      </c>
      <c r="R414" s="75" t="s">
        <v>16</v>
      </c>
      <c r="S414" s="75" t="s">
        <v>17</v>
      </c>
      <c r="T414" s="75" t="s">
        <v>927</v>
      </c>
      <c r="U414" s="170"/>
    </row>
    <row r="415" spans="1:21" x14ac:dyDescent="0.2">
      <c r="A415" s="82">
        <v>1</v>
      </c>
      <c r="B415" s="11" t="s">
        <v>1593</v>
      </c>
      <c r="C415" s="11" t="s">
        <v>1573</v>
      </c>
      <c r="D415" s="11" t="s">
        <v>1594</v>
      </c>
      <c r="E415" s="11" t="s">
        <v>713</v>
      </c>
      <c r="F415" s="11" t="s">
        <v>769</v>
      </c>
      <c r="G415" s="11" t="s">
        <v>23</v>
      </c>
      <c r="H415" s="11" t="s">
        <v>1595</v>
      </c>
      <c r="I415" s="11" t="s">
        <v>1596</v>
      </c>
      <c r="J415" s="11" t="s">
        <v>716</v>
      </c>
      <c r="K415" s="83">
        <v>20</v>
      </c>
      <c r="L415" s="60">
        <v>0</v>
      </c>
      <c r="M415" s="60">
        <v>0</v>
      </c>
      <c r="N415" s="60">
        <f>L415+M415</f>
        <v>0</v>
      </c>
      <c r="O415" s="60">
        <v>405</v>
      </c>
      <c r="P415" s="60">
        <v>12010</v>
      </c>
      <c r="Q415" s="60">
        <f>O415+P415</f>
        <v>12415</v>
      </c>
      <c r="R415" s="60">
        <v>405</v>
      </c>
      <c r="S415" s="60">
        <v>12010</v>
      </c>
      <c r="T415" s="60">
        <f>R415+S415</f>
        <v>12415</v>
      </c>
      <c r="U415" s="7" t="s">
        <v>26</v>
      </c>
    </row>
    <row r="416" spans="1:21" x14ac:dyDescent="0.2">
      <c r="A416" s="82">
        <v>2</v>
      </c>
      <c r="B416" s="11" t="s">
        <v>1593</v>
      </c>
      <c r="C416" s="11" t="s">
        <v>1573</v>
      </c>
      <c r="D416" s="11" t="s">
        <v>1594</v>
      </c>
      <c r="E416" s="11" t="s">
        <v>713</v>
      </c>
      <c r="F416" s="11" t="s">
        <v>769</v>
      </c>
      <c r="G416" s="11" t="s">
        <v>23</v>
      </c>
      <c r="H416" s="11" t="s">
        <v>1597</v>
      </c>
      <c r="I416" s="10" t="s">
        <v>1598</v>
      </c>
      <c r="J416" s="11" t="s">
        <v>716</v>
      </c>
      <c r="K416" s="83">
        <v>40</v>
      </c>
      <c r="L416" s="60">
        <v>0</v>
      </c>
      <c r="M416" s="60">
        <v>0</v>
      </c>
      <c r="N416" s="60">
        <f>L416+M416</f>
        <v>0</v>
      </c>
      <c r="O416" s="60">
        <v>4890</v>
      </c>
      <c r="P416" s="60">
        <v>17435</v>
      </c>
      <c r="Q416" s="60">
        <f>O416+P416</f>
        <v>22325</v>
      </c>
      <c r="R416" s="93">
        <v>4890</v>
      </c>
      <c r="S416" s="60">
        <v>17435</v>
      </c>
      <c r="T416" s="60">
        <f>R416+S416</f>
        <v>22325</v>
      </c>
      <c r="U416" s="7" t="s">
        <v>26</v>
      </c>
    </row>
    <row r="417" spans="1:21" x14ac:dyDescent="0.2">
      <c r="A417" s="173"/>
      <c r="B417" s="173"/>
      <c r="C417" s="173"/>
      <c r="D417" s="173"/>
      <c r="E417" s="173"/>
      <c r="F417" s="173"/>
      <c r="G417" s="173"/>
      <c r="H417" s="173"/>
      <c r="I417" s="173"/>
      <c r="J417" s="173"/>
      <c r="K417" s="173"/>
      <c r="L417" s="39">
        <f t="shared" ref="L417:T417" si="66">SUM(L415:L416)</f>
        <v>0</v>
      </c>
      <c r="M417" s="39">
        <f t="shared" si="66"/>
        <v>0</v>
      </c>
      <c r="N417" s="39">
        <f t="shared" si="66"/>
        <v>0</v>
      </c>
      <c r="O417" s="39">
        <f t="shared" si="66"/>
        <v>5295</v>
      </c>
      <c r="P417" s="39">
        <f t="shared" si="66"/>
        <v>29445</v>
      </c>
      <c r="Q417" s="39">
        <f t="shared" si="66"/>
        <v>34740</v>
      </c>
      <c r="R417" s="39">
        <f t="shared" si="66"/>
        <v>5295</v>
      </c>
      <c r="S417" s="39">
        <f t="shared" si="66"/>
        <v>29445</v>
      </c>
      <c r="T417" s="39">
        <f t="shared" si="66"/>
        <v>34740</v>
      </c>
      <c r="U417"/>
    </row>
    <row r="418" spans="1:21" ht="36" customHeight="1" x14ac:dyDescent="0.2">
      <c r="A418" s="174"/>
      <c r="B418" s="174"/>
      <c r="C418" s="174"/>
      <c r="D418" s="174"/>
      <c r="E418" s="174"/>
      <c r="F418" s="174"/>
      <c r="G418" s="174"/>
      <c r="H418" s="174"/>
      <c r="I418" s="174"/>
      <c r="J418" s="174"/>
      <c r="K418" s="174"/>
      <c r="L418" s="174"/>
      <c r="M418" s="174"/>
      <c r="N418" s="174"/>
      <c r="O418" s="174"/>
      <c r="P418" s="174"/>
      <c r="Q418" s="174"/>
      <c r="R418" s="174"/>
      <c r="S418" s="174"/>
      <c r="T418" s="174"/>
      <c r="U418"/>
    </row>
    <row r="419" spans="1:21" ht="32.1" customHeight="1" x14ac:dyDescent="0.2">
      <c r="A419" s="5" t="s">
        <v>1599</v>
      </c>
      <c r="B419" s="167" t="s">
        <v>1600</v>
      </c>
      <c r="C419" s="167"/>
      <c r="D419" s="167"/>
      <c r="E419" s="167"/>
      <c r="F419" s="167"/>
      <c r="G419" s="167"/>
      <c r="H419" s="167"/>
      <c r="I419" s="167"/>
      <c r="J419" s="167"/>
      <c r="K419" s="167"/>
      <c r="L419" s="172" t="s">
        <v>1</v>
      </c>
      <c r="M419" s="172"/>
      <c r="N419" s="172"/>
      <c r="O419" s="172" t="s">
        <v>2</v>
      </c>
      <c r="P419" s="172"/>
      <c r="Q419" s="172"/>
      <c r="R419" s="172" t="s">
        <v>3</v>
      </c>
      <c r="S419" s="172"/>
      <c r="T419" s="172"/>
      <c r="U419" s="170" t="s">
        <v>4</v>
      </c>
    </row>
    <row r="420" spans="1:21" ht="42" customHeight="1" x14ac:dyDescent="0.2">
      <c r="A420" s="43" t="s">
        <v>5</v>
      </c>
      <c r="B420" s="44" t="s">
        <v>6</v>
      </c>
      <c r="C420" s="44" t="s">
        <v>7</v>
      </c>
      <c r="D420" s="45" t="s">
        <v>8</v>
      </c>
      <c r="E420" s="45" t="s">
        <v>9</v>
      </c>
      <c r="F420" s="45" t="s">
        <v>10</v>
      </c>
      <c r="G420" s="45" t="s">
        <v>11</v>
      </c>
      <c r="H420" s="45" t="s">
        <v>926</v>
      </c>
      <c r="I420" s="45" t="s">
        <v>13</v>
      </c>
      <c r="J420" s="45" t="s">
        <v>14</v>
      </c>
      <c r="K420" s="43" t="s">
        <v>15</v>
      </c>
      <c r="L420" s="75" t="s">
        <v>16</v>
      </c>
      <c r="M420" s="75" t="s">
        <v>17</v>
      </c>
      <c r="N420" s="75" t="s">
        <v>927</v>
      </c>
      <c r="O420" s="75" t="s">
        <v>16</v>
      </c>
      <c r="P420" s="75" t="s">
        <v>17</v>
      </c>
      <c r="Q420" s="75" t="s">
        <v>927</v>
      </c>
      <c r="R420" s="75" t="s">
        <v>16</v>
      </c>
      <c r="S420" s="75" t="s">
        <v>17</v>
      </c>
      <c r="T420" s="75" t="s">
        <v>927</v>
      </c>
      <c r="U420" s="170"/>
    </row>
    <row r="421" spans="1:21" x14ac:dyDescent="0.2">
      <c r="A421" s="82">
        <v>1</v>
      </c>
      <c r="B421" s="11" t="s">
        <v>1600</v>
      </c>
      <c r="C421" s="11" t="s">
        <v>1573</v>
      </c>
      <c r="D421" s="11" t="s">
        <v>1601</v>
      </c>
      <c r="E421" s="11" t="s">
        <v>1602</v>
      </c>
      <c r="F421" s="11" t="s">
        <v>769</v>
      </c>
      <c r="G421" s="11" t="s">
        <v>23</v>
      </c>
      <c r="H421" s="11" t="s">
        <v>1603</v>
      </c>
      <c r="I421" s="10" t="s">
        <v>1604</v>
      </c>
      <c r="J421" s="11" t="s">
        <v>656</v>
      </c>
      <c r="K421" s="94">
        <v>41</v>
      </c>
      <c r="L421" s="95">
        <v>0</v>
      </c>
      <c r="M421" s="95">
        <v>0</v>
      </c>
      <c r="N421" s="95">
        <f>L421+M421</f>
        <v>0</v>
      </c>
      <c r="O421" s="95">
        <v>24950</v>
      </c>
      <c r="P421" s="95">
        <v>0</v>
      </c>
      <c r="Q421" s="95">
        <f>O421+P421</f>
        <v>24950</v>
      </c>
      <c r="R421" s="96">
        <v>24950</v>
      </c>
      <c r="S421" s="96">
        <v>0</v>
      </c>
      <c r="T421" s="95">
        <f>R421+S421</f>
        <v>24950</v>
      </c>
      <c r="U421" s="7" t="s">
        <v>26</v>
      </c>
    </row>
    <row r="422" spans="1:21" x14ac:dyDescent="0.2">
      <c r="A422" s="82">
        <v>2</v>
      </c>
      <c r="B422" s="11" t="s">
        <v>1600</v>
      </c>
      <c r="C422" s="11" t="s">
        <v>1573</v>
      </c>
      <c r="D422" s="11" t="s">
        <v>1601</v>
      </c>
      <c r="E422" s="11" t="s">
        <v>1602</v>
      </c>
      <c r="F422" s="11" t="s">
        <v>769</v>
      </c>
      <c r="G422" s="11" t="s">
        <v>23</v>
      </c>
      <c r="H422" s="11" t="s">
        <v>1605</v>
      </c>
      <c r="I422" s="10" t="s">
        <v>1606</v>
      </c>
      <c r="J422" s="11" t="s">
        <v>716</v>
      </c>
      <c r="K422" s="94">
        <v>12</v>
      </c>
      <c r="L422" s="95">
        <v>0</v>
      </c>
      <c r="M422" s="95">
        <v>0</v>
      </c>
      <c r="N422" s="95">
        <f>L422+M422</f>
        <v>0</v>
      </c>
      <c r="O422" s="95">
        <v>610</v>
      </c>
      <c r="P422" s="95">
        <v>1010</v>
      </c>
      <c r="Q422" s="95">
        <f>O422+P422</f>
        <v>1620</v>
      </c>
      <c r="R422" s="96">
        <v>610</v>
      </c>
      <c r="S422" s="96">
        <v>1010</v>
      </c>
      <c r="T422" s="95">
        <f>R422+S422</f>
        <v>1620</v>
      </c>
      <c r="U422" s="7" t="s">
        <v>26</v>
      </c>
    </row>
    <row r="423" spans="1:21" x14ac:dyDescent="0.2">
      <c r="A423" s="173"/>
      <c r="B423" s="173"/>
      <c r="C423" s="173"/>
      <c r="D423" s="173"/>
      <c r="E423" s="173"/>
      <c r="F423" s="173"/>
      <c r="G423" s="173"/>
      <c r="H423" s="173"/>
      <c r="I423" s="173"/>
      <c r="J423" s="173"/>
      <c r="K423" s="173"/>
      <c r="L423" s="97">
        <f t="shared" ref="L423:T423" si="67">SUM(L421:L422)</f>
        <v>0</v>
      </c>
      <c r="M423" s="97">
        <f t="shared" si="67"/>
        <v>0</v>
      </c>
      <c r="N423" s="97">
        <f t="shared" si="67"/>
        <v>0</v>
      </c>
      <c r="O423" s="97">
        <f t="shared" si="67"/>
        <v>25560</v>
      </c>
      <c r="P423" s="97">
        <f t="shared" si="67"/>
        <v>1010</v>
      </c>
      <c r="Q423" s="97">
        <f t="shared" si="67"/>
        <v>26570</v>
      </c>
      <c r="R423" s="88">
        <f t="shared" si="67"/>
        <v>25560</v>
      </c>
      <c r="S423" s="88">
        <f t="shared" si="67"/>
        <v>1010</v>
      </c>
      <c r="T423" s="97">
        <f t="shared" si="67"/>
        <v>26570</v>
      </c>
      <c r="U423"/>
    </row>
    <row r="424" spans="1:21" ht="36" customHeight="1" x14ac:dyDescent="0.2">
      <c r="A424" s="174"/>
      <c r="B424" s="174"/>
      <c r="C424" s="174"/>
      <c r="D424" s="174"/>
      <c r="E424" s="174"/>
      <c r="F424" s="174"/>
      <c r="G424" s="174"/>
      <c r="H424" s="174"/>
      <c r="I424" s="174"/>
      <c r="J424" s="174"/>
      <c r="K424" s="174"/>
      <c r="L424" s="174"/>
      <c r="M424" s="174"/>
      <c r="N424" s="174"/>
      <c r="O424" s="174"/>
      <c r="P424" s="174"/>
      <c r="Q424" s="174"/>
      <c r="R424" s="174"/>
      <c r="S424" s="174"/>
      <c r="T424" s="174"/>
      <c r="U424"/>
    </row>
    <row r="425" spans="1:21" ht="32.1" customHeight="1" x14ac:dyDescent="0.2">
      <c r="A425" s="5" t="s">
        <v>1607</v>
      </c>
      <c r="B425" s="167" t="s">
        <v>1608</v>
      </c>
      <c r="C425" s="167"/>
      <c r="D425" s="167"/>
      <c r="E425" s="167"/>
      <c r="F425" s="167"/>
      <c r="G425" s="167"/>
      <c r="H425" s="167"/>
      <c r="I425" s="167"/>
      <c r="J425" s="167"/>
      <c r="K425" s="167"/>
      <c r="L425" s="172" t="s">
        <v>1</v>
      </c>
      <c r="M425" s="172"/>
      <c r="N425" s="172"/>
      <c r="O425" s="172" t="s">
        <v>2</v>
      </c>
      <c r="P425" s="172"/>
      <c r="Q425" s="172"/>
      <c r="R425" s="172" t="s">
        <v>3</v>
      </c>
      <c r="S425" s="172"/>
      <c r="T425" s="172"/>
      <c r="U425" s="170" t="s">
        <v>4</v>
      </c>
    </row>
    <row r="426" spans="1:21" ht="42" customHeight="1" x14ac:dyDescent="0.2">
      <c r="A426" s="43" t="s">
        <v>5</v>
      </c>
      <c r="B426" s="44" t="s">
        <v>6</v>
      </c>
      <c r="C426" s="44" t="s">
        <v>7</v>
      </c>
      <c r="D426" s="45" t="s">
        <v>8</v>
      </c>
      <c r="E426" s="45" t="s">
        <v>9</v>
      </c>
      <c r="F426" s="45" t="s">
        <v>10</v>
      </c>
      <c r="G426" s="45" t="s">
        <v>11</v>
      </c>
      <c r="H426" s="45" t="s">
        <v>926</v>
      </c>
      <c r="I426" s="45" t="s">
        <v>13</v>
      </c>
      <c r="J426" s="45" t="s">
        <v>14</v>
      </c>
      <c r="K426" s="43" t="s">
        <v>15</v>
      </c>
      <c r="L426" s="75" t="s">
        <v>16</v>
      </c>
      <c r="M426" s="75" t="s">
        <v>17</v>
      </c>
      <c r="N426" s="75" t="s">
        <v>927</v>
      </c>
      <c r="O426" s="75" t="s">
        <v>16</v>
      </c>
      <c r="P426" s="75" t="s">
        <v>17</v>
      </c>
      <c r="Q426" s="75" t="s">
        <v>927</v>
      </c>
      <c r="R426" s="75" t="s">
        <v>16</v>
      </c>
      <c r="S426" s="75" t="s">
        <v>17</v>
      </c>
      <c r="T426" s="75" t="s">
        <v>927</v>
      </c>
      <c r="U426" s="170"/>
    </row>
    <row r="427" spans="1:21" x14ac:dyDescent="0.2">
      <c r="A427" s="82">
        <v>1</v>
      </c>
      <c r="B427" s="11" t="s">
        <v>1608</v>
      </c>
      <c r="C427" s="11" t="s">
        <v>1573</v>
      </c>
      <c r="D427" s="11" t="s">
        <v>1136</v>
      </c>
      <c r="E427" s="11" t="s">
        <v>0</v>
      </c>
      <c r="F427" s="11" t="s">
        <v>835</v>
      </c>
      <c r="G427" s="11" t="s">
        <v>23</v>
      </c>
      <c r="H427" s="90" t="s">
        <v>1609</v>
      </c>
      <c r="I427" s="10" t="s">
        <v>1610</v>
      </c>
      <c r="J427" s="11" t="s">
        <v>716</v>
      </c>
      <c r="K427" s="94">
        <v>16.5</v>
      </c>
      <c r="L427" s="95">
        <v>0</v>
      </c>
      <c r="M427" s="95">
        <v>0</v>
      </c>
      <c r="N427" s="95">
        <f>L427+M427</f>
        <v>0</v>
      </c>
      <c r="O427" s="95">
        <v>5210</v>
      </c>
      <c r="P427" s="95">
        <v>7950</v>
      </c>
      <c r="Q427" s="95">
        <f>O427+P427</f>
        <v>13160</v>
      </c>
      <c r="R427" s="96">
        <v>5210</v>
      </c>
      <c r="S427" s="96">
        <v>7950</v>
      </c>
      <c r="T427" s="95">
        <f>R427+S427</f>
        <v>13160</v>
      </c>
      <c r="U427" s="7" t="s">
        <v>26</v>
      </c>
    </row>
    <row r="428" spans="1:21" x14ac:dyDescent="0.2">
      <c r="A428" s="173"/>
      <c r="B428" s="173"/>
      <c r="C428" s="173"/>
      <c r="D428" s="173"/>
      <c r="E428" s="173"/>
      <c r="F428" s="173"/>
      <c r="G428" s="173"/>
      <c r="H428" s="173"/>
      <c r="I428" s="173"/>
      <c r="J428" s="173"/>
      <c r="K428" s="173"/>
      <c r="L428" s="97">
        <f t="shared" ref="L428:T428" si="68">SUM(L427:L427)</f>
        <v>0</v>
      </c>
      <c r="M428" s="97">
        <f t="shared" si="68"/>
        <v>0</v>
      </c>
      <c r="N428" s="97">
        <f t="shared" si="68"/>
        <v>0</v>
      </c>
      <c r="O428" s="97">
        <f t="shared" si="68"/>
        <v>5210</v>
      </c>
      <c r="P428" s="97">
        <f t="shared" si="68"/>
        <v>7950</v>
      </c>
      <c r="Q428" s="97">
        <f t="shared" si="68"/>
        <v>13160</v>
      </c>
      <c r="R428" s="88">
        <f t="shared" si="68"/>
        <v>5210</v>
      </c>
      <c r="S428" s="88">
        <f t="shared" si="68"/>
        <v>7950</v>
      </c>
      <c r="T428" s="97">
        <f t="shared" si="68"/>
        <v>13160</v>
      </c>
      <c r="U428" s="13"/>
    </row>
    <row r="429" spans="1:21" ht="36" customHeight="1" x14ac:dyDescent="0.2">
      <c r="A429" s="174"/>
      <c r="B429" s="174"/>
      <c r="C429" s="174"/>
      <c r="D429" s="174"/>
      <c r="E429" s="174"/>
      <c r="F429" s="174"/>
      <c r="G429" s="174"/>
      <c r="H429" s="174"/>
      <c r="I429" s="174"/>
      <c r="J429" s="174"/>
      <c r="K429" s="174"/>
      <c r="L429" s="174"/>
      <c r="M429" s="174"/>
      <c r="N429" s="174"/>
      <c r="O429" s="174"/>
      <c r="P429" s="174"/>
      <c r="Q429" s="174"/>
      <c r="R429" s="174"/>
      <c r="S429" s="174"/>
      <c r="T429" s="174"/>
      <c r="U429"/>
    </row>
    <row r="430" spans="1:21" ht="32.1" customHeight="1" x14ac:dyDescent="0.2">
      <c r="A430" s="5" t="s">
        <v>709</v>
      </c>
      <c r="B430" s="167" t="s">
        <v>1611</v>
      </c>
      <c r="C430" s="167"/>
      <c r="D430" s="167"/>
      <c r="E430" s="167"/>
      <c r="F430" s="167"/>
      <c r="G430" s="167"/>
      <c r="H430" s="167"/>
      <c r="I430" s="167"/>
      <c r="J430" s="167"/>
      <c r="K430" s="167"/>
      <c r="L430" s="172" t="s">
        <v>1</v>
      </c>
      <c r="M430" s="172"/>
      <c r="N430" s="172"/>
      <c r="O430" s="172" t="s">
        <v>2</v>
      </c>
      <c r="P430" s="172"/>
      <c r="Q430" s="172"/>
      <c r="R430" s="172" t="s">
        <v>3</v>
      </c>
      <c r="S430" s="172"/>
      <c r="T430" s="172"/>
      <c r="U430" s="170" t="s">
        <v>4</v>
      </c>
    </row>
    <row r="431" spans="1:21" ht="42" customHeight="1" x14ac:dyDescent="0.2">
      <c r="A431" s="43" t="s">
        <v>5</v>
      </c>
      <c r="B431" s="44" t="s">
        <v>6</v>
      </c>
      <c r="C431" s="44" t="s">
        <v>7</v>
      </c>
      <c r="D431" s="45" t="s">
        <v>8</v>
      </c>
      <c r="E431" s="45" t="s">
        <v>9</v>
      </c>
      <c r="F431" s="45" t="s">
        <v>10</v>
      </c>
      <c r="G431" s="45" t="s">
        <v>11</v>
      </c>
      <c r="H431" s="45" t="s">
        <v>926</v>
      </c>
      <c r="I431" s="45" t="s">
        <v>13</v>
      </c>
      <c r="J431" s="45" t="s">
        <v>14</v>
      </c>
      <c r="K431" s="43" t="s">
        <v>15</v>
      </c>
      <c r="L431" s="75" t="s">
        <v>16</v>
      </c>
      <c r="M431" s="75" t="s">
        <v>17</v>
      </c>
      <c r="N431" s="75" t="s">
        <v>927</v>
      </c>
      <c r="O431" s="75" t="s">
        <v>16</v>
      </c>
      <c r="P431" s="75" t="s">
        <v>17</v>
      </c>
      <c r="Q431" s="75" t="s">
        <v>927</v>
      </c>
      <c r="R431" s="75" t="s">
        <v>16</v>
      </c>
      <c r="S431" s="75" t="s">
        <v>17</v>
      </c>
      <c r="T431" s="75" t="s">
        <v>927</v>
      </c>
      <c r="U431" s="170"/>
    </row>
    <row r="432" spans="1:21" x14ac:dyDescent="0.2">
      <c r="A432" s="82">
        <v>1</v>
      </c>
      <c r="B432" s="11" t="s">
        <v>1611</v>
      </c>
      <c r="C432" s="11" t="s">
        <v>1573</v>
      </c>
      <c r="D432" s="11" t="s">
        <v>1612</v>
      </c>
      <c r="E432" s="11" t="s">
        <v>1313</v>
      </c>
      <c r="F432" s="11" t="s">
        <v>835</v>
      </c>
      <c r="G432" s="11" t="s">
        <v>23</v>
      </c>
      <c r="H432" s="10" t="s">
        <v>1613</v>
      </c>
      <c r="I432" s="10" t="s">
        <v>1614</v>
      </c>
      <c r="J432" s="11" t="s">
        <v>716</v>
      </c>
      <c r="K432" s="94">
        <v>40</v>
      </c>
      <c r="L432" s="95">
        <v>0</v>
      </c>
      <c r="M432" s="95">
        <v>0</v>
      </c>
      <c r="N432" s="95">
        <f>L432+M432</f>
        <v>0</v>
      </c>
      <c r="O432" s="95">
        <v>9560</v>
      </c>
      <c r="P432" s="95">
        <v>18100</v>
      </c>
      <c r="Q432" s="95">
        <f>O432+P432</f>
        <v>27660</v>
      </c>
      <c r="R432" s="95">
        <v>9560</v>
      </c>
      <c r="S432" s="95">
        <v>18100</v>
      </c>
      <c r="T432" s="95">
        <f>R432+S432</f>
        <v>27660</v>
      </c>
      <c r="U432" s="7" t="s">
        <v>26</v>
      </c>
    </row>
    <row r="433" spans="1:21" x14ac:dyDescent="0.2">
      <c r="A433" s="173"/>
      <c r="B433" s="173"/>
      <c r="C433" s="173"/>
      <c r="D433" s="173"/>
      <c r="E433" s="173"/>
      <c r="F433" s="173"/>
      <c r="G433" s="173"/>
      <c r="H433" s="173"/>
      <c r="I433" s="173"/>
      <c r="J433" s="173"/>
      <c r="K433" s="173"/>
      <c r="L433" s="97">
        <f t="shared" ref="L433:T433" si="69">SUM(L432:L432)</f>
        <v>0</v>
      </c>
      <c r="M433" s="97">
        <f t="shared" si="69"/>
        <v>0</v>
      </c>
      <c r="N433" s="97">
        <f t="shared" si="69"/>
        <v>0</v>
      </c>
      <c r="O433" s="97">
        <f t="shared" si="69"/>
        <v>9560</v>
      </c>
      <c r="P433" s="97">
        <f t="shared" si="69"/>
        <v>18100</v>
      </c>
      <c r="Q433" s="97">
        <f t="shared" si="69"/>
        <v>27660</v>
      </c>
      <c r="R433" s="88">
        <f t="shared" si="69"/>
        <v>9560</v>
      </c>
      <c r="S433" s="88">
        <f t="shared" si="69"/>
        <v>18100</v>
      </c>
      <c r="T433" s="97">
        <f t="shared" si="69"/>
        <v>27660</v>
      </c>
      <c r="U433" s="13"/>
    </row>
    <row r="434" spans="1:21" ht="36" customHeight="1" x14ac:dyDescent="0.2">
      <c r="A434" s="174"/>
      <c r="B434" s="174"/>
      <c r="C434" s="174"/>
      <c r="D434" s="174"/>
      <c r="E434" s="174"/>
      <c r="F434" s="174"/>
      <c r="G434" s="174"/>
      <c r="H434" s="174"/>
      <c r="I434" s="174"/>
      <c r="J434" s="174"/>
      <c r="K434" s="174"/>
      <c r="L434" s="174"/>
      <c r="M434" s="174"/>
      <c r="N434" s="174"/>
      <c r="O434" s="174"/>
      <c r="P434" s="174"/>
      <c r="Q434" s="174"/>
      <c r="R434" s="174"/>
      <c r="S434" s="174"/>
      <c r="T434" s="174"/>
      <c r="U434"/>
    </row>
    <row r="435" spans="1:21" ht="32.1" customHeight="1" x14ac:dyDescent="0.2">
      <c r="A435" s="5" t="s">
        <v>832</v>
      </c>
      <c r="B435" s="167" t="s">
        <v>1615</v>
      </c>
      <c r="C435" s="167"/>
      <c r="D435" s="167"/>
      <c r="E435" s="167"/>
      <c r="F435" s="167"/>
      <c r="G435" s="167"/>
      <c r="H435" s="167"/>
      <c r="I435" s="167"/>
      <c r="J435" s="167"/>
      <c r="K435" s="167"/>
      <c r="L435" s="172" t="s">
        <v>1</v>
      </c>
      <c r="M435" s="172"/>
      <c r="N435" s="172"/>
      <c r="O435" s="172" t="s">
        <v>2</v>
      </c>
      <c r="P435" s="172"/>
      <c r="Q435" s="172"/>
      <c r="R435" s="172" t="s">
        <v>3</v>
      </c>
      <c r="S435" s="172"/>
      <c r="T435" s="172"/>
      <c r="U435" s="170" t="s">
        <v>4</v>
      </c>
    </row>
    <row r="436" spans="1:21" ht="42" customHeight="1" x14ac:dyDescent="0.2">
      <c r="A436" s="43" t="s">
        <v>5</v>
      </c>
      <c r="B436" s="44" t="s">
        <v>6</v>
      </c>
      <c r="C436" s="44" t="s">
        <v>7</v>
      </c>
      <c r="D436" s="45" t="s">
        <v>8</v>
      </c>
      <c r="E436" s="45" t="s">
        <v>9</v>
      </c>
      <c r="F436" s="45" t="s">
        <v>10</v>
      </c>
      <c r="G436" s="45" t="s">
        <v>11</v>
      </c>
      <c r="H436" s="45" t="s">
        <v>926</v>
      </c>
      <c r="I436" s="45" t="s">
        <v>13</v>
      </c>
      <c r="J436" s="45" t="s">
        <v>14</v>
      </c>
      <c r="K436" s="43" t="s">
        <v>15</v>
      </c>
      <c r="L436" s="75" t="s">
        <v>16</v>
      </c>
      <c r="M436" s="75" t="s">
        <v>17</v>
      </c>
      <c r="N436" s="75" t="s">
        <v>927</v>
      </c>
      <c r="O436" s="75" t="s">
        <v>16</v>
      </c>
      <c r="P436" s="75" t="s">
        <v>17</v>
      </c>
      <c r="Q436" s="75" t="s">
        <v>927</v>
      </c>
      <c r="R436" s="75" t="s">
        <v>16</v>
      </c>
      <c r="S436" s="75" t="s">
        <v>17</v>
      </c>
      <c r="T436" s="75" t="s">
        <v>927</v>
      </c>
      <c r="U436" s="170"/>
    </row>
    <row r="437" spans="1:21" x14ac:dyDescent="0.2">
      <c r="A437" s="82">
        <v>1</v>
      </c>
      <c r="B437" s="11" t="s">
        <v>1615</v>
      </c>
      <c r="C437" s="11" t="s">
        <v>1573</v>
      </c>
      <c r="D437" s="98" t="s">
        <v>1616</v>
      </c>
      <c r="E437" s="11" t="s">
        <v>1617</v>
      </c>
      <c r="F437" s="11" t="s">
        <v>22</v>
      </c>
      <c r="G437" s="11" t="s">
        <v>23</v>
      </c>
      <c r="H437" s="10" t="s">
        <v>1618</v>
      </c>
      <c r="I437" s="10" t="s">
        <v>1619</v>
      </c>
      <c r="J437" s="11" t="s">
        <v>716</v>
      </c>
      <c r="K437" s="94">
        <v>20</v>
      </c>
      <c r="L437" s="95">
        <v>0</v>
      </c>
      <c r="M437" s="95">
        <v>0</v>
      </c>
      <c r="N437" s="95">
        <f>L437+M437</f>
        <v>0</v>
      </c>
      <c r="O437" s="95">
        <v>4880</v>
      </c>
      <c r="P437" s="95">
        <v>7250</v>
      </c>
      <c r="Q437" s="95">
        <f>O437+P437</f>
        <v>12130</v>
      </c>
      <c r="R437" s="95">
        <v>4880</v>
      </c>
      <c r="S437" s="95">
        <v>7250</v>
      </c>
      <c r="T437" s="95">
        <f>R437+S437</f>
        <v>12130</v>
      </c>
      <c r="U437" s="7" t="s">
        <v>26</v>
      </c>
    </row>
    <row r="438" spans="1:21" x14ac:dyDescent="0.2">
      <c r="A438" s="173"/>
      <c r="B438" s="173"/>
      <c r="C438" s="173"/>
      <c r="D438" s="173"/>
      <c r="E438" s="173"/>
      <c r="F438" s="173"/>
      <c r="G438" s="173"/>
      <c r="H438" s="173"/>
      <c r="I438" s="173"/>
      <c r="J438" s="173"/>
      <c r="K438" s="173"/>
      <c r="L438" s="97">
        <f t="shared" ref="L438:T438" si="70">SUM(L437:L437)</f>
        <v>0</v>
      </c>
      <c r="M438" s="97">
        <f t="shared" si="70"/>
        <v>0</v>
      </c>
      <c r="N438" s="97">
        <f t="shared" si="70"/>
        <v>0</v>
      </c>
      <c r="O438" s="97">
        <f t="shared" si="70"/>
        <v>4880</v>
      </c>
      <c r="P438" s="97">
        <f t="shared" si="70"/>
        <v>7250</v>
      </c>
      <c r="Q438" s="97">
        <f t="shared" si="70"/>
        <v>12130</v>
      </c>
      <c r="R438" s="88">
        <f t="shared" si="70"/>
        <v>4880</v>
      </c>
      <c r="S438" s="88">
        <f t="shared" si="70"/>
        <v>7250</v>
      </c>
      <c r="T438" s="97">
        <f t="shared" si="70"/>
        <v>12130</v>
      </c>
      <c r="U438" s="13"/>
    </row>
    <row r="439" spans="1:21" ht="36" customHeight="1" x14ac:dyDescent="0.2">
      <c r="A439" s="174"/>
      <c r="B439" s="174"/>
      <c r="C439" s="174"/>
      <c r="D439" s="174"/>
      <c r="E439" s="174"/>
      <c r="F439" s="174"/>
      <c r="G439" s="174"/>
      <c r="H439" s="174"/>
      <c r="I439" s="174"/>
      <c r="J439" s="174"/>
      <c r="K439" s="174"/>
      <c r="L439" s="174"/>
      <c r="M439" s="174"/>
      <c r="N439" s="174"/>
      <c r="O439" s="174"/>
      <c r="P439" s="174"/>
      <c r="Q439" s="174"/>
      <c r="R439" s="174"/>
      <c r="S439" s="174"/>
      <c r="T439" s="174"/>
      <c r="U439"/>
    </row>
    <row r="440" spans="1:21" ht="32.1" customHeight="1" x14ac:dyDescent="0.2">
      <c r="A440" s="5" t="s">
        <v>1620</v>
      </c>
      <c r="B440" s="167" t="s">
        <v>1621</v>
      </c>
      <c r="C440" s="167"/>
      <c r="D440" s="167"/>
      <c r="E440" s="167"/>
      <c r="F440" s="167"/>
      <c r="G440" s="167"/>
      <c r="H440" s="167"/>
      <c r="I440" s="167"/>
      <c r="J440" s="167"/>
      <c r="K440" s="167"/>
      <c r="L440" s="172" t="s">
        <v>1</v>
      </c>
      <c r="M440" s="172"/>
      <c r="N440" s="172"/>
      <c r="O440" s="172" t="s">
        <v>2</v>
      </c>
      <c r="P440" s="172"/>
      <c r="Q440" s="172"/>
      <c r="R440" s="172" t="s">
        <v>3</v>
      </c>
      <c r="S440" s="172"/>
      <c r="T440" s="172"/>
      <c r="U440" s="170" t="s">
        <v>4</v>
      </c>
    </row>
    <row r="441" spans="1:21" ht="42" customHeight="1" x14ac:dyDescent="0.2">
      <c r="A441" s="43" t="s">
        <v>5</v>
      </c>
      <c r="B441" s="44" t="s">
        <v>6</v>
      </c>
      <c r="C441" s="44" t="s">
        <v>7</v>
      </c>
      <c r="D441" s="45" t="s">
        <v>8</v>
      </c>
      <c r="E441" s="45" t="s">
        <v>9</v>
      </c>
      <c r="F441" s="45" t="s">
        <v>10</v>
      </c>
      <c r="G441" s="45" t="s">
        <v>11</v>
      </c>
      <c r="H441" s="45" t="s">
        <v>926</v>
      </c>
      <c r="I441" s="45" t="s">
        <v>13</v>
      </c>
      <c r="J441" s="45" t="s">
        <v>14</v>
      </c>
      <c r="K441" s="43" t="s">
        <v>15</v>
      </c>
      <c r="L441" s="75" t="s">
        <v>16</v>
      </c>
      <c r="M441" s="75" t="s">
        <v>17</v>
      </c>
      <c r="N441" s="75" t="s">
        <v>927</v>
      </c>
      <c r="O441" s="75" t="s">
        <v>16</v>
      </c>
      <c r="P441" s="75" t="s">
        <v>17</v>
      </c>
      <c r="Q441" s="75" t="s">
        <v>927</v>
      </c>
      <c r="R441" s="75" t="s">
        <v>16</v>
      </c>
      <c r="S441" s="75" t="s">
        <v>17</v>
      </c>
      <c r="T441" s="75" t="s">
        <v>927</v>
      </c>
      <c r="U441" s="170"/>
    </row>
    <row r="442" spans="1:21" x14ac:dyDescent="0.2">
      <c r="A442" s="82">
        <v>1</v>
      </c>
      <c r="B442" s="11" t="s">
        <v>1621</v>
      </c>
      <c r="C442" s="11" t="s">
        <v>1573</v>
      </c>
      <c r="D442" s="11" t="s">
        <v>168</v>
      </c>
      <c r="E442" s="11" t="s">
        <v>686</v>
      </c>
      <c r="F442" s="11" t="s">
        <v>835</v>
      </c>
      <c r="G442" s="11" t="s">
        <v>23</v>
      </c>
      <c r="H442" s="11" t="s">
        <v>1622</v>
      </c>
      <c r="I442" s="99">
        <v>9450300136934150</v>
      </c>
      <c r="J442" s="11" t="s">
        <v>716</v>
      </c>
      <c r="K442" s="83">
        <v>20</v>
      </c>
      <c r="L442" s="60">
        <v>0</v>
      </c>
      <c r="M442" s="60">
        <v>0</v>
      </c>
      <c r="N442" s="60">
        <f>L442+M442</f>
        <v>0</v>
      </c>
      <c r="O442" s="60">
        <v>4840</v>
      </c>
      <c r="P442" s="60">
        <v>7060</v>
      </c>
      <c r="Q442" s="60">
        <f>O442+P442</f>
        <v>11900</v>
      </c>
      <c r="R442" s="60">
        <v>4840</v>
      </c>
      <c r="S442" s="60">
        <v>7060</v>
      </c>
      <c r="T442" s="60">
        <f>R442+S442</f>
        <v>11900</v>
      </c>
      <c r="U442" s="7" t="s">
        <v>26</v>
      </c>
    </row>
    <row r="443" spans="1:21" x14ac:dyDescent="0.2">
      <c r="A443" s="173"/>
      <c r="B443" s="173"/>
      <c r="C443" s="173"/>
      <c r="D443" s="173"/>
      <c r="E443" s="173"/>
      <c r="F443" s="173"/>
      <c r="G443" s="173"/>
      <c r="H443" s="173"/>
      <c r="I443" s="173"/>
      <c r="J443" s="173"/>
      <c r="K443" s="173"/>
      <c r="L443" s="39">
        <f t="shared" ref="L443:T443" si="71">SUM(L442:L442)</f>
        <v>0</v>
      </c>
      <c r="M443" s="39">
        <f t="shared" si="71"/>
        <v>0</v>
      </c>
      <c r="N443" s="39">
        <f t="shared" si="71"/>
        <v>0</v>
      </c>
      <c r="O443" s="39">
        <f t="shared" si="71"/>
        <v>4840</v>
      </c>
      <c r="P443" s="39">
        <f t="shared" si="71"/>
        <v>7060</v>
      </c>
      <c r="Q443" s="39">
        <f t="shared" si="71"/>
        <v>11900</v>
      </c>
      <c r="R443" s="39">
        <f t="shared" si="71"/>
        <v>4840</v>
      </c>
      <c r="S443" s="39">
        <f t="shared" si="71"/>
        <v>7060</v>
      </c>
      <c r="T443" s="39">
        <f t="shared" si="71"/>
        <v>11900</v>
      </c>
      <c r="U443" s="13"/>
    </row>
    <row r="444" spans="1:21" ht="36" customHeight="1" x14ac:dyDescent="0.2">
      <c r="A444" s="174"/>
      <c r="B444" s="174"/>
      <c r="C444" s="174"/>
      <c r="D444" s="174"/>
      <c r="E444" s="174"/>
      <c r="F444" s="174"/>
      <c r="G444" s="174"/>
      <c r="H444" s="174"/>
      <c r="I444" s="174"/>
      <c r="J444" s="174"/>
      <c r="K444" s="174"/>
      <c r="L444" s="174"/>
      <c r="M444" s="174"/>
      <c r="N444" s="174"/>
      <c r="O444" s="174"/>
      <c r="P444" s="174"/>
      <c r="Q444" s="174"/>
      <c r="R444" s="174"/>
      <c r="S444" s="174"/>
      <c r="T444" s="174"/>
      <c r="U444"/>
    </row>
    <row r="445" spans="1:21" ht="32.1" customHeight="1" x14ac:dyDescent="0.2">
      <c r="A445" s="5" t="s">
        <v>973</v>
      </c>
      <c r="B445" s="167" t="s">
        <v>1623</v>
      </c>
      <c r="C445" s="167"/>
      <c r="D445" s="167"/>
      <c r="E445" s="167"/>
      <c r="F445" s="167"/>
      <c r="G445" s="167"/>
      <c r="H445" s="167"/>
      <c r="I445" s="167"/>
      <c r="J445" s="167"/>
      <c r="K445" s="167"/>
      <c r="L445" s="172" t="s">
        <v>1</v>
      </c>
      <c r="M445" s="172"/>
      <c r="N445" s="172"/>
      <c r="O445" s="172" t="s">
        <v>2</v>
      </c>
      <c r="P445" s="172"/>
      <c r="Q445" s="172"/>
      <c r="R445" s="172" t="s">
        <v>3</v>
      </c>
      <c r="S445" s="172"/>
      <c r="T445" s="172"/>
      <c r="U445" s="170" t="s">
        <v>4</v>
      </c>
    </row>
    <row r="446" spans="1:21" ht="42" customHeight="1" x14ac:dyDescent="0.2">
      <c r="A446" s="43" t="s">
        <v>5</v>
      </c>
      <c r="B446" s="44" t="s">
        <v>6</v>
      </c>
      <c r="C446" s="44" t="s">
        <v>7</v>
      </c>
      <c r="D446" s="45" t="s">
        <v>8</v>
      </c>
      <c r="E446" s="45" t="s">
        <v>9</v>
      </c>
      <c r="F446" s="45" t="s">
        <v>10</v>
      </c>
      <c r="G446" s="45" t="s">
        <v>11</v>
      </c>
      <c r="H446" s="45" t="s">
        <v>926</v>
      </c>
      <c r="I446" s="45" t="s">
        <v>13</v>
      </c>
      <c r="J446" s="45" t="s">
        <v>14</v>
      </c>
      <c r="K446" s="43" t="s">
        <v>15</v>
      </c>
      <c r="L446" s="75" t="s">
        <v>16</v>
      </c>
      <c r="M446" s="75" t="s">
        <v>17</v>
      </c>
      <c r="N446" s="75" t="s">
        <v>927</v>
      </c>
      <c r="O446" s="75" t="s">
        <v>16</v>
      </c>
      <c r="P446" s="75" t="s">
        <v>17</v>
      </c>
      <c r="Q446" s="75" t="s">
        <v>927</v>
      </c>
      <c r="R446" s="75" t="s">
        <v>16</v>
      </c>
      <c r="S446" s="75" t="s">
        <v>17</v>
      </c>
      <c r="T446" s="75" t="s">
        <v>927</v>
      </c>
      <c r="U446" s="170"/>
    </row>
    <row r="447" spans="1:21" x14ac:dyDescent="0.2">
      <c r="A447" s="82">
        <v>1</v>
      </c>
      <c r="B447" s="73" t="s">
        <v>1623</v>
      </c>
      <c r="C447" s="11" t="s">
        <v>1573</v>
      </c>
      <c r="D447" s="73" t="s">
        <v>1529</v>
      </c>
      <c r="E447" s="73" t="s">
        <v>1140</v>
      </c>
      <c r="F447" s="73" t="s">
        <v>805</v>
      </c>
      <c r="G447" s="73" t="s">
        <v>23</v>
      </c>
      <c r="H447" s="73" t="s">
        <v>1624</v>
      </c>
      <c r="I447" s="10" t="s">
        <v>1625</v>
      </c>
      <c r="J447" s="73" t="s">
        <v>656</v>
      </c>
      <c r="K447" s="85">
        <v>40</v>
      </c>
      <c r="L447" s="86">
        <v>0</v>
      </c>
      <c r="M447" s="86">
        <v>0</v>
      </c>
      <c r="N447" s="86">
        <f>L447+M447</f>
        <v>0</v>
      </c>
      <c r="O447" s="86">
        <v>42650</v>
      </c>
      <c r="P447" s="86">
        <v>0</v>
      </c>
      <c r="Q447" s="86">
        <f>O447+P447</f>
        <v>42650</v>
      </c>
      <c r="R447" s="100">
        <v>42650</v>
      </c>
      <c r="S447" s="86">
        <v>0</v>
      </c>
      <c r="T447" s="86">
        <f>R447+S447</f>
        <v>42650</v>
      </c>
      <c r="U447" s="7" t="s">
        <v>26</v>
      </c>
    </row>
    <row r="448" spans="1:21" x14ac:dyDescent="0.2">
      <c r="A448" s="173"/>
      <c r="B448" s="173"/>
      <c r="C448" s="173"/>
      <c r="D448" s="173"/>
      <c r="E448" s="173"/>
      <c r="F448" s="173"/>
      <c r="G448" s="173"/>
      <c r="H448" s="173"/>
      <c r="I448" s="173"/>
      <c r="J448" s="173"/>
      <c r="K448" s="173"/>
      <c r="L448" s="88">
        <f t="shared" ref="L448:T448" si="72">SUM(L447:L447)</f>
        <v>0</v>
      </c>
      <c r="M448" s="88">
        <f t="shared" si="72"/>
        <v>0</v>
      </c>
      <c r="N448" s="88">
        <f t="shared" si="72"/>
        <v>0</v>
      </c>
      <c r="O448" s="88">
        <f t="shared" si="72"/>
        <v>42650</v>
      </c>
      <c r="P448" s="88">
        <f t="shared" si="72"/>
        <v>0</v>
      </c>
      <c r="Q448" s="88">
        <f t="shared" si="72"/>
        <v>42650</v>
      </c>
      <c r="R448" s="39">
        <f t="shared" si="72"/>
        <v>42650</v>
      </c>
      <c r="S448" s="88">
        <f t="shared" si="72"/>
        <v>0</v>
      </c>
      <c r="T448" s="88">
        <f t="shared" si="72"/>
        <v>42650</v>
      </c>
      <c r="U448" s="13"/>
    </row>
    <row r="449" spans="1:21" ht="36" customHeight="1" x14ac:dyDescent="0.2">
      <c r="A449" s="174"/>
      <c r="B449" s="174"/>
      <c r="C449" s="174"/>
      <c r="D449" s="174"/>
      <c r="E449" s="174"/>
      <c r="F449" s="174"/>
      <c r="G449" s="174"/>
      <c r="H449" s="174"/>
      <c r="I449" s="174"/>
      <c r="J449" s="174"/>
      <c r="K449" s="174"/>
      <c r="L449" s="174"/>
      <c r="M449" s="174"/>
      <c r="N449" s="174"/>
      <c r="O449" s="174"/>
      <c r="P449" s="174"/>
      <c r="Q449" s="174"/>
      <c r="R449" s="174"/>
      <c r="S449" s="174"/>
      <c r="T449" s="174"/>
      <c r="U449"/>
    </row>
    <row r="450" spans="1:21" ht="32.1" customHeight="1" x14ac:dyDescent="0.2">
      <c r="A450" s="5" t="s">
        <v>1626</v>
      </c>
      <c r="B450" s="167" t="s">
        <v>1627</v>
      </c>
      <c r="C450" s="167"/>
      <c r="D450" s="167"/>
      <c r="E450" s="167"/>
      <c r="F450" s="167"/>
      <c r="G450" s="167"/>
      <c r="H450" s="167"/>
      <c r="I450" s="167"/>
      <c r="J450" s="167"/>
      <c r="K450" s="167"/>
      <c r="L450" s="172" t="s">
        <v>1</v>
      </c>
      <c r="M450" s="172"/>
      <c r="N450" s="172"/>
      <c r="O450" s="172" t="s">
        <v>2</v>
      </c>
      <c r="P450" s="172"/>
      <c r="Q450" s="172"/>
      <c r="R450" s="172" t="s">
        <v>3</v>
      </c>
      <c r="S450" s="172"/>
      <c r="T450" s="172"/>
      <c r="U450" s="170" t="s">
        <v>4</v>
      </c>
    </row>
    <row r="451" spans="1:21" ht="42" customHeight="1" x14ac:dyDescent="0.2">
      <c r="A451" s="43" t="s">
        <v>5</v>
      </c>
      <c r="B451" s="44" t="s">
        <v>6</v>
      </c>
      <c r="C451" s="44" t="s">
        <v>7</v>
      </c>
      <c r="D451" s="45" t="s">
        <v>8</v>
      </c>
      <c r="E451" s="45" t="s">
        <v>9</v>
      </c>
      <c r="F451" s="45" t="s">
        <v>10</v>
      </c>
      <c r="G451" s="45" t="s">
        <v>11</v>
      </c>
      <c r="H451" s="45" t="s">
        <v>926</v>
      </c>
      <c r="I451" s="45" t="s">
        <v>13</v>
      </c>
      <c r="J451" s="45" t="s">
        <v>14</v>
      </c>
      <c r="K451" s="43" t="s">
        <v>15</v>
      </c>
      <c r="L451" s="75" t="s">
        <v>16</v>
      </c>
      <c r="M451" s="75" t="s">
        <v>17</v>
      </c>
      <c r="N451" s="75" t="s">
        <v>927</v>
      </c>
      <c r="O451" s="75" t="s">
        <v>16</v>
      </c>
      <c r="P451" s="75" t="s">
        <v>17</v>
      </c>
      <c r="Q451" s="75" t="s">
        <v>927</v>
      </c>
      <c r="R451" s="75" t="s">
        <v>16</v>
      </c>
      <c r="S451" s="75" t="s">
        <v>17</v>
      </c>
      <c r="T451" s="75" t="s">
        <v>927</v>
      </c>
      <c r="U451" s="170"/>
    </row>
    <row r="452" spans="1:21" x14ac:dyDescent="0.2">
      <c r="A452" s="82">
        <v>1</v>
      </c>
      <c r="B452" s="11" t="s">
        <v>1627</v>
      </c>
      <c r="C452" s="11" t="s">
        <v>1573</v>
      </c>
      <c r="D452" s="11" t="s">
        <v>116</v>
      </c>
      <c r="E452" s="11" t="s">
        <v>1628</v>
      </c>
      <c r="F452" s="11" t="s">
        <v>22</v>
      </c>
      <c r="G452" s="11" t="s">
        <v>23</v>
      </c>
      <c r="H452" s="11" t="s">
        <v>1629</v>
      </c>
      <c r="I452" s="11" t="s">
        <v>1630</v>
      </c>
      <c r="J452" s="11" t="s">
        <v>716</v>
      </c>
      <c r="K452" s="83">
        <v>25</v>
      </c>
      <c r="L452" s="60">
        <v>0</v>
      </c>
      <c r="M452" s="60">
        <v>0</v>
      </c>
      <c r="N452" s="60">
        <f>L452+M452</f>
        <v>0</v>
      </c>
      <c r="O452" s="60">
        <v>4320</v>
      </c>
      <c r="P452" s="60">
        <v>6470</v>
      </c>
      <c r="Q452" s="60">
        <f>O452+P452</f>
        <v>10790</v>
      </c>
      <c r="R452" s="60">
        <v>4320</v>
      </c>
      <c r="S452" s="60">
        <v>6470</v>
      </c>
      <c r="T452" s="60">
        <f>R452+S452</f>
        <v>10790</v>
      </c>
      <c r="U452" s="7" t="s">
        <v>26</v>
      </c>
    </row>
    <row r="453" spans="1:21" x14ac:dyDescent="0.2">
      <c r="A453" s="173"/>
      <c r="B453" s="173"/>
      <c r="C453" s="173"/>
      <c r="D453" s="173"/>
      <c r="E453" s="173"/>
      <c r="F453" s="173"/>
      <c r="G453" s="173"/>
      <c r="H453" s="173"/>
      <c r="I453" s="173"/>
      <c r="J453" s="173"/>
      <c r="K453" s="173"/>
      <c r="L453" s="39">
        <f t="shared" ref="L453:T453" si="73">SUM(L452:L452)</f>
        <v>0</v>
      </c>
      <c r="M453" s="39">
        <f t="shared" si="73"/>
        <v>0</v>
      </c>
      <c r="N453" s="39">
        <f t="shared" si="73"/>
        <v>0</v>
      </c>
      <c r="O453" s="39">
        <f t="shared" si="73"/>
        <v>4320</v>
      </c>
      <c r="P453" s="39">
        <f t="shared" si="73"/>
        <v>6470</v>
      </c>
      <c r="Q453" s="39">
        <f t="shared" si="73"/>
        <v>10790</v>
      </c>
      <c r="R453" s="39">
        <f t="shared" si="73"/>
        <v>4320</v>
      </c>
      <c r="S453" s="39">
        <f t="shared" si="73"/>
        <v>6470</v>
      </c>
      <c r="T453" s="39">
        <f t="shared" si="73"/>
        <v>10790</v>
      </c>
      <c r="U453" s="13"/>
    </row>
    <row r="454" spans="1:21" ht="36" customHeight="1" x14ac:dyDescent="0.2">
      <c r="A454" s="174"/>
      <c r="B454" s="174"/>
      <c r="C454" s="174"/>
      <c r="D454" s="174"/>
      <c r="E454" s="174"/>
      <c r="F454" s="174"/>
      <c r="G454" s="174"/>
      <c r="H454" s="174"/>
      <c r="I454" s="174"/>
      <c r="J454" s="174"/>
      <c r="K454" s="174"/>
      <c r="L454" s="174"/>
      <c r="M454" s="174"/>
      <c r="N454" s="174"/>
      <c r="O454" s="174"/>
      <c r="P454" s="174"/>
      <c r="Q454" s="174"/>
      <c r="R454" s="174"/>
      <c r="S454" s="174"/>
      <c r="T454" s="174"/>
      <c r="U454"/>
    </row>
    <row r="455" spans="1:21" ht="32.1" customHeight="1" x14ac:dyDescent="0.2">
      <c r="A455" s="5" t="s">
        <v>1631</v>
      </c>
      <c r="B455" s="167" t="s">
        <v>1632</v>
      </c>
      <c r="C455" s="167"/>
      <c r="D455" s="167"/>
      <c r="E455" s="167"/>
      <c r="F455" s="167"/>
      <c r="G455" s="167"/>
      <c r="H455" s="167"/>
      <c r="I455" s="167"/>
      <c r="J455" s="167"/>
      <c r="K455" s="167"/>
      <c r="L455" s="172" t="s">
        <v>1</v>
      </c>
      <c r="M455" s="172"/>
      <c r="N455" s="172"/>
      <c r="O455" s="172" t="s">
        <v>2</v>
      </c>
      <c r="P455" s="172"/>
      <c r="Q455" s="172"/>
      <c r="R455" s="172" t="s">
        <v>3</v>
      </c>
      <c r="S455" s="172"/>
      <c r="T455" s="172"/>
      <c r="U455" s="170" t="s">
        <v>4</v>
      </c>
    </row>
    <row r="456" spans="1:21" ht="42" customHeight="1" x14ac:dyDescent="0.2">
      <c r="A456" s="43" t="s">
        <v>5</v>
      </c>
      <c r="B456" s="44" t="s">
        <v>6</v>
      </c>
      <c r="C456" s="44" t="s">
        <v>7</v>
      </c>
      <c r="D456" s="45" t="s">
        <v>8</v>
      </c>
      <c r="E456" s="45" t="s">
        <v>9</v>
      </c>
      <c r="F456" s="45" t="s">
        <v>10</v>
      </c>
      <c r="G456" s="45" t="s">
        <v>11</v>
      </c>
      <c r="H456" s="45" t="s">
        <v>926</v>
      </c>
      <c r="I456" s="45" t="s">
        <v>13</v>
      </c>
      <c r="J456" s="45" t="s">
        <v>14</v>
      </c>
      <c r="K456" s="43" t="s">
        <v>15</v>
      </c>
      <c r="L456" s="75" t="s">
        <v>16</v>
      </c>
      <c r="M456" s="75" t="s">
        <v>17</v>
      </c>
      <c r="N456" s="75" t="s">
        <v>927</v>
      </c>
      <c r="O456" s="75" t="s">
        <v>16</v>
      </c>
      <c r="P456" s="75" t="s">
        <v>17</v>
      </c>
      <c r="Q456" s="75" t="s">
        <v>927</v>
      </c>
      <c r="R456" s="75" t="s">
        <v>16</v>
      </c>
      <c r="S456" s="75" t="s">
        <v>17</v>
      </c>
      <c r="T456" s="75" t="s">
        <v>927</v>
      </c>
      <c r="U456" s="170"/>
    </row>
    <row r="457" spans="1:21" x14ac:dyDescent="0.2">
      <c r="A457" s="82">
        <v>1</v>
      </c>
      <c r="B457" s="11" t="s">
        <v>1632</v>
      </c>
      <c r="C457" s="11" t="s">
        <v>1573</v>
      </c>
      <c r="D457" s="11" t="s">
        <v>200</v>
      </c>
      <c r="E457" s="11" t="s">
        <v>964</v>
      </c>
      <c r="F457" s="11" t="s">
        <v>22</v>
      </c>
      <c r="G457" s="11" t="s">
        <v>23</v>
      </c>
      <c r="H457" s="11" t="s">
        <v>1633</v>
      </c>
      <c r="I457" s="10" t="s">
        <v>1634</v>
      </c>
      <c r="J457" s="11" t="s">
        <v>1535</v>
      </c>
      <c r="K457" s="83">
        <v>80</v>
      </c>
      <c r="L457" s="60">
        <v>0</v>
      </c>
      <c r="M457" s="60">
        <v>0</v>
      </c>
      <c r="N457" s="60">
        <f>L457+M457</f>
        <v>0</v>
      </c>
      <c r="O457" s="60">
        <v>6560</v>
      </c>
      <c r="P457" s="60">
        <v>9980</v>
      </c>
      <c r="Q457" s="60">
        <f>O457+P457</f>
        <v>16540</v>
      </c>
      <c r="R457" s="60">
        <v>6560</v>
      </c>
      <c r="S457" s="60">
        <v>9980</v>
      </c>
      <c r="T457" s="60">
        <f>R457+S457</f>
        <v>16540</v>
      </c>
      <c r="U457" s="7" t="s">
        <v>26</v>
      </c>
    </row>
    <row r="458" spans="1:21" x14ac:dyDescent="0.2">
      <c r="A458" s="173"/>
      <c r="B458" s="173"/>
      <c r="C458" s="173"/>
      <c r="D458" s="173"/>
      <c r="E458" s="173"/>
      <c r="F458" s="173"/>
      <c r="G458" s="173"/>
      <c r="H458" s="173"/>
      <c r="I458" s="173"/>
      <c r="J458" s="173"/>
      <c r="K458" s="173"/>
      <c r="L458" s="39">
        <f t="shared" ref="L458:T458" si="74">SUM(L457:L457)</f>
        <v>0</v>
      </c>
      <c r="M458" s="39">
        <f t="shared" si="74"/>
        <v>0</v>
      </c>
      <c r="N458" s="39">
        <f t="shared" si="74"/>
        <v>0</v>
      </c>
      <c r="O458" s="39">
        <f t="shared" si="74"/>
        <v>6560</v>
      </c>
      <c r="P458" s="39">
        <f t="shared" si="74"/>
        <v>9980</v>
      </c>
      <c r="Q458" s="39">
        <f t="shared" si="74"/>
        <v>16540</v>
      </c>
      <c r="R458" s="39">
        <f t="shared" si="74"/>
        <v>6560</v>
      </c>
      <c r="S458" s="39">
        <f t="shared" si="74"/>
        <v>9980</v>
      </c>
      <c r="T458" s="39">
        <f t="shared" si="74"/>
        <v>16540</v>
      </c>
      <c r="U458" s="13"/>
    </row>
    <row r="459" spans="1:21" ht="36" customHeight="1" x14ac:dyDescent="0.2">
      <c r="A459" s="174"/>
      <c r="B459" s="174"/>
      <c r="C459" s="174"/>
      <c r="D459" s="174"/>
      <c r="E459" s="174"/>
      <c r="F459" s="174"/>
      <c r="G459" s="174"/>
      <c r="H459" s="174"/>
      <c r="I459" s="174"/>
      <c r="J459" s="174"/>
      <c r="K459" s="174"/>
      <c r="L459" s="174"/>
      <c r="M459" s="174"/>
      <c r="N459" s="174"/>
      <c r="O459" s="174"/>
      <c r="P459" s="174"/>
      <c r="Q459" s="174"/>
      <c r="R459" s="174"/>
      <c r="S459" s="174"/>
      <c r="T459" s="174"/>
      <c r="U459"/>
    </row>
    <row r="460" spans="1:21" ht="32.1" customHeight="1" x14ac:dyDescent="0.2">
      <c r="A460" s="5" t="s">
        <v>1635</v>
      </c>
      <c r="B460" s="167" t="s">
        <v>1636</v>
      </c>
      <c r="C460" s="167"/>
      <c r="D460" s="167"/>
      <c r="E460" s="167"/>
      <c r="F460" s="167"/>
      <c r="G460" s="167"/>
      <c r="H460" s="167"/>
      <c r="I460" s="167"/>
      <c r="J460" s="167"/>
      <c r="K460" s="167"/>
      <c r="L460" s="172" t="s">
        <v>1</v>
      </c>
      <c r="M460" s="172"/>
      <c r="N460" s="172"/>
      <c r="O460" s="172" t="s">
        <v>2</v>
      </c>
      <c r="P460" s="172"/>
      <c r="Q460" s="172"/>
      <c r="R460" s="172" t="s">
        <v>3</v>
      </c>
      <c r="S460" s="172"/>
      <c r="T460" s="172"/>
      <c r="U460" s="170" t="s">
        <v>4</v>
      </c>
    </row>
    <row r="461" spans="1:21" ht="42" customHeight="1" x14ac:dyDescent="0.2">
      <c r="A461" s="43" t="s">
        <v>5</v>
      </c>
      <c r="B461" s="44" t="s">
        <v>6</v>
      </c>
      <c r="C461" s="44" t="s">
        <v>7</v>
      </c>
      <c r="D461" s="45" t="s">
        <v>8</v>
      </c>
      <c r="E461" s="45" t="s">
        <v>9</v>
      </c>
      <c r="F461" s="45" t="s">
        <v>10</v>
      </c>
      <c r="G461" s="45" t="s">
        <v>11</v>
      </c>
      <c r="H461" s="45" t="s">
        <v>926</v>
      </c>
      <c r="I461" s="45" t="s">
        <v>13</v>
      </c>
      <c r="J461" s="45" t="s">
        <v>14</v>
      </c>
      <c r="K461" s="43" t="s">
        <v>15</v>
      </c>
      <c r="L461" s="75" t="s">
        <v>16</v>
      </c>
      <c r="M461" s="75" t="s">
        <v>17</v>
      </c>
      <c r="N461" s="75" t="s">
        <v>927</v>
      </c>
      <c r="O461" s="75" t="s">
        <v>16</v>
      </c>
      <c r="P461" s="75" t="s">
        <v>17</v>
      </c>
      <c r="Q461" s="75" t="s">
        <v>927</v>
      </c>
      <c r="R461" s="75" t="s">
        <v>16</v>
      </c>
      <c r="S461" s="75" t="s">
        <v>17</v>
      </c>
      <c r="T461" s="75" t="s">
        <v>927</v>
      </c>
      <c r="U461" s="170"/>
    </row>
    <row r="462" spans="1:21" x14ac:dyDescent="0.2">
      <c r="A462" s="82">
        <v>1</v>
      </c>
      <c r="B462" s="11" t="s">
        <v>1636</v>
      </c>
      <c r="C462" s="11" t="s">
        <v>1573</v>
      </c>
      <c r="D462" s="11" t="s">
        <v>828</v>
      </c>
      <c r="E462" s="11" t="s">
        <v>1140</v>
      </c>
      <c r="F462" s="11" t="s">
        <v>22</v>
      </c>
      <c r="G462" s="11" t="s">
        <v>23</v>
      </c>
      <c r="H462" s="11" t="s">
        <v>1637</v>
      </c>
      <c r="I462" s="11" t="s">
        <v>1638</v>
      </c>
      <c r="J462" s="11" t="s">
        <v>716</v>
      </c>
      <c r="K462" s="83">
        <v>40</v>
      </c>
      <c r="L462" s="60">
        <v>0</v>
      </c>
      <c r="M462" s="60">
        <v>0</v>
      </c>
      <c r="N462" s="60">
        <f>L462+M462</f>
        <v>0</v>
      </c>
      <c r="O462" s="60">
        <v>5352</v>
      </c>
      <c r="P462" s="60">
        <v>7915</v>
      </c>
      <c r="Q462" s="60">
        <f>O462+P462</f>
        <v>13267</v>
      </c>
      <c r="R462" s="60">
        <v>5352</v>
      </c>
      <c r="S462" s="60">
        <v>7915</v>
      </c>
      <c r="T462" s="60">
        <f>R462+S462</f>
        <v>13267</v>
      </c>
      <c r="U462" s="7" t="s">
        <v>26</v>
      </c>
    </row>
    <row r="463" spans="1:21" x14ac:dyDescent="0.2">
      <c r="A463" s="173"/>
      <c r="B463" s="173"/>
      <c r="C463" s="173"/>
      <c r="D463" s="173"/>
      <c r="E463" s="173"/>
      <c r="F463" s="173"/>
      <c r="G463" s="173"/>
      <c r="H463" s="173"/>
      <c r="I463" s="173"/>
      <c r="J463" s="173"/>
      <c r="K463" s="173"/>
      <c r="L463" s="39">
        <f t="shared" ref="L463:T463" si="75">SUM(L462:L462)</f>
        <v>0</v>
      </c>
      <c r="M463" s="39">
        <f t="shared" si="75"/>
        <v>0</v>
      </c>
      <c r="N463" s="39">
        <f t="shared" si="75"/>
        <v>0</v>
      </c>
      <c r="O463" s="39">
        <f t="shared" si="75"/>
        <v>5352</v>
      </c>
      <c r="P463" s="39">
        <f t="shared" si="75"/>
        <v>7915</v>
      </c>
      <c r="Q463" s="39">
        <f t="shared" si="75"/>
        <v>13267</v>
      </c>
      <c r="R463" s="39">
        <f t="shared" si="75"/>
        <v>5352</v>
      </c>
      <c r="S463" s="39">
        <f t="shared" si="75"/>
        <v>7915</v>
      </c>
      <c r="T463" s="39">
        <f t="shared" si="75"/>
        <v>13267</v>
      </c>
      <c r="U463" s="13"/>
    </row>
    <row r="464" spans="1:21" ht="36" customHeight="1" x14ac:dyDescent="0.2">
      <c r="A464" s="174"/>
      <c r="B464" s="174"/>
      <c r="C464" s="174"/>
      <c r="D464" s="174"/>
      <c r="E464" s="174"/>
      <c r="F464" s="174"/>
      <c r="G464" s="174"/>
      <c r="H464" s="174"/>
      <c r="I464" s="174"/>
      <c r="J464" s="174"/>
      <c r="K464" s="174"/>
      <c r="L464" s="174"/>
      <c r="M464" s="174"/>
      <c r="N464" s="174"/>
      <c r="O464" s="174"/>
      <c r="P464" s="174"/>
      <c r="Q464" s="174"/>
      <c r="R464" s="174"/>
      <c r="S464" s="174"/>
      <c r="T464" s="174"/>
      <c r="U464"/>
    </row>
    <row r="465" spans="1:21" ht="32.1" customHeight="1" x14ac:dyDescent="0.2">
      <c r="A465" s="5" t="s">
        <v>1639</v>
      </c>
      <c r="B465" s="167" t="s">
        <v>1640</v>
      </c>
      <c r="C465" s="167"/>
      <c r="D465" s="167"/>
      <c r="E465" s="167"/>
      <c r="F465" s="167"/>
      <c r="G465" s="167"/>
      <c r="H465" s="167"/>
      <c r="I465" s="167"/>
      <c r="J465" s="167"/>
      <c r="K465" s="167"/>
      <c r="L465" s="172" t="s">
        <v>1</v>
      </c>
      <c r="M465" s="172"/>
      <c r="N465" s="172"/>
      <c r="O465" s="172" t="s">
        <v>2</v>
      </c>
      <c r="P465" s="172"/>
      <c r="Q465" s="172"/>
      <c r="R465" s="172" t="s">
        <v>3</v>
      </c>
      <c r="S465" s="172"/>
      <c r="T465" s="172"/>
      <c r="U465" s="170" t="s">
        <v>4</v>
      </c>
    </row>
    <row r="466" spans="1:21" ht="42" customHeight="1" x14ac:dyDescent="0.2">
      <c r="A466" s="43" t="s">
        <v>5</v>
      </c>
      <c r="B466" s="44" t="s">
        <v>6</v>
      </c>
      <c r="C466" s="44" t="s">
        <v>7</v>
      </c>
      <c r="D466" s="45" t="s">
        <v>8</v>
      </c>
      <c r="E466" s="45" t="s">
        <v>9</v>
      </c>
      <c r="F466" s="45" t="s">
        <v>10</v>
      </c>
      <c r="G466" s="45" t="s">
        <v>11</v>
      </c>
      <c r="H466" s="45" t="s">
        <v>926</v>
      </c>
      <c r="I466" s="45" t="s">
        <v>13</v>
      </c>
      <c r="J466" s="45" t="s">
        <v>14</v>
      </c>
      <c r="K466" s="43" t="s">
        <v>15</v>
      </c>
      <c r="L466" s="75" t="s">
        <v>16</v>
      </c>
      <c r="M466" s="75" t="s">
        <v>17</v>
      </c>
      <c r="N466" s="75" t="s">
        <v>927</v>
      </c>
      <c r="O466" s="75" t="s">
        <v>16</v>
      </c>
      <c r="P466" s="75" t="s">
        <v>17</v>
      </c>
      <c r="Q466" s="75" t="s">
        <v>927</v>
      </c>
      <c r="R466" s="75" t="s">
        <v>16</v>
      </c>
      <c r="S466" s="75" t="s">
        <v>17</v>
      </c>
      <c r="T466" s="75" t="s">
        <v>927</v>
      </c>
      <c r="U466" s="170"/>
    </row>
    <row r="467" spans="1:21" x14ac:dyDescent="0.2">
      <c r="A467" s="82">
        <v>1</v>
      </c>
      <c r="B467" s="11" t="s">
        <v>1640</v>
      </c>
      <c r="C467" s="11" t="s">
        <v>1573</v>
      </c>
      <c r="D467" s="11" t="s">
        <v>1641</v>
      </c>
      <c r="E467" s="11" t="s">
        <v>1288</v>
      </c>
      <c r="F467" s="11" t="s">
        <v>22</v>
      </c>
      <c r="G467" s="11" t="s">
        <v>23</v>
      </c>
      <c r="H467" s="11" t="s">
        <v>1642</v>
      </c>
      <c r="I467" s="10" t="s">
        <v>1643</v>
      </c>
      <c r="J467" s="11" t="s">
        <v>564</v>
      </c>
      <c r="K467" s="83" t="s">
        <v>832</v>
      </c>
      <c r="L467" s="60">
        <v>0</v>
      </c>
      <c r="M467" s="60">
        <v>0</v>
      </c>
      <c r="N467" s="60">
        <f>L467+M467</f>
        <v>0</v>
      </c>
      <c r="O467" s="60">
        <v>19715</v>
      </c>
      <c r="P467" s="60">
        <v>0</v>
      </c>
      <c r="Q467" s="60">
        <f>O467+P467</f>
        <v>19715</v>
      </c>
      <c r="R467" s="84">
        <v>19715</v>
      </c>
      <c r="S467" s="60">
        <v>0</v>
      </c>
      <c r="T467" s="60">
        <f>R467+S467</f>
        <v>19715</v>
      </c>
      <c r="U467" s="7" t="s">
        <v>26</v>
      </c>
    </row>
    <row r="468" spans="1:21" x14ac:dyDescent="0.2">
      <c r="A468" s="173"/>
      <c r="B468" s="173"/>
      <c r="C468" s="173"/>
      <c r="D468" s="173"/>
      <c r="E468" s="173"/>
      <c r="F468" s="173"/>
      <c r="G468" s="173"/>
      <c r="H468" s="173"/>
      <c r="I468" s="173"/>
      <c r="J468" s="173"/>
      <c r="K468" s="173"/>
      <c r="L468" s="39">
        <f t="shared" ref="L468:T468" si="76">SUM(L467:L467)</f>
        <v>0</v>
      </c>
      <c r="M468" s="39">
        <f t="shared" si="76"/>
        <v>0</v>
      </c>
      <c r="N468" s="39">
        <f t="shared" si="76"/>
        <v>0</v>
      </c>
      <c r="O468" s="39">
        <f t="shared" si="76"/>
        <v>19715</v>
      </c>
      <c r="P468" s="39">
        <f t="shared" si="76"/>
        <v>0</v>
      </c>
      <c r="Q468" s="39">
        <f t="shared" si="76"/>
        <v>19715</v>
      </c>
      <c r="R468" s="39">
        <f t="shared" si="76"/>
        <v>19715</v>
      </c>
      <c r="S468" s="39">
        <f t="shared" si="76"/>
        <v>0</v>
      </c>
      <c r="T468" s="39">
        <f t="shared" si="76"/>
        <v>19715</v>
      </c>
      <c r="U468" s="13"/>
    </row>
    <row r="469" spans="1:21" ht="36" customHeight="1" x14ac:dyDescent="0.2">
      <c r="A469" s="174"/>
      <c r="B469" s="174"/>
      <c r="C469" s="174"/>
      <c r="D469" s="174"/>
      <c r="E469" s="174"/>
      <c r="F469" s="174"/>
      <c r="G469" s="174"/>
      <c r="H469" s="174"/>
      <c r="I469" s="174"/>
      <c r="J469" s="174"/>
      <c r="K469" s="174"/>
      <c r="L469" s="174"/>
      <c r="M469" s="174"/>
      <c r="N469" s="174"/>
      <c r="O469" s="174"/>
      <c r="P469" s="174"/>
      <c r="Q469" s="174"/>
      <c r="R469" s="174"/>
      <c r="S469" s="174"/>
      <c r="T469" s="174"/>
      <c r="U469"/>
    </row>
    <row r="470" spans="1:21" ht="32.1" customHeight="1" x14ac:dyDescent="0.2">
      <c r="A470" s="5" t="s">
        <v>938</v>
      </c>
      <c r="B470" s="167" t="s">
        <v>1644</v>
      </c>
      <c r="C470" s="167"/>
      <c r="D470" s="167"/>
      <c r="E470" s="167"/>
      <c r="F470" s="167"/>
      <c r="G470" s="167"/>
      <c r="H470" s="167"/>
      <c r="I470" s="167"/>
      <c r="J470" s="167"/>
      <c r="K470" s="167"/>
      <c r="L470" s="172" t="s">
        <v>1</v>
      </c>
      <c r="M470" s="172"/>
      <c r="N470" s="172"/>
      <c r="O470" s="172" t="s">
        <v>2</v>
      </c>
      <c r="P470" s="172"/>
      <c r="Q470" s="172"/>
      <c r="R470" s="172" t="s">
        <v>3</v>
      </c>
      <c r="S470" s="172"/>
      <c r="T470" s="172"/>
      <c r="U470" s="170" t="s">
        <v>4</v>
      </c>
    </row>
    <row r="471" spans="1:21" ht="42" customHeight="1" x14ac:dyDescent="0.2">
      <c r="A471" s="43" t="s">
        <v>5</v>
      </c>
      <c r="B471" s="44" t="s">
        <v>6</v>
      </c>
      <c r="C471" s="44" t="s">
        <v>7</v>
      </c>
      <c r="D471" s="45" t="s">
        <v>8</v>
      </c>
      <c r="E471" s="45" t="s">
        <v>9</v>
      </c>
      <c r="F471" s="45" t="s">
        <v>10</v>
      </c>
      <c r="G471" s="45" t="s">
        <v>11</v>
      </c>
      <c r="H471" s="45" t="s">
        <v>926</v>
      </c>
      <c r="I471" s="45" t="s">
        <v>13</v>
      </c>
      <c r="J471" s="45" t="s">
        <v>14</v>
      </c>
      <c r="K471" s="43" t="s">
        <v>15</v>
      </c>
      <c r="L471" s="75" t="s">
        <v>16</v>
      </c>
      <c r="M471" s="75" t="s">
        <v>17</v>
      </c>
      <c r="N471" s="75" t="s">
        <v>927</v>
      </c>
      <c r="O471" s="75" t="s">
        <v>16</v>
      </c>
      <c r="P471" s="75" t="s">
        <v>17</v>
      </c>
      <c r="Q471" s="75" t="s">
        <v>927</v>
      </c>
      <c r="R471" s="75" t="s">
        <v>16</v>
      </c>
      <c r="S471" s="75" t="s">
        <v>17</v>
      </c>
      <c r="T471" s="75" t="s">
        <v>927</v>
      </c>
      <c r="U471" s="170"/>
    </row>
    <row r="472" spans="1:21" x14ac:dyDescent="0.2">
      <c r="A472" s="82">
        <v>1</v>
      </c>
      <c r="B472" s="11" t="s">
        <v>1644</v>
      </c>
      <c r="C472" s="11" t="s">
        <v>1573</v>
      </c>
      <c r="D472" s="11" t="s">
        <v>1645</v>
      </c>
      <c r="E472" s="11" t="s">
        <v>1351</v>
      </c>
      <c r="F472" s="11" t="s">
        <v>22</v>
      </c>
      <c r="G472" s="11" t="s">
        <v>23</v>
      </c>
      <c r="H472" s="11" t="s">
        <v>1646</v>
      </c>
      <c r="I472" s="11" t="s">
        <v>1647</v>
      </c>
      <c r="J472" s="11" t="s">
        <v>564</v>
      </c>
      <c r="K472" s="83" t="s">
        <v>832</v>
      </c>
      <c r="L472" s="60">
        <v>0</v>
      </c>
      <c r="M472" s="60">
        <v>0</v>
      </c>
      <c r="N472" s="60">
        <f>L472+M472</f>
        <v>0</v>
      </c>
      <c r="O472" s="60">
        <v>10867</v>
      </c>
      <c r="P472" s="60">
        <v>0</v>
      </c>
      <c r="Q472" s="60">
        <f>O472+P472</f>
        <v>10867</v>
      </c>
      <c r="R472" s="84">
        <v>10867</v>
      </c>
      <c r="S472" s="60">
        <v>0</v>
      </c>
      <c r="T472" s="60">
        <f>R472+S472</f>
        <v>10867</v>
      </c>
      <c r="U472" s="7" t="s">
        <v>26</v>
      </c>
    </row>
    <row r="473" spans="1:21" x14ac:dyDescent="0.2">
      <c r="A473" s="82">
        <v>2</v>
      </c>
      <c r="B473" s="11" t="s">
        <v>1644</v>
      </c>
      <c r="C473" s="11" t="s">
        <v>1573</v>
      </c>
      <c r="D473" s="11" t="s">
        <v>1645</v>
      </c>
      <c r="E473" s="11" t="s">
        <v>1351</v>
      </c>
      <c r="F473" s="11" t="s">
        <v>22</v>
      </c>
      <c r="G473" s="11" t="s">
        <v>23</v>
      </c>
      <c r="H473" s="11" t="s">
        <v>1648</v>
      </c>
      <c r="I473" s="90" t="s">
        <v>1649</v>
      </c>
      <c r="J473" s="11" t="s">
        <v>564</v>
      </c>
      <c r="K473" s="83" t="s">
        <v>693</v>
      </c>
      <c r="L473" s="60">
        <v>0</v>
      </c>
      <c r="M473" s="60">
        <v>0</v>
      </c>
      <c r="N473" s="60">
        <f>L473+M473</f>
        <v>0</v>
      </c>
      <c r="O473" s="60">
        <v>430</v>
      </c>
      <c r="P473" s="60">
        <v>0</v>
      </c>
      <c r="Q473" s="60">
        <f>O473+P473</f>
        <v>430</v>
      </c>
      <c r="R473" s="84">
        <v>430</v>
      </c>
      <c r="S473" s="60">
        <v>0</v>
      </c>
      <c r="T473" s="60">
        <f>R473+S473</f>
        <v>430</v>
      </c>
      <c r="U473" s="7" t="s">
        <v>26</v>
      </c>
    </row>
    <row r="474" spans="1:21" x14ac:dyDescent="0.2">
      <c r="A474" s="173"/>
      <c r="B474" s="173"/>
      <c r="C474" s="173"/>
      <c r="D474" s="173"/>
      <c r="E474" s="173"/>
      <c r="F474" s="173"/>
      <c r="G474" s="173"/>
      <c r="H474" s="173"/>
      <c r="I474" s="173"/>
      <c r="J474" s="173"/>
      <c r="K474" s="173"/>
      <c r="L474" s="39">
        <f t="shared" ref="L474:T474" si="77">SUM(L472:L473)</f>
        <v>0</v>
      </c>
      <c r="M474" s="39">
        <f t="shared" si="77"/>
        <v>0</v>
      </c>
      <c r="N474" s="39">
        <f t="shared" si="77"/>
        <v>0</v>
      </c>
      <c r="O474" s="39">
        <f t="shared" si="77"/>
        <v>11297</v>
      </c>
      <c r="P474" s="39">
        <f t="shared" si="77"/>
        <v>0</v>
      </c>
      <c r="Q474" s="39">
        <f t="shared" si="77"/>
        <v>11297</v>
      </c>
      <c r="R474" s="39">
        <f t="shared" si="77"/>
        <v>11297</v>
      </c>
      <c r="S474" s="39">
        <f t="shared" si="77"/>
        <v>0</v>
      </c>
      <c r="T474" s="39">
        <f t="shared" si="77"/>
        <v>11297</v>
      </c>
      <c r="U474"/>
    </row>
    <row r="475" spans="1:21" ht="36" customHeight="1" x14ac:dyDescent="0.2">
      <c r="A475" s="174"/>
      <c r="B475" s="174"/>
      <c r="C475" s="174"/>
      <c r="D475" s="174"/>
      <c r="E475" s="174"/>
      <c r="F475" s="174"/>
      <c r="G475" s="174"/>
      <c r="H475" s="174"/>
      <c r="I475" s="174"/>
      <c r="J475" s="174"/>
      <c r="K475" s="174"/>
      <c r="L475" s="174"/>
      <c r="M475" s="174"/>
      <c r="N475" s="174"/>
      <c r="O475" s="174"/>
      <c r="P475" s="174"/>
      <c r="Q475" s="174"/>
      <c r="R475" s="174"/>
      <c r="S475" s="174"/>
      <c r="T475" s="174"/>
      <c r="U475"/>
    </row>
    <row r="476" spans="1:21" ht="32.1" customHeight="1" x14ac:dyDescent="0.2">
      <c r="A476" s="5" t="s">
        <v>1650</v>
      </c>
      <c r="B476" s="167" t="s">
        <v>1651</v>
      </c>
      <c r="C476" s="167"/>
      <c r="D476" s="167"/>
      <c r="E476" s="167"/>
      <c r="F476" s="167"/>
      <c r="G476" s="167"/>
      <c r="H476" s="167"/>
      <c r="I476" s="167"/>
      <c r="J476" s="167"/>
      <c r="K476" s="167"/>
      <c r="L476" s="172" t="s">
        <v>1</v>
      </c>
      <c r="M476" s="172"/>
      <c r="N476" s="172"/>
      <c r="O476" s="172" t="s">
        <v>2</v>
      </c>
      <c r="P476" s="172"/>
      <c r="Q476" s="172"/>
      <c r="R476" s="172" t="s">
        <v>3</v>
      </c>
      <c r="S476" s="172"/>
      <c r="T476" s="172"/>
      <c r="U476" s="170" t="s">
        <v>4</v>
      </c>
    </row>
    <row r="477" spans="1:21" ht="42" customHeight="1" x14ac:dyDescent="0.2">
      <c r="A477" s="43" t="s">
        <v>5</v>
      </c>
      <c r="B477" s="44" t="s">
        <v>6</v>
      </c>
      <c r="C477" s="44" t="s">
        <v>7</v>
      </c>
      <c r="D477" s="45" t="s">
        <v>8</v>
      </c>
      <c r="E477" s="45" t="s">
        <v>9</v>
      </c>
      <c r="F477" s="45" t="s">
        <v>10</v>
      </c>
      <c r="G477" s="45" t="s">
        <v>11</v>
      </c>
      <c r="H477" s="45" t="s">
        <v>926</v>
      </c>
      <c r="I477" s="45" t="s">
        <v>13</v>
      </c>
      <c r="J477" s="45" t="s">
        <v>14</v>
      </c>
      <c r="K477" s="43" t="s">
        <v>15</v>
      </c>
      <c r="L477" s="75" t="s">
        <v>16</v>
      </c>
      <c r="M477" s="75" t="s">
        <v>17</v>
      </c>
      <c r="N477" s="75" t="s">
        <v>927</v>
      </c>
      <c r="O477" s="75" t="s">
        <v>16</v>
      </c>
      <c r="P477" s="75" t="s">
        <v>17</v>
      </c>
      <c r="Q477" s="75" t="s">
        <v>927</v>
      </c>
      <c r="R477" s="75" t="s">
        <v>16</v>
      </c>
      <c r="S477" s="75" t="s">
        <v>17</v>
      </c>
      <c r="T477" s="75" t="s">
        <v>927</v>
      </c>
      <c r="U477" s="170"/>
    </row>
    <row r="478" spans="1:21" x14ac:dyDescent="0.2">
      <c r="A478" s="82">
        <v>1</v>
      </c>
      <c r="B478" s="11" t="s">
        <v>1651</v>
      </c>
      <c r="C478" s="11" t="s">
        <v>1573</v>
      </c>
      <c r="D478" s="11" t="s">
        <v>1652</v>
      </c>
      <c r="E478" s="11" t="s">
        <v>964</v>
      </c>
      <c r="F478" s="11" t="s">
        <v>835</v>
      </c>
      <c r="G478" s="11" t="s">
        <v>23</v>
      </c>
      <c r="H478" s="11" t="s">
        <v>1653</v>
      </c>
      <c r="I478" s="101">
        <v>86641</v>
      </c>
      <c r="J478" s="11" t="s">
        <v>716</v>
      </c>
      <c r="K478" s="83" t="s">
        <v>696</v>
      </c>
      <c r="L478" s="60">
        <v>0</v>
      </c>
      <c r="M478" s="60">
        <v>0</v>
      </c>
      <c r="N478" s="60">
        <f>L478+M478</f>
        <v>0</v>
      </c>
      <c r="O478" s="60">
        <v>4480</v>
      </c>
      <c r="P478" s="60">
        <v>6755</v>
      </c>
      <c r="Q478" s="60">
        <f>O478+P478</f>
        <v>11235</v>
      </c>
      <c r="R478" s="60">
        <v>4480</v>
      </c>
      <c r="S478" s="60">
        <v>6755</v>
      </c>
      <c r="T478" s="60">
        <f>R478+S478</f>
        <v>11235</v>
      </c>
      <c r="U478" s="7" t="s">
        <v>26</v>
      </c>
    </row>
    <row r="479" spans="1:21" x14ac:dyDescent="0.2">
      <c r="A479" s="173"/>
      <c r="B479" s="173"/>
      <c r="C479" s="173"/>
      <c r="D479" s="173"/>
      <c r="E479" s="173"/>
      <c r="F479" s="173"/>
      <c r="G479" s="173"/>
      <c r="H479" s="173"/>
      <c r="I479" s="173"/>
      <c r="J479" s="173"/>
      <c r="K479" s="173"/>
      <c r="L479" s="39">
        <f t="shared" ref="L479:T479" si="78">SUM(L478:L478)</f>
        <v>0</v>
      </c>
      <c r="M479" s="39">
        <f t="shared" si="78"/>
        <v>0</v>
      </c>
      <c r="N479" s="39">
        <f t="shared" si="78"/>
        <v>0</v>
      </c>
      <c r="O479" s="39">
        <f t="shared" si="78"/>
        <v>4480</v>
      </c>
      <c r="P479" s="39">
        <f t="shared" si="78"/>
        <v>6755</v>
      </c>
      <c r="Q479" s="39">
        <f t="shared" si="78"/>
        <v>11235</v>
      </c>
      <c r="R479" s="39">
        <f t="shared" si="78"/>
        <v>4480</v>
      </c>
      <c r="S479" s="39">
        <f t="shared" si="78"/>
        <v>6755</v>
      </c>
      <c r="T479" s="39">
        <f t="shared" si="78"/>
        <v>11235</v>
      </c>
      <c r="U479" s="13"/>
    </row>
    <row r="480" spans="1:21" ht="36" customHeight="1" x14ac:dyDescent="0.2">
      <c r="A480" s="174"/>
      <c r="B480" s="174"/>
      <c r="C480" s="174"/>
      <c r="D480" s="174"/>
      <c r="E480" s="174"/>
      <c r="F480" s="174"/>
      <c r="G480" s="174"/>
      <c r="H480" s="174"/>
      <c r="I480" s="174"/>
      <c r="J480" s="174"/>
      <c r="K480" s="174"/>
      <c r="L480" s="174"/>
      <c r="M480" s="174"/>
      <c r="N480" s="174"/>
      <c r="O480" s="174"/>
      <c r="P480" s="174"/>
      <c r="Q480" s="174"/>
      <c r="R480" s="174"/>
      <c r="S480" s="174"/>
      <c r="T480" s="174"/>
      <c r="U480"/>
    </row>
    <row r="481" spans="1:21" ht="32.1" customHeight="1" x14ac:dyDescent="0.2">
      <c r="A481" s="5" t="s">
        <v>1654</v>
      </c>
      <c r="B481" s="167" t="s">
        <v>1655</v>
      </c>
      <c r="C481" s="167"/>
      <c r="D481" s="167"/>
      <c r="E481" s="167"/>
      <c r="F481" s="167"/>
      <c r="G481" s="167"/>
      <c r="H481" s="167"/>
      <c r="I481" s="167"/>
      <c r="J481" s="167"/>
      <c r="K481" s="167"/>
      <c r="L481" s="172" t="s">
        <v>1</v>
      </c>
      <c r="M481" s="172"/>
      <c r="N481" s="172"/>
      <c r="O481" s="172" t="s">
        <v>2</v>
      </c>
      <c r="P481" s="172"/>
      <c r="Q481" s="172"/>
      <c r="R481" s="172" t="s">
        <v>3</v>
      </c>
      <c r="S481" s="172"/>
      <c r="T481" s="172"/>
      <c r="U481" s="170" t="s">
        <v>4</v>
      </c>
    </row>
    <row r="482" spans="1:21" ht="42" customHeight="1" x14ac:dyDescent="0.2">
      <c r="A482" s="43" t="s">
        <v>5</v>
      </c>
      <c r="B482" s="44" t="s">
        <v>6</v>
      </c>
      <c r="C482" s="44" t="s">
        <v>7</v>
      </c>
      <c r="D482" s="45" t="s">
        <v>8</v>
      </c>
      <c r="E482" s="45" t="s">
        <v>9</v>
      </c>
      <c r="F482" s="45" t="s">
        <v>10</v>
      </c>
      <c r="G482" s="45" t="s">
        <v>11</v>
      </c>
      <c r="H482" s="45" t="s">
        <v>926</v>
      </c>
      <c r="I482" s="45" t="s">
        <v>13</v>
      </c>
      <c r="J482" s="45" t="s">
        <v>14</v>
      </c>
      <c r="K482" s="43" t="s">
        <v>15</v>
      </c>
      <c r="L482" s="75" t="s">
        <v>16</v>
      </c>
      <c r="M482" s="75" t="s">
        <v>17</v>
      </c>
      <c r="N482" s="75" t="s">
        <v>927</v>
      </c>
      <c r="O482" s="75" t="s">
        <v>16</v>
      </c>
      <c r="P482" s="75" t="s">
        <v>17</v>
      </c>
      <c r="Q482" s="75" t="s">
        <v>927</v>
      </c>
      <c r="R482" s="75" t="s">
        <v>16</v>
      </c>
      <c r="S482" s="75" t="s">
        <v>17</v>
      </c>
      <c r="T482" s="75" t="s">
        <v>927</v>
      </c>
      <c r="U482" s="170"/>
    </row>
    <row r="483" spans="1:21" x14ac:dyDescent="0.2">
      <c r="A483" s="82">
        <v>1</v>
      </c>
      <c r="B483" s="11" t="s">
        <v>1655</v>
      </c>
      <c r="C483" s="11" t="s">
        <v>1573</v>
      </c>
      <c r="D483" s="11" t="s">
        <v>678</v>
      </c>
      <c r="E483" s="11" t="s">
        <v>1656</v>
      </c>
      <c r="F483" s="11" t="s">
        <v>22</v>
      </c>
      <c r="G483" s="11" t="s">
        <v>23</v>
      </c>
      <c r="H483" s="11" t="s">
        <v>1657</v>
      </c>
      <c r="I483" s="10" t="s">
        <v>1658</v>
      </c>
      <c r="J483" s="11" t="s">
        <v>564</v>
      </c>
      <c r="K483" s="83" t="s">
        <v>832</v>
      </c>
      <c r="L483" s="60">
        <v>0</v>
      </c>
      <c r="M483" s="60">
        <v>0</v>
      </c>
      <c r="N483" s="60">
        <f>L483+M483</f>
        <v>0</v>
      </c>
      <c r="O483" s="60">
        <v>11920</v>
      </c>
      <c r="P483" s="60">
        <v>0</v>
      </c>
      <c r="Q483" s="60">
        <f>O483+P483</f>
        <v>11920</v>
      </c>
      <c r="R483" s="84">
        <v>11920</v>
      </c>
      <c r="S483" s="60">
        <v>0</v>
      </c>
      <c r="T483" s="60">
        <f>R483+S483</f>
        <v>11920</v>
      </c>
      <c r="U483" s="7" t="s">
        <v>26</v>
      </c>
    </row>
    <row r="484" spans="1:21" x14ac:dyDescent="0.2">
      <c r="A484" s="82">
        <v>2</v>
      </c>
      <c r="B484" s="11" t="s">
        <v>1655</v>
      </c>
      <c r="C484" s="11" t="s">
        <v>1573</v>
      </c>
      <c r="D484" s="11" t="s">
        <v>678</v>
      </c>
      <c r="E484" s="11" t="s">
        <v>1656</v>
      </c>
      <c r="F484" s="11" t="s">
        <v>22</v>
      </c>
      <c r="G484" s="11" t="s">
        <v>23</v>
      </c>
      <c r="H484" s="11" t="s">
        <v>1659</v>
      </c>
      <c r="I484" s="10" t="s">
        <v>1660</v>
      </c>
      <c r="J484" s="11" t="s">
        <v>716</v>
      </c>
      <c r="K484" s="83" t="s">
        <v>662</v>
      </c>
      <c r="L484" s="60">
        <v>0</v>
      </c>
      <c r="M484" s="60">
        <v>0</v>
      </c>
      <c r="N484" s="60">
        <f>L484+M484</f>
        <v>0</v>
      </c>
      <c r="O484" s="60">
        <v>10</v>
      </c>
      <c r="P484" s="60">
        <v>10</v>
      </c>
      <c r="Q484" s="60">
        <f>O484+P484</f>
        <v>20</v>
      </c>
      <c r="R484" s="60">
        <v>10</v>
      </c>
      <c r="S484" s="60">
        <v>10</v>
      </c>
      <c r="T484" s="60">
        <f>R484+S484</f>
        <v>20</v>
      </c>
      <c r="U484" s="7" t="s">
        <v>26</v>
      </c>
    </row>
    <row r="485" spans="1:21" x14ac:dyDescent="0.2">
      <c r="A485" s="173"/>
      <c r="B485" s="173"/>
      <c r="C485" s="173"/>
      <c r="D485" s="173"/>
      <c r="E485" s="173"/>
      <c r="F485" s="173"/>
      <c r="G485" s="173"/>
      <c r="H485" s="173"/>
      <c r="I485" s="173"/>
      <c r="J485" s="173"/>
      <c r="K485" s="173"/>
      <c r="L485" s="39">
        <f t="shared" ref="L485:T485" si="79">SUM(L483:L484)</f>
        <v>0</v>
      </c>
      <c r="M485" s="39">
        <f t="shared" si="79"/>
        <v>0</v>
      </c>
      <c r="N485" s="39">
        <f t="shared" si="79"/>
        <v>0</v>
      </c>
      <c r="O485" s="39">
        <f t="shared" si="79"/>
        <v>11930</v>
      </c>
      <c r="P485" s="39">
        <f t="shared" si="79"/>
        <v>10</v>
      </c>
      <c r="Q485" s="39">
        <f t="shared" si="79"/>
        <v>11940</v>
      </c>
      <c r="R485" s="39">
        <f t="shared" si="79"/>
        <v>11930</v>
      </c>
      <c r="S485" s="39">
        <f t="shared" si="79"/>
        <v>10</v>
      </c>
      <c r="T485" s="39">
        <f t="shared" si="79"/>
        <v>11940</v>
      </c>
      <c r="U485"/>
    </row>
    <row r="486" spans="1:21" ht="36" customHeight="1" x14ac:dyDescent="0.2">
      <c r="A486" s="174"/>
      <c r="B486" s="174"/>
      <c r="C486" s="174"/>
      <c r="D486" s="174"/>
      <c r="E486" s="174"/>
      <c r="F486" s="174"/>
      <c r="G486" s="174"/>
      <c r="H486" s="174"/>
      <c r="I486" s="174"/>
      <c r="J486" s="174"/>
      <c r="K486" s="174"/>
      <c r="L486" s="174"/>
      <c r="M486" s="174"/>
      <c r="N486" s="174"/>
      <c r="O486" s="174"/>
      <c r="P486" s="174"/>
      <c r="Q486" s="174"/>
      <c r="R486" s="174"/>
      <c r="S486" s="174"/>
      <c r="T486" s="174"/>
      <c r="U486"/>
    </row>
    <row r="487" spans="1:21" ht="32.1" customHeight="1" x14ac:dyDescent="0.2">
      <c r="A487" s="5" t="s">
        <v>951</v>
      </c>
      <c r="B487" s="167" t="s">
        <v>1661</v>
      </c>
      <c r="C487" s="167"/>
      <c r="D487" s="167"/>
      <c r="E487" s="167"/>
      <c r="F487" s="167"/>
      <c r="G487" s="167"/>
      <c r="H487" s="167"/>
      <c r="I487" s="167"/>
      <c r="J487" s="167"/>
      <c r="K487" s="167"/>
      <c r="L487" s="172" t="s">
        <v>1</v>
      </c>
      <c r="M487" s="172"/>
      <c r="N487" s="172"/>
      <c r="O487" s="172" t="s">
        <v>2</v>
      </c>
      <c r="P487" s="172"/>
      <c r="Q487" s="172"/>
      <c r="R487" s="172" t="s">
        <v>3</v>
      </c>
      <c r="S487" s="172"/>
      <c r="T487" s="172"/>
      <c r="U487" s="170" t="s">
        <v>4</v>
      </c>
    </row>
    <row r="488" spans="1:21" ht="42" customHeight="1" x14ac:dyDescent="0.2">
      <c r="A488" s="43" t="s">
        <v>5</v>
      </c>
      <c r="B488" s="44" t="s">
        <v>6</v>
      </c>
      <c r="C488" s="44" t="s">
        <v>7</v>
      </c>
      <c r="D488" s="45" t="s">
        <v>8</v>
      </c>
      <c r="E488" s="45" t="s">
        <v>9</v>
      </c>
      <c r="F488" s="45" t="s">
        <v>10</v>
      </c>
      <c r="G488" s="45" t="s">
        <v>11</v>
      </c>
      <c r="H488" s="45" t="s">
        <v>926</v>
      </c>
      <c r="I488" s="45" t="s">
        <v>13</v>
      </c>
      <c r="J488" s="45" t="s">
        <v>14</v>
      </c>
      <c r="K488" s="43" t="s">
        <v>15</v>
      </c>
      <c r="L488" s="75" t="s">
        <v>16</v>
      </c>
      <c r="M488" s="75" t="s">
        <v>17</v>
      </c>
      <c r="N488" s="75" t="s">
        <v>927</v>
      </c>
      <c r="O488" s="75" t="s">
        <v>16</v>
      </c>
      <c r="P488" s="75" t="s">
        <v>17</v>
      </c>
      <c r="Q488" s="75" t="s">
        <v>927</v>
      </c>
      <c r="R488" s="75" t="s">
        <v>16</v>
      </c>
      <c r="S488" s="75" t="s">
        <v>17</v>
      </c>
      <c r="T488" s="75" t="s">
        <v>927</v>
      </c>
      <c r="U488" s="170"/>
    </row>
    <row r="489" spans="1:21" x14ac:dyDescent="0.2">
      <c r="A489" s="82">
        <v>1</v>
      </c>
      <c r="B489" s="11" t="s">
        <v>1661</v>
      </c>
      <c r="C489" s="11" t="s">
        <v>1573</v>
      </c>
      <c r="D489" s="11" t="s">
        <v>1652</v>
      </c>
      <c r="E489" s="11" t="s">
        <v>1308</v>
      </c>
      <c r="F489" s="11" t="s">
        <v>835</v>
      </c>
      <c r="G489" s="11" t="s">
        <v>23</v>
      </c>
      <c r="H489" s="11" t="s">
        <v>1662</v>
      </c>
      <c r="I489" s="11" t="s">
        <v>1663</v>
      </c>
      <c r="J489" s="11" t="s">
        <v>564</v>
      </c>
      <c r="K489" s="83" t="s">
        <v>832</v>
      </c>
      <c r="L489" s="60">
        <v>0</v>
      </c>
      <c r="M489" s="60">
        <v>0</v>
      </c>
      <c r="N489" s="60">
        <f>L489+M489</f>
        <v>0</v>
      </c>
      <c r="O489" s="60">
        <v>16635</v>
      </c>
      <c r="P489" s="60">
        <v>0</v>
      </c>
      <c r="Q489" s="60">
        <f>O489+P489</f>
        <v>16635</v>
      </c>
      <c r="R489" s="84">
        <v>16635</v>
      </c>
      <c r="S489" s="60">
        <v>0</v>
      </c>
      <c r="T489" s="60">
        <f>R489+S489</f>
        <v>16635</v>
      </c>
      <c r="U489" s="7" t="s">
        <v>26</v>
      </c>
    </row>
    <row r="490" spans="1:21" x14ac:dyDescent="0.2">
      <c r="A490" s="173"/>
      <c r="B490" s="173"/>
      <c r="C490" s="173"/>
      <c r="D490" s="173"/>
      <c r="E490" s="173"/>
      <c r="F490" s="173"/>
      <c r="G490" s="173"/>
      <c r="H490" s="173"/>
      <c r="I490" s="173"/>
      <c r="J490" s="173"/>
      <c r="K490" s="173"/>
      <c r="L490" s="39">
        <f t="shared" ref="L490:T490" si="80">SUM(L489:L489)</f>
        <v>0</v>
      </c>
      <c r="M490" s="39">
        <f t="shared" si="80"/>
        <v>0</v>
      </c>
      <c r="N490" s="39">
        <f t="shared" si="80"/>
        <v>0</v>
      </c>
      <c r="O490" s="39">
        <f t="shared" si="80"/>
        <v>16635</v>
      </c>
      <c r="P490" s="39">
        <f t="shared" si="80"/>
        <v>0</v>
      </c>
      <c r="Q490" s="39">
        <f t="shared" si="80"/>
        <v>16635</v>
      </c>
      <c r="R490" s="39">
        <f t="shared" si="80"/>
        <v>16635</v>
      </c>
      <c r="S490" s="39">
        <f t="shared" si="80"/>
        <v>0</v>
      </c>
      <c r="T490" s="39">
        <f t="shared" si="80"/>
        <v>16635</v>
      </c>
      <c r="U490" s="13"/>
    </row>
    <row r="491" spans="1:21" ht="36" customHeight="1" x14ac:dyDescent="0.2">
      <c r="A491" s="174"/>
      <c r="B491" s="174"/>
      <c r="C491" s="174"/>
      <c r="D491" s="174"/>
      <c r="E491" s="174"/>
      <c r="F491" s="174"/>
      <c r="G491" s="174"/>
      <c r="H491" s="174"/>
      <c r="I491" s="174"/>
      <c r="J491" s="174"/>
      <c r="K491" s="174"/>
      <c r="L491" s="174"/>
      <c r="M491" s="174"/>
      <c r="N491" s="174"/>
      <c r="O491" s="174"/>
      <c r="P491" s="174"/>
      <c r="Q491" s="174"/>
      <c r="R491" s="174"/>
      <c r="S491" s="174"/>
      <c r="T491" s="174"/>
      <c r="U491"/>
    </row>
    <row r="492" spans="1:21" ht="32.1" customHeight="1" x14ac:dyDescent="0.2">
      <c r="A492" s="5" t="s">
        <v>1664</v>
      </c>
      <c r="B492" s="167" t="s">
        <v>1665</v>
      </c>
      <c r="C492" s="167"/>
      <c r="D492" s="167"/>
      <c r="E492" s="167"/>
      <c r="F492" s="167"/>
      <c r="G492" s="167"/>
      <c r="H492" s="167"/>
      <c r="I492" s="167"/>
      <c r="J492" s="167"/>
      <c r="K492" s="167"/>
      <c r="L492" s="172" t="s">
        <v>1</v>
      </c>
      <c r="M492" s="172"/>
      <c r="N492" s="172"/>
      <c r="O492" s="172" t="s">
        <v>2</v>
      </c>
      <c r="P492" s="172"/>
      <c r="Q492" s="172"/>
      <c r="R492" s="172" t="s">
        <v>3</v>
      </c>
      <c r="S492" s="172"/>
      <c r="T492" s="172"/>
      <c r="U492" s="170" t="s">
        <v>4</v>
      </c>
    </row>
    <row r="493" spans="1:21" ht="42" customHeight="1" x14ac:dyDescent="0.2">
      <c r="A493" s="43" t="s">
        <v>5</v>
      </c>
      <c r="B493" s="44" t="s">
        <v>6</v>
      </c>
      <c r="C493" s="44" t="s">
        <v>7</v>
      </c>
      <c r="D493" s="45" t="s">
        <v>8</v>
      </c>
      <c r="E493" s="45" t="s">
        <v>9</v>
      </c>
      <c r="F493" s="45" t="s">
        <v>10</v>
      </c>
      <c r="G493" s="45" t="s">
        <v>11</v>
      </c>
      <c r="H493" s="45" t="s">
        <v>926</v>
      </c>
      <c r="I493" s="45" t="s">
        <v>13</v>
      </c>
      <c r="J493" s="45" t="s">
        <v>14</v>
      </c>
      <c r="K493" s="43" t="s">
        <v>15</v>
      </c>
      <c r="L493" s="75" t="s">
        <v>16</v>
      </c>
      <c r="M493" s="75" t="s">
        <v>17</v>
      </c>
      <c r="N493" s="75" t="s">
        <v>927</v>
      </c>
      <c r="O493" s="75" t="s">
        <v>16</v>
      </c>
      <c r="P493" s="75" t="s">
        <v>17</v>
      </c>
      <c r="Q493" s="75" t="s">
        <v>927</v>
      </c>
      <c r="R493" s="75" t="s">
        <v>16</v>
      </c>
      <c r="S493" s="75" t="s">
        <v>17</v>
      </c>
      <c r="T493" s="75" t="s">
        <v>927</v>
      </c>
      <c r="U493" s="170"/>
    </row>
    <row r="494" spans="1:21" x14ac:dyDescent="0.2">
      <c r="A494" s="82">
        <v>1</v>
      </c>
      <c r="B494" s="73" t="s">
        <v>1665</v>
      </c>
      <c r="C494" s="11" t="s">
        <v>1573</v>
      </c>
      <c r="D494" s="73" t="s">
        <v>1666</v>
      </c>
      <c r="E494" s="73" t="s">
        <v>693</v>
      </c>
      <c r="F494" s="73" t="s">
        <v>835</v>
      </c>
      <c r="G494" s="73" t="s">
        <v>23</v>
      </c>
      <c r="H494" s="73" t="s">
        <v>1667</v>
      </c>
      <c r="I494" s="73" t="s">
        <v>1668</v>
      </c>
      <c r="J494" s="73" t="s">
        <v>564</v>
      </c>
      <c r="K494" s="83">
        <v>40</v>
      </c>
      <c r="L494" s="60">
        <v>0</v>
      </c>
      <c r="M494" s="60">
        <v>0</v>
      </c>
      <c r="N494" s="60">
        <f>L494+M494</f>
        <v>0</v>
      </c>
      <c r="O494" s="60">
        <v>33630</v>
      </c>
      <c r="P494" s="60">
        <v>0</v>
      </c>
      <c r="Q494" s="60">
        <f>O494+P494</f>
        <v>33630</v>
      </c>
      <c r="R494" s="84">
        <v>33630</v>
      </c>
      <c r="S494" s="60">
        <v>0</v>
      </c>
      <c r="T494" s="60">
        <f>R494+S494</f>
        <v>33630</v>
      </c>
      <c r="U494" s="7" t="s">
        <v>26</v>
      </c>
    </row>
    <row r="495" spans="1:21" x14ac:dyDescent="0.2">
      <c r="A495" s="173"/>
      <c r="B495" s="173"/>
      <c r="C495" s="173"/>
      <c r="D495" s="173"/>
      <c r="E495" s="173"/>
      <c r="F495" s="173"/>
      <c r="G495" s="173"/>
      <c r="H495" s="173"/>
      <c r="I495" s="173"/>
      <c r="J495" s="173"/>
      <c r="K495" s="173"/>
      <c r="L495" s="39">
        <f t="shared" ref="L495:T495" si="81">SUM(L494:L494)</f>
        <v>0</v>
      </c>
      <c r="M495" s="39">
        <f t="shared" si="81"/>
        <v>0</v>
      </c>
      <c r="N495" s="39">
        <f t="shared" si="81"/>
        <v>0</v>
      </c>
      <c r="O495" s="39">
        <f t="shared" si="81"/>
        <v>33630</v>
      </c>
      <c r="P495" s="39">
        <f t="shared" si="81"/>
        <v>0</v>
      </c>
      <c r="Q495" s="39">
        <f t="shared" si="81"/>
        <v>33630</v>
      </c>
      <c r="R495" s="39">
        <f t="shared" si="81"/>
        <v>33630</v>
      </c>
      <c r="S495" s="39">
        <f t="shared" si="81"/>
        <v>0</v>
      </c>
      <c r="T495" s="39">
        <f t="shared" si="81"/>
        <v>33630</v>
      </c>
      <c r="U495" s="13"/>
    </row>
    <row r="496" spans="1:21" ht="36" customHeight="1" x14ac:dyDescent="0.2">
      <c r="A496" s="174"/>
      <c r="B496" s="174"/>
      <c r="C496" s="174"/>
      <c r="D496" s="174"/>
      <c r="E496" s="174"/>
      <c r="F496" s="174"/>
      <c r="G496" s="174"/>
      <c r="H496" s="174"/>
      <c r="I496" s="174"/>
      <c r="J496" s="174"/>
      <c r="K496" s="174"/>
      <c r="L496" s="174"/>
      <c r="M496" s="174"/>
      <c r="N496" s="174"/>
      <c r="O496" s="174"/>
      <c r="P496" s="174"/>
      <c r="Q496" s="174"/>
      <c r="R496" s="174"/>
      <c r="S496" s="174"/>
      <c r="T496" s="174"/>
      <c r="U496"/>
    </row>
    <row r="497" spans="1:21" ht="32.1" customHeight="1" x14ac:dyDescent="0.2">
      <c r="A497" s="5" t="s">
        <v>1669</v>
      </c>
      <c r="B497" s="167" t="s">
        <v>1670</v>
      </c>
      <c r="C497" s="167"/>
      <c r="D497" s="167"/>
      <c r="E497" s="167"/>
      <c r="F497" s="167"/>
      <c r="G497" s="167"/>
      <c r="H497" s="167"/>
      <c r="I497" s="167"/>
      <c r="J497" s="167"/>
      <c r="K497" s="167"/>
      <c r="L497" s="172" t="s">
        <v>1</v>
      </c>
      <c r="M497" s="172"/>
      <c r="N497" s="172"/>
      <c r="O497" s="172" t="s">
        <v>2</v>
      </c>
      <c r="P497" s="172"/>
      <c r="Q497" s="172"/>
      <c r="R497" s="172" t="s">
        <v>3</v>
      </c>
      <c r="S497" s="172"/>
      <c r="T497" s="172"/>
      <c r="U497" s="170" t="s">
        <v>4</v>
      </c>
    </row>
    <row r="498" spans="1:21" ht="42" customHeight="1" x14ac:dyDescent="0.2">
      <c r="A498" s="43" t="s">
        <v>5</v>
      </c>
      <c r="B498" s="44" t="s">
        <v>6</v>
      </c>
      <c r="C498" s="44" t="s">
        <v>7</v>
      </c>
      <c r="D498" s="45" t="s">
        <v>8</v>
      </c>
      <c r="E498" s="45" t="s">
        <v>9</v>
      </c>
      <c r="F498" s="45" t="s">
        <v>10</v>
      </c>
      <c r="G498" s="45" t="s">
        <v>11</v>
      </c>
      <c r="H498" s="45" t="s">
        <v>926</v>
      </c>
      <c r="I498" s="45" t="s">
        <v>13</v>
      </c>
      <c r="J498" s="45" t="s">
        <v>14</v>
      </c>
      <c r="K498" s="43" t="s">
        <v>15</v>
      </c>
      <c r="L498" s="75" t="s">
        <v>16</v>
      </c>
      <c r="M498" s="75" t="s">
        <v>17</v>
      </c>
      <c r="N498" s="75" t="s">
        <v>927</v>
      </c>
      <c r="O498" s="75" t="s">
        <v>16</v>
      </c>
      <c r="P498" s="75" t="s">
        <v>17</v>
      </c>
      <c r="Q498" s="75" t="s">
        <v>927</v>
      </c>
      <c r="R498" s="75" t="s">
        <v>16</v>
      </c>
      <c r="S498" s="75" t="s">
        <v>17</v>
      </c>
      <c r="T498" s="75" t="s">
        <v>927</v>
      </c>
      <c r="U498" s="170"/>
    </row>
    <row r="499" spans="1:21" x14ac:dyDescent="0.2">
      <c r="A499" s="82">
        <v>2</v>
      </c>
      <c r="B499" s="11" t="s">
        <v>1670</v>
      </c>
      <c r="C499" s="11" t="s">
        <v>1573</v>
      </c>
      <c r="D499" s="11" t="s">
        <v>413</v>
      </c>
      <c r="E499" s="11" t="s">
        <v>1435</v>
      </c>
      <c r="F499" s="11" t="s">
        <v>769</v>
      </c>
      <c r="G499" s="11" t="s">
        <v>23</v>
      </c>
      <c r="H499" s="11" t="s">
        <v>1671</v>
      </c>
      <c r="I499" s="11" t="s">
        <v>1672</v>
      </c>
      <c r="J499" s="11" t="s">
        <v>656</v>
      </c>
      <c r="K499" s="94">
        <v>69.3</v>
      </c>
      <c r="L499" s="60">
        <v>0</v>
      </c>
      <c r="M499" s="60">
        <v>0</v>
      </c>
      <c r="N499" s="60">
        <f>L499+M499</f>
        <v>0</v>
      </c>
      <c r="O499" s="60">
        <v>40000</v>
      </c>
      <c r="P499" s="60">
        <v>0</v>
      </c>
      <c r="Q499" s="60">
        <f>O499+P499</f>
        <v>40000</v>
      </c>
      <c r="R499" s="84">
        <v>40000</v>
      </c>
      <c r="S499" s="60">
        <v>0</v>
      </c>
      <c r="T499" s="60">
        <f>R499+S499</f>
        <v>40000</v>
      </c>
      <c r="U499" s="7" t="s">
        <v>26</v>
      </c>
    </row>
    <row r="500" spans="1:21" x14ac:dyDescent="0.2">
      <c r="A500" s="173"/>
      <c r="B500" s="173"/>
      <c r="C500" s="173"/>
      <c r="D500" s="173"/>
      <c r="E500" s="173"/>
      <c r="F500" s="173"/>
      <c r="G500" s="173"/>
      <c r="H500" s="173"/>
      <c r="I500" s="173"/>
      <c r="J500" s="173"/>
      <c r="K500" s="173"/>
      <c r="L500" s="39">
        <f t="shared" ref="L500:T500" si="82">SUM(L499:L499)</f>
        <v>0</v>
      </c>
      <c r="M500" s="39">
        <f t="shared" si="82"/>
        <v>0</v>
      </c>
      <c r="N500" s="39">
        <f t="shared" si="82"/>
        <v>0</v>
      </c>
      <c r="O500" s="39">
        <f t="shared" si="82"/>
        <v>40000</v>
      </c>
      <c r="P500" s="39">
        <f t="shared" si="82"/>
        <v>0</v>
      </c>
      <c r="Q500" s="39">
        <f t="shared" si="82"/>
        <v>40000</v>
      </c>
      <c r="R500" s="39">
        <f t="shared" si="82"/>
        <v>40000</v>
      </c>
      <c r="S500" s="39">
        <f t="shared" si="82"/>
        <v>0</v>
      </c>
      <c r="T500" s="39">
        <f t="shared" si="82"/>
        <v>40000</v>
      </c>
      <c r="U500" s="13"/>
    </row>
    <row r="501" spans="1:21" ht="36" customHeight="1" x14ac:dyDescent="0.2">
      <c r="A501" s="174"/>
      <c r="B501" s="174"/>
      <c r="C501" s="174"/>
      <c r="D501" s="174"/>
      <c r="E501" s="174"/>
      <c r="F501" s="174"/>
      <c r="G501" s="174"/>
      <c r="H501" s="174"/>
      <c r="I501" s="174"/>
      <c r="J501" s="174"/>
      <c r="K501" s="174"/>
      <c r="L501" s="174"/>
      <c r="M501" s="174"/>
      <c r="N501" s="174"/>
      <c r="O501" s="174"/>
      <c r="P501" s="174"/>
      <c r="Q501" s="174"/>
      <c r="R501" s="174"/>
      <c r="S501" s="174"/>
      <c r="T501" s="174"/>
      <c r="U501"/>
    </row>
    <row r="502" spans="1:21" ht="32.1" customHeight="1" x14ac:dyDescent="0.2">
      <c r="A502" s="5" t="s">
        <v>1673</v>
      </c>
      <c r="B502" s="167" t="s">
        <v>1674</v>
      </c>
      <c r="C502" s="167"/>
      <c r="D502" s="167"/>
      <c r="E502" s="167"/>
      <c r="F502" s="167"/>
      <c r="G502" s="167"/>
      <c r="H502" s="167"/>
      <c r="I502" s="167"/>
      <c r="J502" s="167"/>
      <c r="K502" s="167"/>
      <c r="L502" s="172" t="s">
        <v>1</v>
      </c>
      <c r="M502" s="172"/>
      <c r="N502" s="172"/>
      <c r="O502" s="172" t="s">
        <v>2</v>
      </c>
      <c r="P502" s="172"/>
      <c r="Q502" s="172"/>
      <c r="R502" s="172" t="s">
        <v>3</v>
      </c>
      <c r="S502" s="172"/>
      <c r="T502" s="172"/>
      <c r="U502" s="170" t="s">
        <v>4</v>
      </c>
    </row>
    <row r="503" spans="1:21" ht="42" customHeight="1" x14ac:dyDescent="0.2">
      <c r="A503" s="43" t="s">
        <v>5</v>
      </c>
      <c r="B503" s="44" t="s">
        <v>6</v>
      </c>
      <c r="C503" s="44" t="s">
        <v>7</v>
      </c>
      <c r="D503" s="45" t="s">
        <v>8</v>
      </c>
      <c r="E503" s="45" t="s">
        <v>9</v>
      </c>
      <c r="F503" s="45" t="s">
        <v>10</v>
      </c>
      <c r="G503" s="45" t="s">
        <v>11</v>
      </c>
      <c r="H503" s="45" t="s">
        <v>926</v>
      </c>
      <c r="I503" s="45" t="s">
        <v>13</v>
      </c>
      <c r="J503" s="45" t="s">
        <v>14</v>
      </c>
      <c r="K503" s="43" t="s">
        <v>15</v>
      </c>
      <c r="L503" s="75" t="s">
        <v>16</v>
      </c>
      <c r="M503" s="75" t="s">
        <v>17</v>
      </c>
      <c r="N503" s="75" t="s">
        <v>927</v>
      </c>
      <c r="O503" s="75" t="s">
        <v>16</v>
      </c>
      <c r="P503" s="75" t="s">
        <v>17</v>
      </c>
      <c r="Q503" s="75" t="s">
        <v>927</v>
      </c>
      <c r="R503" s="75" t="s">
        <v>16</v>
      </c>
      <c r="S503" s="75" t="s">
        <v>17</v>
      </c>
      <c r="T503" s="75" t="s">
        <v>927</v>
      </c>
      <c r="U503" s="170"/>
    </row>
    <row r="504" spans="1:21" x14ac:dyDescent="0.2">
      <c r="A504" s="82">
        <v>1</v>
      </c>
      <c r="B504" s="10" t="s">
        <v>2568</v>
      </c>
      <c r="C504" s="11" t="s">
        <v>1573</v>
      </c>
      <c r="D504" s="11" t="s">
        <v>1675</v>
      </c>
      <c r="E504" s="11" t="s">
        <v>559</v>
      </c>
      <c r="F504" s="11" t="s">
        <v>835</v>
      </c>
      <c r="G504" s="11" t="s">
        <v>23</v>
      </c>
      <c r="H504" s="11" t="s">
        <v>1676</v>
      </c>
      <c r="I504" s="11" t="s">
        <v>1677</v>
      </c>
      <c r="J504" s="11" t="s">
        <v>564</v>
      </c>
      <c r="K504" s="83" t="s">
        <v>832</v>
      </c>
      <c r="L504" s="60">
        <v>0</v>
      </c>
      <c r="M504" s="60">
        <v>0</v>
      </c>
      <c r="N504" s="60">
        <f>L504+M504</f>
        <v>0</v>
      </c>
      <c r="O504" s="60">
        <v>34714</v>
      </c>
      <c r="P504" s="60">
        <v>0</v>
      </c>
      <c r="Q504" s="60">
        <f>O504+P504</f>
        <v>34714</v>
      </c>
      <c r="R504" s="84">
        <v>34714</v>
      </c>
      <c r="S504" s="60">
        <v>0</v>
      </c>
      <c r="T504" s="60">
        <f>R504+S504</f>
        <v>34714</v>
      </c>
      <c r="U504" s="7" t="s">
        <v>26</v>
      </c>
    </row>
    <row r="505" spans="1:21" x14ac:dyDescent="0.2">
      <c r="A505" s="173"/>
      <c r="B505" s="173"/>
      <c r="C505" s="173"/>
      <c r="D505" s="173"/>
      <c r="E505" s="173"/>
      <c r="F505" s="173"/>
      <c r="G505" s="173"/>
      <c r="H505" s="173"/>
      <c r="I505" s="173"/>
      <c r="J505" s="173"/>
      <c r="K505" s="173"/>
      <c r="L505" s="39">
        <f t="shared" ref="L505:T505" si="83">SUM(L504:L504)</f>
        <v>0</v>
      </c>
      <c r="M505" s="39">
        <f t="shared" si="83"/>
        <v>0</v>
      </c>
      <c r="N505" s="39">
        <f t="shared" si="83"/>
        <v>0</v>
      </c>
      <c r="O505" s="39">
        <f t="shared" si="83"/>
        <v>34714</v>
      </c>
      <c r="P505" s="39">
        <f t="shared" si="83"/>
        <v>0</v>
      </c>
      <c r="Q505" s="39">
        <f t="shared" si="83"/>
        <v>34714</v>
      </c>
      <c r="R505" s="39">
        <f t="shared" si="83"/>
        <v>34714</v>
      </c>
      <c r="S505" s="39">
        <f t="shared" si="83"/>
        <v>0</v>
      </c>
      <c r="T505" s="39">
        <f t="shared" si="83"/>
        <v>34714</v>
      </c>
      <c r="U505" s="13"/>
    </row>
    <row r="506" spans="1:21" ht="36" customHeight="1" x14ac:dyDescent="0.2">
      <c r="A506" s="174"/>
      <c r="B506" s="174"/>
      <c r="C506" s="174"/>
      <c r="D506" s="174"/>
      <c r="E506" s="174"/>
      <c r="F506" s="174"/>
      <c r="G506" s="174"/>
      <c r="H506" s="174"/>
      <c r="I506" s="174"/>
      <c r="J506" s="174"/>
      <c r="K506" s="174"/>
      <c r="L506" s="174"/>
      <c r="M506" s="174"/>
      <c r="N506" s="174"/>
      <c r="O506" s="174"/>
      <c r="P506" s="174"/>
      <c r="Q506" s="174"/>
      <c r="R506" s="174"/>
      <c r="S506" s="174"/>
      <c r="T506" s="174"/>
      <c r="U506"/>
    </row>
    <row r="507" spans="1:21" ht="32.1" customHeight="1" x14ac:dyDescent="0.2">
      <c r="A507" s="5" t="s">
        <v>1678</v>
      </c>
      <c r="B507" s="167" t="s">
        <v>1679</v>
      </c>
      <c r="C507" s="167"/>
      <c r="D507" s="167"/>
      <c r="E507" s="167"/>
      <c r="F507" s="167"/>
      <c r="G507" s="167"/>
      <c r="H507" s="167"/>
      <c r="I507" s="167"/>
      <c r="J507" s="167"/>
      <c r="K507" s="167"/>
      <c r="L507" s="172" t="s">
        <v>1</v>
      </c>
      <c r="M507" s="172"/>
      <c r="N507" s="172"/>
      <c r="O507" s="172" t="s">
        <v>2</v>
      </c>
      <c r="P507" s="172"/>
      <c r="Q507" s="172"/>
      <c r="R507" s="172" t="s">
        <v>3</v>
      </c>
      <c r="S507" s="172"/>
      <c r="T507" s="172"/>
      <c r="U507" s="170" t="s">
        <v>4</v>
      </c>
    </row>
    <row r="508" spans="1:21" ht="42" customHeight="1" x14ac:dyDescent="0.2">
      <c r="A508" s="43" t="s">
        <v>5</v>
      </c>
      <c r="B508" s="44" t="s">
        <v>6</v>
      </c>
      <c r="C508" s="44" t="s">
        <v>7</v>
      </c>
      <c r="D508" s="45" t="s">
        <v>8</v>
      </c>
      <c r="E508" s="45" t="s">
        <v>9</v>
      </c>
      <c r="F508" s="45" t="s">
        <v>10</v>
      </c>
      <c r="G508" s="45" t="s">
        <v>11</v>
      </c>
      <c r="H508" s="45" t="s">
        <v>926</v>
      </c>
      <c r="I508" s="45" t="s">
        <v>13</v>
      </c>
      <c r="J508" s="45" t="s">
        <v>14</v>
      </c>
      <c r="K508" s="43" t="s">
        <v>15</v>
      </c>
      <c r="L508" s="75" t="s">
        <v>16</v>
      </c>
      <c r="M508" s="75" t="s">
        <v>17</v>
      </c>
      <c r="N508" s="75" t="s">
        <v>927</v>
      </c>
      <c r="O508" s="75" t="s">
        <v>16</v>
      </c>
      <c r="P508" s="75" t="s">
        <v>17</v>
      </c>
      <c r="Q508" s="75" t="s">
        <v>927</v>
      </c>
      <c r="R508" s="75" t="s">
        <v>16</v>
      </c>
      <c r="S508" s="75" t="s">
        <v>17</v>
      </c>
      <c r="T508" s="75" t="s">
        <v>927</v>
      </c>
      <c r="U508" s="170"/>
    </row>
    <row r="509" spans="1:21" x14ac:dyDescent="0.2">
      <c r="A509" s="82">
        <v>1</v>
      </c>
      <c r="B509" s="10" t="s">
        <v>2569</v>
      </c>
      <c r="C509" s="11" t="s">
        <v>1573</v>
      </c>
      <c r="D509" s="11" t="s">
        <v>1022</v>
      </c>
      <c r="E509" s="11" t="s">
        <v>785</v>
      </c>
      <c r="F509" s="11" t="s">
        <v>699</v>
      </c>
      <c r="G509" s="11" t="s">
        <v>23</v>
      </c>
      <c r="H509" s="11" t="s">
        <v>1680</v>
      </c>
      <c r="I509" s="11" t="s">
        <v>1681</v>
      </c>
      <c r="J509" s="11" t="s">
        <v>564</v>
      </c>
      <c r="K509" s="83">
        <v>10</v>
      </c>
      <c r="L509" s="60">
        <v>0</v>
      </c>
      <c r="M509" s="60">
        <v>0</v>
      </c>
      <c r="N509" s="60">
        <f>L509+M509</f>
        <v>0</v>
      </c>
      <c r="O509" s="60">
        <v>15789</v>
      </c>
      <c r="P509" s="60">
        <v>0</v>
      </c>
      <c r="Q509" s="60">
        <f>O509+P509</f>
        <v>15789</v>
      </c>
      <c r="R509" s="84">
        <v>15789</v>
      </c>
      <c r="S509" s="60">
        <v>0</v>
      </c>
      <c r="T509" s="60">
        <f>R509+S509</f>
        <v>15789</v>
      </c>
      <c r="U509" s="7" t="s">
        <v>26</v>
      </c>
    </row>
    <row r="510" spans="1:21" x14ac:dyDescent="0.2">
      <c r="A510" s="82">
        <v>2</v>
      </c>
      <c r="B510" s="10" t="s">
        <v>2569</v>
      </c>
      <c r="C510" s="11" t="s">
        <v>1573</v>
      </c>
      <c r="D510" s="11" t="s">
        <v>382</v>
      </c>
      <c r="E510" s="11" t="s">
        <v>559</v>
      </c>
      <c r="F510" s="11" t="s">
        <v>769</v>
      </c>
      <c r="G510" s="11" t="s">
        <v>23</v>
      </c>
      <c r="H510" s="11" t="s">
        <v>1682</v>
      </c>
      <c r="I510" s="10" t="s">
        <v>1683</v>
      </c>
      <c r="J510" s="11" t="s">
        <v>564</v>
      </c>
      <c r="K510" s="83">
        <v>33</v>
      </c>
      <c r="L510" s="60">
        <v>0</v>
      </c>
      <c r="M510" s="60">
        <v>0</v>
      </c>
      <c r="N510" s="60">
        <f>L510+M510</f>
        <v>0</v>
      </c>
      <c r="O510" s="60">
        <v>30000</v>
      </c>
      <c r="P510" s="60">
        <v>0</v>
      </c>
      <c r="Q510" s="60">
        <f>O510+P510</f>
        <v>30000</v>
      </c>
      <c r="R510" s="84">
        <v>30000</v>
      </c>
      <c r="S510" s="60">
        <v>0</v>
      </c>
      <c r="T510" s="60">
        <f>R510+S510</f>
        <v>30000</v>
      </c>
      <c r="U510" s="7" t="s">
        <v>26</v>
      </c>
    </row>
    <row r="511" spans="1:21" x14ac:dyDescent="0.2">
      <c r="A511" s="173"/>
      <c r="B511" s="173"/>
      <c r="C511" s="173"/>
      <c r="D511" s="173"/>
      <c r="E511" s="173"/>
      <c r="F511" s="173"/>
      <c r="G511" s="173"/>
      <c r="H511" s="173"/>
      <c r="I511" s="173"/>
      <c r="J511" s="173"/>
      <c r="K511" s="173"/>
      <c r="L511" s="39">
        <f t="shared" ref="L511:T511" si="84">SUM(L509:L510)</f>
        <v>0</v>
      </c>
      <c r="M511" s="39">
        <f t="shared" si="84"/>
        <v>0</v>
      </c>
      <c r="N511" s="39">
        <f t="shared" si="84"/>
        <v>0</v>
      </c>
      <c r="O511" s="39">
        <f t="shared" si="84"/>
        <v>45789</v>
      </c>
      <c r="P511" s="39">
        <f t="shared" si="84"/>
        <v>0</v>
      </c>
      <c r="Q511" s="39">
        <f t="shared" si="84"/>
        <v>45789</v>
      </c>
      <c r="R511" s="39">
        <f t="shared" si="84"/>
        <v>45789</v>
      </c>
      <c r="S511" s="39">
        <f t="shared" si="84"/>
        <v>0</v>
      </c>
      <c r="T511" s="39">
        <f t="shared" si="84"/>
        <v>45789</v>
      </c>
      <c r="U511"/>
    </row>
    <row r="512" spans="1:21" ht="36" customHeight="1" x14ac:dyDescent="0.2">
      <c r="A512" s="174"/>
      <c r="B512" s="174"/>
      <c r="C512" s="174"/>
      <c r="D512" s="174"/>
      <c r="E512" s="174"/>
      <c r="F512" s="174"/>
      <c r="G512" s="174"/>
      <c r="H512" s="174"/>
      <c r="I512" s="174"/>
      <c r="J512" s="174"/>
      <c r="K512" s="174"/>
      <c r="L512" s="174"/>
      <c r="M512" s="174"/>
      <c r="N512" s="174"/>
      <c r="O512" s="174"/>
      <c r="P512" s="174"/>
      <c r="Q512" s="174"/>
      <c r="R512" s="174"/>
      <c r="S512" s="174"/>
      <c r="T512" s="174"/>
      <c r="U512"/>
    </row>
    <row r="513" spans="1:21" ht="32.1" customHeight="1" x14ac:dyDescent="0.2">
      <c r="A513" s="5" t="s">
        <v>1684</v>
      </c>
      <c r="B513" s="167" t="s">
        <v>1685</v>
      </c>
      <c r="C513" s="167"/>
      <c r="D513" s="167"/>
      <c r="E513" s="167"/>
      <c r="F513" s="167"/>
      <c r="G513" s="167"/>
      <c r="H513" s="167"/>
      <c r="I513" s="167"/>
      <c r="J513" s="167"/>
      <c r="K513" s="167"/>
      <c r="L513" s="172" t="s">
        <v>1</v>
      </c>
      <c r="M513" s="172"/>
      <c r="N513" s="172"/>
      <c r="O513" s="172" t="s">
        <v>2</v>
      </c>
      <c r="P513" s="172"/>
      <c r="Q513" s="172"/>
      <c r="R513" s="172" t="s">
        <v>3</v>
      </c>
      <c r="S513" s="172"/>
      <c r="T513" s="172"/>
      <c r="U513" s="170" t="s">
        <v>4</v>
      </c>
    </row>
    <row r="514" spans="1:21" ht="42" customHeight="1" x14ac:dyDescent="0.2">
      <c r="A514" s="43" t="s">
        <v>5</v>
      </c>
      <c r="B514" s="44" t="s">
        <v>6</v>
      </c>
      <c r="C514" s="44" t="s">
        <v>7</v>
      </c>
      <c r="D514" s="45" t="s">
        <v>8</v>
      </c>
      <c r="E514" s="45" t="s">
        <v>9</v>
      </c>
      <c r="F514" s="45" t="s">
        <v>10</v>
      </c>
      <c r="G514" s="45" t="s">
        <v>11</v>
      </c>
      <c r="H514" s="45" t="s">
        <v>926</v>
      </c>
      <c r="I514" s="45" t="s">
        <v>13</v>
      </c>
      <c r="J514" s="45" t="s">
        <v>14</v>
      </c>
      <c r="K514" s="43" t="s">
        <v>15</v>
      </c>
      <c r="L514" s="75" t="s">
        <v>16</v>
      </c>
      <c r="M514" s="75" t="s">
        <v>17</v>
      </c>
      <c r="N514" s="75" t="s">
        <v>927</v>
      </c>
      <c r="O514" s="75" t="s">
        <v>16</v>
      </c>
      <c r="P514" s="75" t="s">
        <v>17</v>
      </c>
      <c r="Q514" s="75" t="s">
        <v>927</v>
      </c>
      <c r="R514" s="75" t="s">
        <v>16</v>
      </c>
      <c r="S514" s="75" t="s">
        <v>17</v>
      </c>
      <c r="T514" s="75" t="s">
        <v>927</v>
      </c>
      <c r="U514" s="170"/>
    </row>
    <row r="515" spans="1:21" x14ac:dyDescent="0.2">
      <c r="A515" s="82">
        <v>1</v>
      </c>
      <c r="B515" s="11" t="s">
        <v>1685</v>
      </c>
      <c r="C515" s="11" t="s">
        <v>1573</v>
      </c>
      <c r="D515" s="11" t="s">
        <v>403</v>
      </c>
      <c r="E515" s="11" t="s">
        <v>720</v>
      </c>
      <c r="F515" s="11" t="s">
        <v>769</v>
      </c>
      <c r="G515" s="11" t="s">
        <v>23</v>
      </c>
      <c r="H515" s="11" t="s">
        <v>1686</v>
      </c>
      <c r="I515" s="11" t="s">
        <v>1687</v>
      </c>
      <c r="J515" s="11" t="s">
        <v>656</v>
      </c>
      <c r="K515" s="83" t="s">
        <v>1688</v>
      </c>
      <c r="L515" s="60">
        <v>0</v>
      </c>
      <c r="M515" s="60">
        <v>0</v>
      </c>
      <c r="N515" s="60">
        <f>L515+M515</f>
        <v>0</v>
      </c>
      <c r="O515" s="60">
        <v>26855</v>
      </c>
      <c r="P515" s="60">
        <v>0</v>
      </c>
      <c r="Q515" s="60">
        <f>O515+P515</f>
        <v>26855</v>
      </c>
      <c r="R515" s="84">
        <v>26855</v>
      </c>
      <c r="S515" s="60">
        <v>0</v>
      </c>
      <c r="T515" s="60">
        <f>R515+S515</f>
        <v>26855</v>
      </c>
      <c r="U515" s="7" t="s">
        <v>26</v>
      </c>
    </row>
    <row r="516" spans="1:21" x14ac:dyDescent="0.2">
      <c r="A516" s="173"/>
      <c r="B516" s="173"/>
      <c r="C516" s="173"/>
      <c r="D516" s="173"/>
      <c r="E516" s="173"/>
      <c r="F516" s="173"/>
      <c r="G516" s="173"/>
      <c r="H516" s="173"/>
      <c r="I516" s="173"/>
      <c r="J516" s="173"/>
      <c r="K516" s="173"/>
      <c r="L516" s="39">
        <f t="shared" ref="L516:T516" si="85">SUM(L515:L515)</f>
        <v>0</v>
      </c>
      <c r="M516" s="39">
        <f t="shared" si="85"/>
        <v>0</v>
      </c>
      <c r="N516" s="39">
        <f t="shared" si="85"/>
        <v>0</v>
      </c>
      <c r="O516" s="39">
        <f t="shared" si="85"/>
        <v>26855</v>
      </c>
      <c r="P516" s="39">
        <f t="shared" si="85"/>
        <v>0</v>
      </c>
      <c r="Q516" s="39">
        <f t="shared" si="85"/>
        <v>26855</v>
      </c>
      <c r="R516" s="39">
        <f t="shared" si="85"/>
        <v>26855</v>
      </c>
      <c r="S516" s="39">
        <f t="shared" si="85"/>
        <v>0</v>
      </c>
      <c r="T516" s="39">
        <f t="shared" si="85"/>
        <v>26855</v>
      </c>
      <c r="U516" s="7" t="s">
        <v>26</v>
      </c>
    </row>
    <row r="517" spans="1:21" x14ac:dyDescent="0.2">
      <c r="A517" s="179"/>
      <c r="B517" s="179"/>
      <c r="C517" s="179"/>
      <c r="D517" s="179"/>
      <c r="E517" s="179"/>
      <c r="F517" s="179"/>
      <c r="G517" s="179"/>
      <c r="H517" s="179"/>
      <c r="I517" s="179"/>
      <c r="J517" s="179"/>
      <c r="K517" s="179"/>
      <c r="L517" s="179"/>
      <c r="M517" s="179"/>
      <c r="N517" s="179"/>
      <c r="O517" s="179"/>
      <c r="P517" s="179"/>
      <c r="Q517" s="179"/>
      <c r="R517" s="179"/>
      <c r="S517" s="179"/>
      <c r="T517" s="179"/>
      <c r="U517"/>
    </row>
    <row r="518" spans="1:21" x14ac:dyDescent="0.2">
      <c r="A518" s="179"/>
      <c r="B518" s="179"/>
      <c r="C518" s="179"/>
      <c r="D518" s="179"/>
      <c r="E518" s="179"/>
      <c r="F518" s="179"/>
      <c r="G518" s="179"/>
      <c r="H518" s="179"/>
      <c r="I518" s="179"/>
      <c r="J518" s="179"/>
      <c r="K518" s="179"/>
      <c r="L518" s="179"/>
      <c r="M518" s="179"/>
      <c r="N518" s="179"/>
      <c r="O518" s="179"/>
      <c r="P518" s="179"/>
      <c r="Q518" s="179"/>
      <c r="R518" s="179"/>
      <c r="S518" s="179"/>
      <c r="T518" s="179"/>
      <c r="U518"/>
    </row>
    <row r="519" spans="1:21" ht="32.1" customHeight="1" x14ac:dyDescent="0.2">
      <c r="A519" s="102" t="s">
        <v>1688</v>
      </c>
      <c r="B519" s="167" t="s">
        <v>1689</v>
      </c>
      <c r="C519" s="167"/>
      <c r="D519" s="167"/>
      <c r="E519" s="167"/>
      <c r="F519" s="167"/>
      <c r="G519" s="167"/>
      <c r="H519" s="167"/>
      <c r="I519" s="167"/>
      <c r="J519" s="167"/>
      <c r="K519" s="167"/>
      <c r="L519" s="172" t="s">
        <v>1</v>
      </c>
      <c r="M519" s="172"/>
      <c r="N519" s="172"/>
      <c r="O519" s="172" t="s">
        <v>2</v>
      </c>
      <c r="P519" s="172"/>
      <c r="Q519" s="172"/>
      <c r="R519" s="172" t="s">
        <v>3</v>
      </c>
      <c r="S519" s="172"/>
      <c r="T519" s="172"/>
      <c r="U519" s="170" t="s">
        <v>4</v>
      </c>
    </row>
    <row r="520" spans="1:21" ht="42" customHeight="1" x14ac:dyDescent="0.2">
      <c r="A520" s="43" t="s">
        <v>5</v>
      </c>
      <c r="B520" s="44" t="s">
        <v>6</v>
      </c>
      <c r="C520" s="44" t="s">
        <v>7</v>
      </c>
      <c r="D520" s="45" t="s">
        <v>8</v>
      </c>
      <c r="E520" s="45" t="s">
        <v>9</v>
      </c>
      <c r="F520" s="45" t="s">
        <v>10</v>
      </c>
      <c r="G520" s="45" t="s">
        <v>11</v>
      </c>
      <c r="H520" s="45" t="s">
        <v>926</v>
      </c>
      <c r="I520" s="45" t="s">
        <v>13</v>
      </c>
      <c r="J520" s="45" t="s">
        <v>14</v>
      </c>
      <c r="K520" s="43" t="s">
        <v>15</v>
      </c>
      <c r="L520" s="75" t="s">
        <v>16</v>
      </c>
      <c r="M520" s="75" t="s">
        <v>17</v>
      </c>
      <c r="N520" s="75" t="s">
        <v>927</v>
      </c>
      <c r="O520" s="75" t="s">
        <v>16</v>
      </c>
      <c r="P520" s="75" t="s">
        <v>17</v>
      </c>
      <c r="Q520" s="75" t="s">
        <v>927</v>
      </c>
      <c r="R520" s="75" t="s">
        <v>16</v>
      </c>
      <c r="S520" s="75" t="s">
        <v>17</v>
      </c>
      <c r="T520" s="75" t="s">
        <v>927</v>
      </c>
      <c r="U520" s="170"/>
    </row>
    <row r="521" spans="1:21" x14ac:dyDescent="0.2">
      <c r="A521" s="82">
        <v>1</v>
      </c>
      <c r="B521" s="11" t="s">
        <v>1689</v>
      </c>
      <c r="C521" s="11" t="s">
        <v>1690</v>
      </c>
      <c r="D521" s="11" t="s">
        <v>181</v>
      </c>
      <c r="E521" s="11" t="s">
        <v>669</v>
      </c>
      <c r="F521" s="11" t="s">
        <v>835</v>
      </c>
      <c r="G521" s="11" t="s">
        <v>23</v>
      </c>
      <c r="H521" s="11" t="s">
        <v>1691</v>
      </c>
      <c r="I521" s="11" t="s">
        <v>1692</v>
      </c>
      <c r="J521" s="11" t="s">
        <v>564</v>
      </c>
      <c r="K521" s="83" t="s">
        <v>686</v>
      </c>
      <c r="L521" s="60">
        <v>0</v>
      </c>
      <c r="M521" s="60">
        <v>0</v>
      </c>
      <c r="N521" s="60">
        <f>L521+M521</f>
        <v>0</v>
      </c>
      <c r="O521" s="60">
        <v>3330</v>
      </c>
      <c r="P521" s="60">
        <v>0</v>
      </c>
      <c r="Q521" s="60">
        <f>O521+P521</f>
        <v>3330</v>
      </c>
      <c r="R521" s="84">
        <v>3330</v>
      </c>
      <c r="S521" s="60">
        <v>0</v>
      </c>
      <c r="T521" s="60">
        <f>R521+S521</f>
        <v>3330</v>
      </c>
      <c r="U521" s="7" t="s">
        <v>26</v>
      </c>
    </row>
    <row r="522" spans="1:21" x14ac:dyDescent="0.2">
      <c r="A522" s="173"/>
      <c r="B522" s="173"/>
      <c r="C522" s="173"/>
      <c r="D522" s="173"/>
      <c r="E522" s="173"/>
      <c r="F522" s="173"/>
      <c r="G522" s="173"/>
      <c r="H522" s="173"/>
      <c r="I522" s="173"/>
      <c r="J522" s="173"/>
      <c r="K522" s="173"/>
      <c r="L522" s="39">
        <f t="shared" ref="L522:T522" si="86">SUM(L521:L521)</f>
        <v>0</v>
      </c>
      <c r="M522" s="39">
        <f t="shared" si="86"/>
        <v>0</v>
      </c>
      <c r="N522" s="39">
        <f t="shared" si="86"/>
        <v>0</v>
      </c>
      <c r="O522" s="39">
        <f t="shared" si="86"/>
        <v>3330</v>
      </c>
      <c r="P522" s="39">
        <f t="shared" si="86"/>
        <v>0</v>
      </c>
      <c r="Q522" s="39">
        <f t="shared" si="86"/>
        <v>3330</v>
      </c>
      <c r="R522" s="39">
        <f t="shared" si="86"/>
        <v>3330</v>
      </c>
      <c r="S522" s="39">
        <f t="shared" si="86"/>
        <v>0</v>
      </c>
      <c r="T522" s="39">
        <f t="shared" si="86"/>
        <v>3330</v>
      </c>
      <c r="U522" s="13"/>
    </row>
    <row r="523" spans="1:21" ht="36" customHeight="1" x14ac:dyDescent="0.2">
      <c r="A523" s="174"/>
      <c r="B523" s="174"/>
      <c r="C523" s="174"/>
      <c r="D523" s="174"/>
      <c r="E523" s="174"/>
      <c r="F523" s="174"/>
      <c r="G523" s="174"/>
      <c r="H523" s="174"/>
      <c r="I523" s="174"/>
      <c r="J523" s="174"/>
      <c r="K523" s="174"/>
      <c r="L523" s="174"/>
      <c r="M523" s="174"/>
      <c r="N523" s="174"/>
      <c r="O523" s="174"/>
      <c r="P523" s="174"/>
      <c r="Q523" s="174"/>
      <c r="R523" s="174"/>
      <c r="S523" s="174"/>
      <c r="T523" s="174"/>
      <c r="U523"/>
    </row>
    <row r="524" spans="1:21" ht="32.1" customHeight="1" x14ac:dyDescent="0.2">
      <c r="A524" s="5" t="s">
        <v>1693</v>
      </c>
      <c r="B524" s="167" t="s">
        <v>1694</v>
      </c>
      <c r="C524" s="167"/>
      <c r="D524" s="167"/>
      <c r="E524" s="167"/>
      <c r="F524" s="167"/>
      <c r="G524" s="167"/>
      <c r="H524" s="167"/>
      <c r="I524" s="167"/>
      <c r="J524" s="167"/>
      <c r="K524" s="167"/>
      <c r="L524" s="172" t="s">
        <v>1</v>
      </c>
      <c r="M524" s="172"/>
      <c r="N524" s="172"/>
      <c r="O524" s="172" t="s">
        <v>2</v>
      </c>
      <c r="P524" s="172"/>
      <c r="Q524" s="172"/>
      <c r="R524" s="172" t="s">
        <v>3</v>
      </c>
      <c r="S524" s="172"/>
      <c r="T524" s="172"/>
      <c r="U524" s="170" t="s">
        <v>4</v>
      </c>
    </row>
    <row r="525" spans="1:21" ht="42" customHeight="1" x14ac:dyDescent="0.2">
      <c r="A525" s="43" t="s">
        <v>5</v>
      </c>
      <c r="B525" s="44" t="s">
        <v>6</v>
      </c>
      <c r="C525" s="44" t="s">
        <v>7</v>
      </c>
      <c r="D525" s="45" t="s">
        <v>8</v>
      </c>
      <c r="E525" s="45" t="s">
        <v>9</v>
      </c>
      <c r="F525" s="45" t="s">
        <v>10</v>
      </c>
      <c r="G525" s="45" t="s">
        <v>11</v>
      </c>
      <c r="H525" s="45" t="s">
        <v>926</v>
      </c>
      <c r="I525" s="45" t="s">
        <v>13</v>
      </c>
      <c r="J525" s="45" t="s">
        <v>14</v>
      </c>
      <c r="K525" s="43" t="s">
        <v>15</v>
      </c>
      <c r="L525" s="75" t="s">
        <v>16</v>
      </c>
      <c r="M525" s="75" t="s">
        <v>17</v>
      </c>
      <c r="N525" s="75" t="s">
        <v>927</v>
      </c>
      <c r="O525" s="75" t="s">
        <v>16</v>
      </c>
      <c r="P525" s="75" t="s">
        <v>17</v>
      </c>
      <c r="Q525" s="75" t="s">
        <v>927</v>
      </c>
      <c r="R525" s="75" t="s">
        <v>16</v>
      </c>
      <c r="S525" s="75" t="s">
        <v>17</v>
      </c>
      <c r="T525" s="75" t="s">
        <v>927</v>
      </c>
      <c r="U525" s="170"/>
    </row>
    <row r="526" spans="1:21" ht="15" customHeight="1" x14ac:dyDescent="0.2">
      <c r="A526" s="82">
        <v>1</v>
      </c>
      <c r="B526" s="10" t="s">
        <v>2565</v>
      </c>
      <c r="C526" s="11" t="s">
        <v>1695</v>
      </c>
      <c r="D526" s="11" t="s">
        <v>1696</v>
      </c>
      <c r="E526" s="11" t="s">
        <v>693</v>
      </c>
      <c r="F526" s="11" t="s">
        <v>22</v>
      </c>
      <c r="G526" s="11" t="s">
        <v>23</v>
      </c>
      <c r="H526" s="11" t="s">
        <v>1697</v>
      </c>
      <c r="I526" s="10" t="s">
        <v>1698</v>
      </c>
      <c r="J526" s="11" t="s">
        <v>716</v>
      </c>
      <c r="K526" s="83" t="s">
        <v>686</v>
      </c>
      <c r="L526" s="60">
        <v>0</v>
      </c>
      <c r="M526" s="60">
        <v>0</v>
      </c>
      <c r="N526" s="60">
        <f>L526+M526</f>
        <v>0</v>
      </c>
      <c r="O526" s="60">
        <v>245</v>
      </c>
      <c r="P526" s="60">
        <v>490</v>
      </c>
      <c r="Q526" s="60">
        <f>O526+P526</f>
        <v>735</v>
      </c>
      <c r="R526" s="60">
        <v>245</v>
      </c>
      <c r="S526" s="60">
        <v>490</v>
      </c>
      <c r="T526" s="60">
        <f>R526+S526</f>
        <v>735</v>
      </c>
      <c r="U526" s="7" t="s">
        <v>26</v>
      </c>
    </row>
    <row r="527" spans="1:21" ht="15" customHeight="1" x14ac:dyDescent="0.2">
      <c r="A527" s="82">
        <v>2</v>
      </c>
      <c r="B527" s="10" t="s">
        <v>2565</v>
      </c>
      <c r="C527" s="11" t="s">
        <v>1695</v>
      </c>
      <c r="D527" s="11" t="s">
        <v>1696</v>
      </c>
      <c r="E527" s="11" t="s">
        <v>693</v>
      </c>
      <c r="F527" s="11" t="s">
        <v>22</v>
      </c>
      <c r="G527" s="11" t="s">
        <v>23</v>
      </c>
      <c r="H527" s="11" t="s">
        <v>1699</v>
      </c>
      <c r="I527" s="10" t="s">
        <v>1700</v>
      </c>
      <c r="J527" s="11" t="s">
        <v>716</v>
      </c>
      <c r="K527" s="83" t="s">
        <v>662</v>
      </c>
      <c r="L527" s="60">
        <v>0</v>
      </c>
      <c r="M527" s="60">
        <v>0</v>
      </c>
      <c r="N527" s="60">
        <f>L527+M527</f>
        <v>0</v>
      </c>
      <c r="O527" s="60">
        <v>3920</v>
      </c>
      <c r="P527" s="60">
        <v>5810</v>
      </c>
      <c r="Q527" s="60">
        <f>O527+P527</f>
        <v>9730</v>
      </c>
      <c r="R527" s="60">
        <v>3920</v>
      </c>
      <c r="S527" s="60">
        <v>5810</v>
      </c>
      <c r="T527" s="60">
        <f>R527+S527</f>
        <v>9730</v>
      </c>
      <c r="U527" s="7" t="s">
        <v>26</v>
      </c>
    </row>
    <row r="528" spans="1:21" x14ac:dyDescent="0.2">
      <c r="A528" s="173"/>
      <c r="B528" s="173"/>
      <c r="C528" s="173"/>
      <c r="D528" s="173"/>
      <c r="E528" s="173"/>
      <c r="F528" s="173"/>
      <c r="G528" s="173"/>
      <c r="H528" s="173"/>
      <c r="I528" s="173"/>
      <c r="J528" s="173"/>
      <c r="K528" s="173"/>
      <c r="L528" s="39">
        <f t="shared" ref="L528:T528" si="87">SUM(L526:L527)</f>
        <v>0</v>
      </c>
      <c r="M528" s="39">
        <f t="shared" si="87"/>
        <v>0</v>
      </c>
      <c r="N528" s="39">
        <f t="shared" si="87"/>
        <v>0</v>
      </c>
      <c r="O528" s="39">
        <f t="shared" si="87"/>
        <v>4165</v>
      </c>
      <c r="P528" s="39">
        <f t="shared" si="87"/>
        <v>6300</v>
      </c>
      <c r="Q528" s="39">
        <f t="shared" si="87"/>
        <v>10465</v>
      </c>
      <c r="R528" s="39">
        <f t="shared" si="87"/>
        <v>4165</v>
      </c>
      <c r="S528" s="39">
        <f t="shared" si="87"/>
        <v>6300</v>
      </c>
      <c r="T528" s="39">
        <f t="shared" si="87"/>
        <v>10465</v>
      </c>
      <c r="U528"/>
    </row>
    <row r="529" spans="1:21" ht="36" customHeight="1" x14ac:dyDescent="0.2">
      <c r="A529" s="174"/>
      <c r="B529" s="174"/>
      <c r="C529" s="174"/>
      <c r="D529" s="174"/>
      <c r="E529" s="174"/>
      <c r="F529" s="174"/>
      <c r="G529" s="174"/>
      <c r="H529" s="174"/>
      <c r="I529" s="174"/>
      <c r="J529" s="174"/>
      <c r="K529" s="174"/>
      <c r="L529" s="174"/>
      <c r="M529" s="174"/>
      <c r="N529" s="174"/>
      <c r="O529" s="174"/>
      <c r="P529" s="174"/>
      <c r="Q529" s="174"/>
      <c r="R529" s="174"/>
      <c r="S529" s="174"/>
      <c r="T529" s="174"/>
      <c r="U529"/>
    </row>
    <row r="530" spans="1:21" ht="32.1" customHeight="1" x14ac:dyDescent="0.2">
      <c r="A530" s="5" t="s">
        <v>1701</v>
      </c>
      <c r="B530" s="167" t="s">
        <v>1702</v>
      </c>
      <c r="C530" s="167"/>
      <c r="D530" s="167"/>
      <c r="E530" s="167"/>
      <c r="F530" s="167"/>
      <c r="G530" s="167"/>
      <c r="H530" s="167"/>
      <c r="I530" s="167"/>
      <c r="J530" s="167"/>
      <c r="K530" s="167"/>
      <c r="L530" s="172" t="s">
        <v>1</v>
      </c>
      <c r="M530" s="172"/>
      <c r="N530" s="172"/>
      <c r="O530" s="172" t="s">
        <v>2</v>
      </c>
      <c r="P530" s="172"/>
      <c r="Q530" s="172"/>
      <c r="R530" s="172" t="s">
        <v>3</v>
      </c>
      <c r="S530" s="172"/>
      <c r="T530" s="172"/>
      <c r="U530" s="170" t="s">
        <v>4</v>
      </c>
    </row>
    <row r="531" spans="1:21" ht="42" customHeight="1" x14ac:dyDescent="0.2">
      <c r="A531" s="43" t="s">
        <v>5</v>
      </c>
      <c r="B531" s="44" t="s">
        <v>6</v>
      </c>
      <c r="C531" s="44" t="s">
        <v>7</v>
      </c>
      <c r="D531" s="45" t="s">
        <v>8</v>
      </c>
      <c r="E531" s="45" t="s">
        <v>9</v>
      </c>
      <c r="F531" s="45" t="s">
        <v>10</v>
      </c>
      <c r="G531" s="45" t="s">
        <v>11</v>
      </c>
      <c r="H531" s="45" t="s">
        <v>926</v>
      </c>
      <c r="I531" s="45" t="s">
        <v>13</v>
      </c>
      <c r="J531" s="45" t="s">
        <v>14</v>
      </c>
      <c r="K531" s="43" t="s">
        <v>15</v>
      </c>
      <c r="L531" s="75" t="s">
        <v>16</v>
      </c>
      <c r="M531" s="75" t="s">
        <v>17</v>
      </c>
      <c r="N531" s="75" t="s">
        <v>927</v>
      </c>
      <c r="O531" s="75" t="s">
        <v>16</v>
      </c>
      <c r="P531" s="75" t="s">
        <v>17</v>
      </c>
      <c r="Q531" s="75" t="s">
        <v>927</v>
      </c>
      <c r="R531" s="75" t="s">
        <v>16</v>
      </c>
      <c r="S531" s="75" t="s">
        <v>17</v>
      </c>
      <c r="T531" s="75" t="s">
        <v>927</v>
      </c>
      <c r="U531" s="170"/>
    </row>
    <row r="532" spans="1:21" x14ac:dyDescent="0.2">
      <c r="A532" s="82">
        <v>1</v>
      </c>
      <c r="B532" s="10" t="s">
        <v>1702</v>
      </c>
      <c r="C532" s="11" t="s">
        <v>1695</v>
      </c>
      <c r="D532" s="11" t="s">
        <v>1448</v>
      </c>
      <c r="E532" s="11" t="s">
        <v>1288</v>
      </c>
      <c r="F532" s="11" t="s">
        <v>835</v>
      </c>
      <c r="G532" s="11" t="s">
        <v>23</v>
      </c>
      <c r="H532" s="11" t="s">
        <v>1703</v>
      </c>
      <c r="I532" s="10" t="s">
        <v>1704</v>
      </c>
      <c r="J532" s="98" t="s">
        <v>716</v>
      </c>
      <c r="K532" s="83">
        <v>40</v>
      </c>
      <c r="L532" s="60">
        <v>0</v>
      </c>
      <c r="M532" s="60">
        <v>0</v>
      </c>
      <c r="N532" s="60">
        <f>L532+M532</f>
        <v>0</v>
      </c>
      <c r="O532" s="60">
        <v>2928</v>
      </c>
      <c r="P532" s="60">
        <v>7920</v>
      </c>
      <c r="Q532" s="60">
        <f>O532+P532</f>
        <v>10848</v>
      </c>
      <c r="R532" s="60">
        <v>2928</v>
      </c>
      <c r="S532" s="60">
        <v>7920</v>
      </c>
      <c r="T532" s="60">
        <f>R532+S532</f>
        <v>10848</v>
      </c>
      <c r="U532" s="7" t="s">
        <v>26</v>
      </c>
    </row>
    <row r="533" spans="1:21" x14ac:dyDescent="0.2">
      <c r="A533" s="173"/>
      <c r="B533" s="173"/>
      <c r="C533" s="173"/>
      <c r="D533" s="173"/>
      <c r="E533" s="173"/>
      <c r="F533" s="173"/>
      <c r="G533" s="173"/>
      <c r="H533" s="173"/>
      <c r="I533" s="173"/>
      <c r="J533" s="173"/>
      <c r="K533" s="173"/>
      <c r="L533" s="39">
        <f t="shared" ref="L533:T533" si="88">SUM(L529:L532)</f>
        <v>0</v>
      </c>
      <c r="M533" s="39">
        <f t="shared" si="88"/>
        <v>0</v>
      </c>
      <c r="N533" s="39">
        <f t="shared" si="88"/>
        <v>0</v>
      </c>
      <c r="O533" s="39">
        <f t="shared" si="88"/>
        <v>2928</v>
      </c>
      <c r="P533" s="39">
        <f t="shared" si="88"/>
        <v>7920</v>
      </c>
      <c r="Q533" s="39">
        <f t="shared" si="88"/>
        <v>10848</v>
      </c>
      <c r="R533" s="39">
        <f t="shared" si="88"/>
        <v>2928</v>
      </c>
      <c r="S533" s="39">
        <f t="shared" si="88"/>
        <v>7920</v>
      </c>
      <c r="T533" s="39">
        <f t="shared" si="88"/>
        <v>10848</v>
      </c>
      <c r="U533" s="13"/>
    </row>
    <row r="534" spans="1:21" ht="36" customHeight="1" x14ac:dyDescent="0.2">
      <c r="A534" s="174"/>
      <c r="B534" s="174"/>
      <c r="C534" s="174"/>
      <c r="D534" s="174"/>
      <c r="E534" s="174"/>
      <c r="F534" s="174"/>
      <c r="G534" s="174"/>
      <c r="H534" s="174"/>
      <c r="I534" s="174"/>
      <c r="J534" s="174"/>
      <c r="K534" s="174"/>
      <c r="L534" s="174"/>
      <c r="M534" s="174"/>
      <c r="N534" s="174"/>
      <c r="O534" s="174"/>
      <c r="P534" s="174"/>
      <c r="Q534" s="174"/>
      <c r="R534" s="174"/>
      <c r="S534" s="174"/>
      <c r="T534" s="174"/>
      <c r="U534"/>
    </row>
    <row r="535" spans="1:21" ht="32.1" customHeight="1" x14ac:dyDescent="0.2">
      <c r="A535" s="5" t="s">
        <v>1705</v>
      </c>
      <c r="B535" s="167" t="s">
        <v>1706</v>
      </c>
      <c r="C535" s="167"/>
      <c r="D535" s="167"/>
      <c r="E535" s="167"/>
      <c r="F535" s="167"/>
      <c r="G535" s="167"/>
      <c r="H535" s="167"/>
      <c r="I535" s="167"/>
      <c r="J535" s="167"/>
      <c r="K535" s="167"/>
      <c r="L535" s="172" t="s">
        <v>1</v>
      </c>
      <c r="M535" s="172"/>
      <c r="N535" s="172"/>
      <c r="O535" s="172" t="s">
        <v>2</v>
      </c>
      <c r="P535" s="172"/>
      <c r="Q535" s="172"/>
      <c r="R535" s="172" t="s">
        <v>3</v>
      </c>
      <c r="S535" s="172"/>
      <c r="T535" s="172"/>
      <c r="U535" s="170" t="s">
        <v>4</v>
      </c>
    </row>
    <row r="536" spans="1:21" ht="42" customHeight="1" x14ac:dyDescent="0.2">
      <c r="A536" s="43" t="s">
        <v>5</v>
      </c>
      <c r="B536" s="44" t="s">
        <v>6</v>
      </c>
      <c r="C536" s="44" t="s">
        <v>7</v>
      </c>
      <c r="D536" s="45" t="s">
        <v>8</v>
      </c>
      <c r="E536" s="45" t="s">
        <v>9</v>
      </c>
      <c r="F536" s="45" t="s">
        <v>10</v>
      </c>
      <c r="G536" s="45" t="s">
        <v>11</v>
      </c>
      <c r="H536" s="45" t="s">
        <v>926</v>
      </c>
      <c r="I536" s="45" t="s">
        <v>13</v>
      </c>
      <c r="J536" s="45" t="s">
        <v>14</v>
      </c>
      <c r="K536" s="43" t="s">
        <v>15</v>
      </c>
      <c r="L536" s="75" t="s">
        <v>16</v>
      </c>
      <c r="M536" s="75" t="s">
        <v>17</v>
      </c>
      <c r="N536" s="75" t="s">
        <v>927</v>
      </c>
      <c r="O536" s="75" t="s">
        <v>16</v>
      </c>
      <c r="P536" s="75" t="s">
        <v>17</v>
      </c>
      <c r="Q536" s="75" t="s">
        <v>927</v>
      </c>
      <c r="R536" s="75" t="s">
        <v>16</v>
      </c>
      <c r="S536" s="75" t="s">
        <v>17</v>
      </c>
      <c r="T536" s="75" t="s">
        <v>927</v>
      </c>
      <c r="U536" s="170"/>
    </row>
    <row r="537" spans="1:21" ht="15" customHeight="1" x14ac:dyDescent="0.2">
      <c r="A537" s="82">
        <v>1</v>
      </c>
      <c r="B537" s="10" t="s">
        <v>2566</v>
      </c>
      <c r="C537" s="11" t="s">
        <v>1707</v>
      </c>
      <c r="D537" s="11" t="s">
        <v>1115</v>
      </c>
      <c r="E537" s="11" t="s">
        <v>1526</v>
      </c>
      <c r="F537" s="11" t="s">
        <v>835</v>
      </c>
      <c r="G537" s="11" t="s">
        <v>23</v>
      </c>
      <c r="H537" s="11" t="s">
        <v>1708</v>
      </c>
      <c r="I537" s="11" t="s">
        <v>1709</v>
      </c>
      <c r="J537" s="11" t="s">
        <v>748</v>
      </c>
      <c r="K537" s="83" t="s">
        <v>832</v>
      </c>
      <c r="L537" s="60">
        <v>0</v>
      </c>
      <c r="M537" s="60">
        <v>0</v>
      </c>
      <c r="N537" s="60">
        <f>L537+M537</f>
        <v>0</v>
      </c>
      <c r="O537" s="60">
        <v>34549</v>
      </c>
      <c r="P537" s="60">
        <v>14227</v>
      </c>
      <c r="Q537" s="60">
        <f>O537+P537</f>
        <v>48776</v>
      </c>
      <c r="R537" s="84">
        <v>34549</v>
      </c>
      <c r="S537" s="60">
        <v>14227</v>
      </c>
      <c r="T537" s="60">
        <f>R537+S537</f>
        <v>48776</v>
      </c>
      <c r="U537" s="7" t="s">
        <v>26</v>
      </c>
    </row>
    <row r="538" spans="1:21" x14ac:dyDescent="0.2">
      <c r="A538" s="173"/>
      <c r="B538" s="173"/>
      <c r="C538" s="173"/>
      <c r="D538" s="173"/>
      <c r="E538" s="173"/>
      <c r="F538" s="173"/>
      <c r="G538" s="173"/>
      <c r="H538" s="173"/>
      <c r="I538" s="173"/>
      <c r="J538" s="173"/>
      <c r="K538" s="173"/>
      <c r="L538" s="39">
        <f t="shared" ref="L538:T538" si="89">SUM(L537:L537)</f>
        <v>0</v>
      </c>
      <c r="M538" s="39">
        <f t="shared" si="89"/>
        <v>0</v>
      </c>
      <c r="N538" s="39">
        <f t="shared" si="89"/>
        <v>0</v>
      </c>
      <c r="O538" s="39">
        <f t="shared" si="89"/>
        <v>34549</v>
      </c>
      <c r="P538" s="39">
        <f t="shared" si="89"/>
        <v>14227</v>
      </c>
      <c r="Q538" s="39">
        <f t="shared" si="89"/>
        <v>48776</v>
      </c>
      <c r="R538" s="39">
        <f t="shared" si="89"/>
        <v>34549</v>
      </c>
      <c r="S538" s="39">
        <f t="shared" si="89"/>
        <v>14227</v>
      </c>
      <c r="T538" s="39">
        <f t="shared" si="89"/>
        <v>48776</v>
      </c>
      <c r="U538" s="13"/>
    </row>
    <row r="539" spans="1:21" ht="36" customHeight="1" x14ac:dyDescent="0.2">
      <c r="A539" s="174"/>
      <c r="B539" s="174"/>
      <c r="C539" s="174"/>
      <c r="D539" s="174"/>
      <c r="E539" s="174"/>
      <c r="F539" s="174"/>
      <c r="G539" s="174"/>
      <c r="H539" s="174"/>
      <c r="I539" s="174"/>
      <c r="J539" s="174"/>
      <c r="K539" s="174"/>
      <c r="L539" s="174"/>
      <c r="M539" s="174"/>
      <c r="N539" s="174"/>
      <c r="O539" s="174"/>
      <c r="P539" s="174"/>
      <c r="Q539" s="174"/>
      <c r="R539" s="174"/>
      <c r="S539" s="174"/>
      <c r="T539" s="174"/>
      <c r="U539"/>
    </row>
    <row r="540" spans="1:21" ht="32.1" customHeight="1" x14ac:dyDescent="0.2">
      <c r="A540" s="5" t="s">
        <v>657</v>
      </c>
      <c r="B540" s="167" t="s">
        <v>1710</v>
      </c>
      <c r="C540" s="167"/>
      <c r="D540" s="167"/>
      <c r="E540" s="167"/>
      <c r="F540" s="167"/>
      <c r="G540" s="167"/>
      <c r="H540" s="167"/>
      <c r="I540" s="167"/>
      <c r="J540" s="167"/>
      <c r="K540" s="167"/>
      <c r="L540" s="172" t="s">
        <v>1</v>
      </c>
      <c r="M540" s="172"/>
      <c r="N540" s="172"/>
      <c r="O540" s="172" t="s">
        <v>2</v>
      </c>
      <c r="P540" s="172"/>
      <c r="Q540" s="172"/>
      <c r="R540" s="172" t="s">
        <v>3</v>
      </c>
      <c r="S540" s="172"/>
      <c r="T540" s="172"/>
      <c r="U540" s="170" t="s">
        <v>4</v>
      </c>
    </row>
    <row r="541" spans="1:21" ht="42" customHeight="1" x14ac:dyDescent="0.2">
      <c r="A541" s="43" t="s">
        <v>5</v>
      </c>
      <c r="B541" s="44" t="s">
        <v>6</v>
      </c>
      <c r="C541" s="44" t="s">
        <v>7</v>
      </c>
      <c r="D541" s="45" t="s">
        <v>8</v>
      </c>
      <c r="E541" s="45" t="s">
        <v>9</v>
      </c>
      <c r="F541" s="45" t="s">
        <v>10</v>
      </c>
      <c r="G541" s="45" t="s">
        <v>11</v>
      </c>
      <c r="H541" s="45" t="s">
        <v>926</v>
      </c>
      <c r="I541" s="45" t="s">
        <v>13</v>
      </c>
      <c r="J541" s="45" t="s">
        <v>14</v>
      </c>
      <c r="K541" s="43" t="s">
        <v>15</v>
      </c>
      <c r="L541" s="75" t="s">
        <v>16</v>
      </c>
      <c r="M541" s="75" t="s">
        <v>17</v>
      </c>
      <c r="N541" s="75" t="s">
        <v>927</v>
      </c>
      <c r="O541" s="75" t="s">
        <v>16</v>
      </c>
      <c r="P541" s="75" t="s">
        <v>17</v>
      </c>
      <c r="Q541" s="75" t="s">
        <v>927</v>
      </c>
      <c r="R541" s="75" t="s">
        <v>16</v>
      </c>
      <c r="S541" s="75" t="s">
        <v>17</v>
      </c>
      <c r="T541" s="75" t="s">
        <v>927</v>
      </c>
      <c r="U541" s="170"/>
    </row>
    <row r="542" spans="1:21" x14ac:dyDescent="0.2">
      <c r="A542" s="82">
        <v>1</v>
      </c>
      <c r="B542" s="11" t="s">
        <v>1710</v>
      </c>
      <c r="C542" s="11" t="s">
        <v>1707</v>
      </c>
      <c r="D542" s="11" t="s">
        <v>1711</v>
      </c>
      <c r="E542" s="11" t="s">
        <v>713</v>
      </c>
      <c r="F542" s="11" t="s">
        <v>835</v>
      </c>
      <c r="G542" s="11" t="s">
        <v>23</v>
      </c>
      <c r="H542" s="11" t="s">
        <v>1712</v>
      </c>
      <c r="I542" s="103" t="s">
        <v>1713</v>
      </c>
      <c r="J542" s="103" t="s">
        <v>1535</v>
      </c>
      <c r="K542" s="104">
        <v>75</v>
      </c>
      <c r="L542" s="105">
        <v>0</v>
      </c>
      <c r="M542" s="105">
        <v>0</v>
      </c>
      <c r="N542" s="105">
        <f>L542+M542</f>
        <v>0</v>
      </c>
      <c r="O542" s="105">
        <v>31973</v>
      </c>
      <c r="P542" s="105">
        <v>47419</v>
      </c>
      <c r="Q542" s="105">
        <f>O542+P542</f>
        <v>79392</v>
      </c>
      <c r="R542" s="105">
        <v>31973</v>
      </c>
      <c r="S542" s="105">
        <v>47419</v>
      </c>
      <c r="T542" s="105">
        <f>R542+S542</f>
        <v>79392</v>
      </c>
      <c r="U542" s="7" t="s">
        <v>26</v>
      </c>
    </row>
    <row r="543" spans="1:21" x14ac:dyDescent="0.2">
      <c r="A543" s="173"/>
      <c r="B543" s="173"/>
      <c r="C543" s="173"/>
      <c r="D543" s="173"/>
      <c r="E543" s="173"/>
      <c r="F543" s="173"/>
      <c r="G543" s="173"/>
      <c r="H543" s="173"/>
      <c r="I543" s="173"/>
      <c r="J543" s="173"/>
      <c r="K543" s="173"/>
      <c r="L543" s="39">
        <f t="shared" ref="L543:T543" si="90">SUM(L542:L542)</f>
        <v>0</v>
      </c>
      <c r="M543" s="39">
        <f t="shared" si="90"/>
        <v>0</v>
      </c>
      <c r="N543" s="39">
        <f t="shared" si="90"/>
        <v>0</v>
      </c>
      <c r="O543" s="39">
        <f t="shared" si="90"/>
        <v>31973</v>
      </c>
      <c r="P543" s="39">
        <f t="shared" si="90"/>
        <v>47419</v>
      </c>
      <c r="Q543" s="39">
        <f t="shared" si="90"/>
        <v>79392</v>
      </c>
      <c r="R543" s="39">
        <f t="shared" si="90"/>
        <v>31973</v>
      </c>
      <c r="S543" s="39">
        <f t="shared" si="90"/>
        <v>47419</v>
      </c>
      <c r="T543" s="39">
        <f t="shared" si="90"/>
        <v>79392</v>
      </c>
      <c r="U543" s="13"/>
    </row>
    <row r="544" spans="1:21" ht="36" customHeight="1" x14ac:dyDescent="0.2">
      <c r="A544" s="174"/>
      <c r="B544" s="174"/>
      <c r="C544" s="174"/>
      <c r="D544" s="174"/>
      <c r="E544" s="174"/>
      <c r="F544" s="174"/>
      <c r="G544" s="174"/>
      <c r="H544" s="174"/>
      <c r="I544" s="174"/>
      <c r="J544" s="174"/>
      <c r="K544" s="174"/>
      <c r="L544" s="174"/>
      <c r="M544" s="174"/>
      <c r="N544" s="174"/>
      <c r="O544" s="174"/>
      <c r="P544" s="174"/>
      <c r="Q544" s="174"/>
      <c r="R544" s="174"/>
      <c r="S544" s="174"/>
      <c r="T544" s="174"/>
      <c r="U544"/>
    </row>
    <row r="545" spans="1:21" ht="32.1" customHeight="1" x14ac:dyDescent="0.2">
      <c r="A545" s="5" t="s">
        <v>1714</v>
      </c>
      <c r="B545" s="167" t="s">
        <v>1715</v>
      </c>
      <c r="C545" s="167"/>
      <c r="D545" s="167"/>
      <c r="E545" s="167"/>
      <c r="F545" s="167"/>
      <c r="G545" s="167"/>
      <c r="H545" s="167"/>
      <c r="I545" s="167"/>
      <c r="J545" s="167"/>
      <c r="K545" s="167"/>
      <c r="L545" s="172" t="s">
        <v>1</v>
      </c>
      <c r="M545" s="172"/>
      <c r="N545" s="172"/>
      <c r="O545" s="172" t="s">
        <v>2</v>
      </c>
      <c r="P545" s="172"/>
      <c r="Q545" s="172"/>
      <c r="R545" s="172" t="s">
        <v>3</v>
      </c>
      <c r="S545" s="172"/>
      <c r="T545" s="172"/>
      <c r="U545" s="170" t="s">
        <v>4</v>
      </c>
    </row>
    <row r="546" spans="1:21" ht="42" customHeight="1" x14ac:dyDescent="0.2">
      <c r="A546" s="43" t="s">
        <v>5</v>
      </c>
      <c r="B546" s="44" t="s">
        <v>6</v>
      </c>
      <c r="C546" s="44" t="s">
        <v>7</v>
      </c>
      <c r="D546" s="45" t="s">
        <v>8</v>
      </c>
      <c r="E546" s="45" t="s">
        <v>9</v>
      </c>
      <c r="F546" s="45" t="s">
        <v>10</v>
      </c>
      <c r="G546" s="45" t="s">
        <v>11</v>
      </c>
      <c r="H546" s="45" t="s">
        <v>926</v>
      </c>
      <c r="I546" s="45" t="s">
        <v>13</v>
      </c>
      <c r="J546" s="45" t="s">
        <v>14</v>
      </c>
      <c r="K546" s="43" t="s">
        <v>15</v>
      </c>
      <c r="L546" s="75" t="s">
        <v>16</v>
      </c>
      <c r="M546" s="75" t="s">
        <v>17</v>
      </c>
      <c r="N546" s="75" t="s">
        <v>927</v>
      </c>
      <c r="O546" s="75" t="s">
        <v>16</v>
      </c>
      <c r="P546" s="75" t="s">
        <v>17</v>
      </c>
      <c r="Q546" s="75" t="s">
        <v>927</v>
      </c>
      <c r="R546" s="75" t="s">
        <v>16</v>
      </c>
      <c r="S546" s="75" t="s">
        <v>17</v>
      </c>
      <c r="T546" s="75" t="s">
        <v>927</v>
      </c>
      <c r="U546" s="170"/>
    </row>
    <row r="547" spans="1:21" x14ac:dyDescent="0.2">
      <c r="A547" s="82">
        <v>1</v>
      </c>
      <c r="B547" s="11" t="s">
        <v>1715</v>
      </c>
      <c r="C547" s="11" t="s">
        <v>1690</v>
      </c>
      <c r="D547" s="11" t="s">
        <v>1716</v>
      </c>
      <c r="E547" s="11" t="s">
        <v>0</v>
      </c>
      <c r="F547" s="11" t="s">
        <v>22</v>
      </c>
      <c r="G547" s="11" t="s">
        <v>23</v>
      </c>
      <c r="H547" s="11" t="s">
        <v>1717</v>
      </c>
      <c r="I547" s="10" t="s">
        <v>1718</v>
      </c>
      <c r="J547" s="11" t="s">
        <v>716</v>
      </c>
      <c r="K547" s="83" t="s">
        <v>832</v>
      </c>
      <c r="L547" s="60">
        <v>0</v>
      </c>
      <c r="M547" s="60">
        <v>0</v>
      </c>
      <c r="N547" s="60">
        <f>L547+M547</f>
        <v>0</v>
      </c>
      <c r="O547" s="60">
        <v>15256</v>
      </c>
      <c r="P547" s="60">
        <v>31532</v>
      </c>
      <c r="Q547" s="60">
        <f>O547+P547</f>
        <v>46788</v>
      </c>
      <c r="R547" s="60">
        <v>15256</v>
      </c>
      <c r="S547" s="60">
        <v>31532</v>
      </c>
      <c r="T547" s="60">
        <f>R547+S547</f>
        <v>46788</v>
      </c>
      <c r="U547" s="7" t="s">
        <v>26</v>
      </c>
    </row>
    <row r="548" spans="1:21" x14ac:dyDescent="0.2">
      <c r="A548" s="173"/>
      <c r="B548" s="173"/>
      <c r="C548" s="173"/>
      <c r="D548" s="173"/>
      <c r="E548" s="173"/>
      <c r="F548" s="173"/>
      <c r="G548" s="173"/>
      <c r="H548" s="173"/>
      <c r="I548" s="173"/>
      <c r="J548" s="173"/>
      <c r="K548" s="173"/>
      <c r="L548" s="39">
        <f t="shared" ref="L548:T548" si="91">SUM(L547:L547)</f>
        <v>0</v>
      </c>
      <c r="M548" s="39">
        <f t="shared" si="91"/>
        <v>0</v>
      </c>
      <c r="N548" s="39">
        <f t="shared" si="91"/>
        <v>0</v>
      </c>
      <c r="O548" s="39">
        <f t="shared" si="91"/>
        <v>15256</v>
      </c>
      <c r="P548" s="39">
        <f t="shared" si="91"/>
        <v>31532</v>
      </c>
      <c r="Q548" s="39">
        <f t="shared" si="91"/>
        <v>46788</v>
      </c>
      <c r="R548" s="39">
        <f t="shared" si="91"/>
        <v>15256</v>
      </c>
      <c r="S548" s="39">
        <f t="shared" si="91"/>
        <v>31532</v>
      </c>
      <c r="T548" s="39">
        <f t="shared" si="91"/>
        <v>46788</v>
      </c>
      <c r="U548" s="13"/>
    </row>
    <row r="549" spans="1:21" ht="36" customHeight="1" x14ac:dyDescent="0.2">
      <c r="A549" s="174"/>
      <c r="B549" s="174"/>
      <c r="C549" s="174"/>
      <c r="D549" s="174"/>
      <c r="E549" s="174"/>
      <c r="F549" s="174"/>
      <c r="G549" s="174"/>
      <c r="H549" s="174"/>
      <c r="I549" s="174"/>
      <c r="J549" s="174"/>
      <c r="K549" s="174"/>
      <c r="L549" s="174"/>
      <c r="M549" s="174"/>
      <c r="N549" s="174"/>
      <c r="O549" s="174"/>
      <c r="P549" s="174"/>
      <c r="Q549" s="174"/>
      <c r="R549" s="174"/>
      <c r="S549" s="174"/>
      <c r="T549" s="174"/>
      <c r="U549"/>
    </row>
    <row r="550" spans="1:21" ht="32.1" customHeight="1" x14ac:dyDescent="0.2">
      <c r="A550" s="5" t="s">
        <v>1719</v>
      </c>
      <c r="B550" s="167" t="s">
        <v>1720</v>
      </c>
      <c r="C550" s="167"/>
      <c r="D550" s="167"/>
      <c r="E550" s="167"/>
      <c r="F550" s="167"/>
      <c r="G550" s="167"/>
      <c r="H550" s="167"/>
      <c r="I550" s="167"/>
      <c r="J550" s="167"/>
      <c r="K550" s="167"/>
      <c r="L550" s="172" t="s">
        <v>1</v>
      </c>
      <c r="M550" s="172"/>
      <c r="N550" s="172"/>
      <c r="O550" s="172" t="s">
        <v>2</v>
      </c>
      <c r="P550" s="172"/>
      <c r="Q550" s="172"/>
      <c r="R550" s="172" t="s">
        <v>3</v>
      </c>
      <c r="S550" s="172"/>
      <c r="T550" s="172"/>
      <c r="U550" s="170" t="s">
        <v>4</v>
      </c>
    </row>
    <row r="551" spans="1:21" ht="42" customHeight="1" x14ac:dyDescent="0.2">
      <c r="A551" s="43" t="s">
        <v>5</v>
      </c>
      <c r="B551" s="44" t="s">
        <v>6</v>
      </c>
      <c r="C551" s="44" t="s">
        <v>7</v>
      </c>
      <c r="D551" s="45" t="s">
        <v>8</v>
      </c>
      <c r="E551" s="45" t="s">
        <v>9</v>
      </c>
      <c r="F551" s="45" t="s">
        <v>10</v>
      </c>
      <c r="G551" s="45" t="s">
        <v>11</v>
      </c>
      <c r="H551" s="45" t="s">
        <v>926</v>
      </c>
      <c r="I551" s="45" t="s">
        <v>13</v>
      </c>
      <c r="J551" s="45" t="s">
        <v>14</v>
      </c>
      <c r="K551" s="43" t="s">
        <v>15</v>
      </c>
      <c r="L551" s="75" t="s">
        <v>16</v>
      </c>
      <c r="M551" s="75" t="s">
        <v>17</v>
      </c>
      <c r="N551" s="75" t="s">
        <v>927</v>
      </c>
      <c r="O551" s="75" t="s">
        <v>16</v>
      </c>
      <c r="P551" s="75" t="s">
        <v>17</v>
      </c>
      <c r="Q551" s="75" t="s">
        <v>927</v>
      </c>
      <c r="R551" s="75" t="s">
        <v>16</v>
      </c>
      <c r="S551" s="75" t="s">
        <v>17</v>
      </c>
      <c r="T551" s="75" t="s">
        <v>927</v>
      </c>
      <c r="U551" s="170"/>
    </row>
    <row r="552" spans="1:21" x14ac:dyDescent="0.2">
      <c r="A552" s="82">
        <v>1</v>
      </c>
      <c r="B552" s="11" t="s">
        <v>1720</v>
      </c>
      <c r="C552" s="11" t="s">
        <v>1690</v>
      </c>
      <c r="D552" s="11" t="s">
        <v>1641</v>
      </c>
      <c r="E552" s="11" t="s">
        <v>693</v>
      </c>
      <c r="F552" s="11" t="s">
        <v>22</v>
      </c>
      <c r="G552" s="11" t="s">
        <v>23</v>
      </c>
      <c r="H552" s="11" t="s">
        <v>1721</v>
      </c>
      <c r="I552" s="11" t="s">
        <v>1722</v>
      </c>
      <c r="J552" s="11" t="s">
        <v>564</v>
      </c>
      <c r="K552" s="83" t="s">
        <v>832</v>
      </c>
      <c r="L552" s="60">
        <v>0</v>
      </c>
      <c r="M552" s="60">
        <v>0</v>
      </c>
      <c r="N552" s="60">
        <f>L552+M552</f>
        <v>0</v>
      </c>
      <c r="O552" s="60">
        <v>51309</v>
      </c>
      <c r="P552" s="60">
        <v>0</v>
      </c>
      <c r="Q552" s="60">
        <f>O552+P552</f>
        <v>51309</v>
      </c>
      <c r="R552" s="84">
        <v>51309</v>
      </c>
      <c r="S552" s="60">
        <v>0</v>
      </c>
      <c r="T552" s="60">
        <f>R552+S552</f>
        <v>51309</v>
      </c>
      <c r="U552" s="7" t="s">
        <v>26</v>
      </c>
    </row>
    <row r="553" spans="1:21" x14ac:dyDescent="0.2">
      <c r="A553" s="173"/>
      <c r="B553" s="173"/>
      <c r="C553" s="173"/>
      <c r="D553" s="173"/>
      <c r="E553" s="173"/>
      <c r="F553" s="173"/>
      <c r="G553" s="173"/>
      <c r="H553" s="173"/>
      <c r="I553" s="173"/>
      <c r="J553" s="173"/>
      <c r="K553" s="173"/>
      <c r="L553" s="39">
        <f t="shared" ref="L553:T553" si="92">SUM(L552:L552)</f>
        <v>0</v>
      </c>
      <c r="M553" s="39">
        <f t="shared" si="92"/>
        <v>0</v>
      </c>
      <c r="N553" s="39">
        <f t="shared" si="92"/>
        <v>0</v>
      </c>
      <c r="O553" s="39">
        <f t="shared" si="92"/>
        <v>51309</v>
      </c>
      <c r="P553" s="39">
        <f t="shared" si="92"/>
        <v>0</v>
      </c>
      <c r="Q553" s="39">
        <f t="shared" si="92"/>
        <v>51309</v>
      </c>
      <c r="R553" s="39">
        <f t="shared" si="92"/>
        <v>51309</v>
      </c>
      <c r="S553" s="39">
        <f t="shared" si="92"/>
        <v>0</v>
      </c>
      <c r="T553" s="39">
        <f t="shared" si="92"/>
        <v>51309</v>
      </c>
      <c r="U553" s="13"/>
    </row>
    <row r="554" spans="1:21" ht="36" customHeight="1" x14ac:dyDescent="0.2">
      <c r="A554" s="174"/>
      <c r="B554" s="174"/>
      <c r="C554" s="174"/>
      <c r="D554" s="174"/>
      <c r="E554" s="174"/>
      <c r="F554" s="174"/>
      <c r="G554" s="174"/>
      <c r="H554" s="174"/>
      <c r="I554" s="174"/>
      <c r="J554" s="174"/>
      <c r="K554" s="174"/>
      <c r="L554" s="174"/>
      <c r="M554" s="174"/>
      <c r="N554" s="174"/>
      <c r="O554" s="174"/>
      <c r="P554" s="174"/>
      <c r="Q554" s="174"/>
      <c r="R554" s="174"/>
      <c r="S554" s="174"/>
      <c r="T554" s="174"/>
      <c r="U554"/>
    </row>
    <row r="555" spans="1:21" ht="32.1" customHeight="1" x14ac:dyDescent="0.2">
      <c r="A555" s="5" t="s">
        <v>1723</v>
      </c>
      <c r="B555" s="167" t="s">
        <v>1724</v>
      </c>
      <c r="C555" s="167"/>
      <c r="D555" s="167"/>
      <c r="E555" s="167"/>
      <c r="F555" s="167"/>
      <c r="G555" s="167"/>
      <c r="H555" s="167"/>
      <c r="I555" s="167"/>
      <c r="J555" s="167"/>
      <c r="K555" s="167"/>
      <c r="L555" s="172" t="s">
        <v>1</v>
      </c>
      <c r="M555" s="172"/>
      <c r="N555" s="172"/>
      <c r="O555" s="172" t="s">
        <v>2</v>
      </c>
      <c r="P555" s="172"/>
      <c r="Q555" s="172"/>
      <c r="R555" s="172" t="s">
        <v>3</v>
      </c>
      <c r="S555" s="172"/>
      <c r="T555" s="172"/>
      <c r="U555" s="170" t="s">
        <v>4</v>
      </c>
    </row>
    <row r="556" spans="1:21" ht="42" customHeight="1" x14ac:dyDescent="0.2">
      <c r="A556" s="43" t="s">
        <v>5</v>
      </c>
      <c r="B556" s="44" t="s">
        <v>6</v>
      </c>
      <c r="C556" s="44" t="s">
        <v>7</v>
      </c>
      <c r="D556" s="45" t="s">
        <v>8</v>
      </c>
      <c r="E556" s="45" t="s">
        <v>9</v>
      </c>
      <c r="F556" s="45" t="s">
        <v>10</v>
      </c>
      <c r="G556" s="45" t="s">
        <v>11</v>
      </c>
      <c r="H556" s="45" t="s">
        <v>926</v>
      </c>
      <c r="I556" s="45" t="s">
        <v>13</v>
      </c>
      <c r="J556" s="45" t="s">
        <v>14</v>
      </c>
      <c r="K556" s="43" t="s">
        <v>15</v>
      </c>
      <c r="L556" s="75" t="s">
        <v>16</v>
      </c>
      <c r="M556" s="75" t="s">
        <v>17</v>
      </c>
      <c r="N556" s="75" t="s">
        <v>927</v>
      </c>
      <c r="O556" s="75" t="s">
        <v>16</v>
      </c>
      <c r="P556" s="75" t="s">
        <v>17</v>
      </c>
      <c r="Q556" s="75" t="s">
        <v>927</v>
      </c>
      <c r="R556" s="75" t="s">
        <v>16</v>
      </c>
      <c r="S556" s="75" t="s">
        <v>17</v>
      </c>
      <c r="T556" s="75" t="s">
        <v>927</v>
      </c>
      <c r="U556" s="170"/>
    </row>
    <row r="557" spans="1:21" x14ac:dyDescent="0.2">
      <c r="A557" s="82">
        <v>1</v>
      </c>
      <c r="B557" s="11" t="s">
        <v>1724</v>
      </c>
      <c r="C557" s="11" t="s">
        <v>1690</v>
      </c>
      <c r="D557" s="11" t="s">
        <v>1725</v>
      </c>
      <c r="E557" s="11" t="s">
        <v>1726</v>
      </c>
      <c r="F557" s="11" t="s">
        <v>805</v>
      </c>
      <c r="G557" s="11" t="s">
        <v>23</v>
      </c>
      <c r="H557" s="11" t="s">
        <v>1727</v>
      </c>
      <c r="I557" s="10" t="s">
        <v>1728</v>
      </c>
      <c r="J557" s="11" t="s">
        <v>716</v>
      </c>
      <c r="K557" s="83" t="s">
        <v>832</v>
      </c>
      <c r="L557" s="60">
        <v>0</v>
      </c>
      <c r="M557" s="60">
        <v>0</v>
      </c>
      <c r="N557" s="60">
        <f>L557+M557</f>
        <v>0</v>
      </c>
      <c r="O557" s="60">
        <v>19510</v>
      </c>
      <c r="P557" s="60">
        <v>35600</v>
      </c>
      <c r="Q557" s="60">
        <f>O557+P557</f>
        <v>55110</v>
      </c>
      <c r="R557" s="60">
        <v>19510</v>
      </c>
      <c r="S557" s="60">
        <v>35600</v>
      </c>
      <c r="T557" s="60">
        <f>R557+S557</f>
        <v>55110</v>
      </c>
      <c r="U557" s="7" t="s">
        <v>26</v>
      </c>
    </row>
    <row r="558" spans="1:21" x14ac:dyDescent="0.2">
      <c r="A558" s="82">
        <v>2</v>
      </c>
      <c r="B558" s="11" t="s">
        <v>1724</v>
      </c>
      <c r="C558" s="11" t="s">
        <v>1690</v>
      </c>
      <c r="D558" s="11" t="s">
        <v>1725</v>
      </c>
      <c r="E558" s="11" t="s">
        <v>1726</v>
      </c>
      <c r="F558" s="11" t="s">
        <v>805</v>
      </c>
      <c r="G558" s="11" t="s">
        <v>23</v>
      </c>
      <c r="H558" s="11" t="s">
        <v>1729</v>
      </c>
      <c r="I558" s="10" t="s">
        <v>1730</v>
      </c>
      <c r="J558" s="11" t="s">
        <v>716</v>
      </c>
      <c r="K558" s="83" t="s">
        <v>720</v>
      </c>
      <c r="L558" s="60">
        <v>0</v>
      </c>
      <c r="M558" s="60">
        <v>0</v>
      </c>
      <c r="N558" s="60">
        <f>L558+M558</f>
        <v>0</v>
      </c>
      <c r="O558" s="60">
        <v>10</v>
      </c>
      <c r="P558" s="60">
        <v>15</v>
      </c>
      <c r="Q558" s="60">
        <f>O558+P558</f>
        <v>25</v>
      </c>
      <c r="R558" s="84">
        <v>10</v>
      </c>
      <c r="S558" s="60">
        <v>15</v>
      </c>
      <c r="T558" s="60">
        <f>R558+S558</f>
        <v>25</v>
      </c>
      <c r="U558" s="7" t="s">
        <v>26</v>
      </c>
    </row>
    <row r="559" spans="1:21" x14ac:dyDescent="0.2">
      <c r="A559" s="82">
        <v>3</v>
      </c>
      <c r="B559" s="11" t="s">
        <v>1724</v>
      </c>
      <c r="C559" s="11" t="s">
        <v>1731</v>
      </c>
      <c r="D559" s="11" t="s">
        <v>1725</v>
      </c>
      <c r="E559" s="11" t="s">
        <v>1726</v>
      </c>
      <c r="F559" s="11" t="s">
        <v>805</v>
      </c>
      <c r="G559" s="11" t="s">
        <v>23</v>
      </c>
      <c r="H559" s="11" t="s">
        <v>1732</v>
      </c>
      <c r="I559" s="10" t="s">
        <v>1733</v>
      </c>
      <c r="J559" s="11" t="s">
        <v>716</v>
      </c>
      <c r="K559" s="83" t="s">
        <v>832</v>
      </c>
      <c r="L559" s="60">
        <v>0</v>
      </c>
      <c r="M559" s="60">
        <v>0</v>
      </c>
      <c r="N559" s="60">
        <f>L559+M559</f>
        <v>0</v>
      </c>
      <c r="O559" s="60">
        <v>1650</v>
      </c>
      <c r="P559" s="60">
        <v>2420</v>
      </c>
      <c r="Q559" s="60">
        <f>O559+P559</f>
        <v>4070</v>
      </c>
      <c r="R559" s="60">
        <v>1650</v>
      </c>
      <c r="S559" s="60">
        <v>2420</v>
      </c>
      <c r="T559" s="60">
        <f>R559+S559</f>
        <v>4070</v>
      </c>
      <c r="U559" s="7" t="s">
        <v>26</v>
      </c>
    </row>
    <row r="560" spans="1:21" x14ac:dyDescent="0.2">
      <c r="A560" s="173"/>
      <c r="B560" s="173"/>
      <c r="C560" s="173"/>
      <c r="D560" s="173"/>
      <c r="E560" s="173"/>
      <c r="F560" s="173"/>
      <c r="G560" s="173"/>
      <c r="H560" s="173"/>
      <c r="I560" s="173"/>
      <c r="J560" s="173"/>
      <c r="K560" s="173"/>
      <c r="L560" s="39">
        <f t="shared" ref="L560:T560" si="93">SUM(L557:L559)</f>
        <v>0</v>
      </c>
      <c r="M560" s="39">
        <f t="shared" si="93"/>
        <v>0</v>
      </c>
      <c r="N560" s="39">
        <f t="shared" si="93"/>
        <v>0</v>
      </c>
      <c r="O560" s="39">
        <f t="shared" si="93"/>
        <v>21170</v>
      </c>
      <c r="P560" s="39">
        <f t="shared" si="93"/>
        <v>38035</v>
      </c>
      <c r="Q560" s="39">
        <f t="shared" si="93"/>
        <v>59205</v>
      </c>
      <c r="R560" s="39">
        <f t="shared" si="93"/>
        <v>21170</v>
      </c>
      <c r="S560" s="39">
        <f t="shared" si="93"/>
        <v>38035</v>
      </c>
      <c r="T560" s="39">
        <f t="shared" si="93"/>
        <v>59205</v>
      </c>
      <c r="U560" s="87"/>
    </row>
    <row r="561" spans="1:21" ht="36" customHeight="1" x14ac:dyDescent="0.2">
      <c r="A561" s="174"/>
      <c r="B561" s="174"/>
      <c r="C561" s="174"/>
      <c r="D561" s="174"/>
      <c r="E561" s="174"/>
      <c r="F561" s="174"/>
      <c r="G561" s="174"/>
      <c r="H561" s="174"/>
      <c r="I561" s="174"/>
      <c r="J561" s="174"/>
      <c r="K561" s="174"/>
      <c r="L561" s="174"/>
      <c r="M561" s="174"/>
      <c r="N561" s="174"/>
      <c r="O561" s="174"/>
      <c r="P561" s="174"/>
      <c r="Q561" s="174"/>
      <c r="R561" s="174"/>
      <c r="S561" s="174"/>
      <c r="T561" s="174"/>
      <c r="U561"/>
    </row>
    <row r="562" spans="1:21" ht="32.1" customHeight="1" x14ac:dyDescent="0.2">
      <c r="A562" s="5" t="s">
        <v>1734</v>
      </c>
      <c r="B562" s="167" t="s">
        <v>1735</v>
      </c>
      <c r="C562" s="167"/>
      <c r="D562" s="167"/>
      <c r="E562" s="167"/>
      <c r="F562" s="167"/>
      <c r="G562" s="167"/>
      <c r="H562" s="167"/>
      <c r="I562" s="167"/>
      <c r="J562" s="167"/>
      <c r="K562" s="167"/>
      <c r="L562" s="172" t="s">
        <v>1</v>
      </c>
      <c r="M562" s="172"/>
      <c r="N562" s="172"/>
      <c r="O562" s="172" t="s">
        <v>2</v>
      </c>
      <c r="P562" s="172"/>
      <c r="Q562" s="172"/>
      <c r="R562" s="172" t="s">
        <v>3</v>
      </c>
      <c r="S562" s="172"/>
      <c r="T562" s="172"/>
      <c r="U562" s="170" t="s">
        <v>4</v>
      </c>
    </row>
    <row r="563" spans="1:21" ht="42" customHeight="1" x14ac:dyDescent="0.2">
      <c r="A563" s="43" t="s">
        <v>5</v>
      </c>
      <c r="B563" s="44" t="s">
        <v>6</v>
      </c>
      <c r="C563" s="44" t="s">
        <v>7</v>
      </c>
      <c r="D563" s="45" t="s">
        <v>8</v>
      </c>
      <c r="E563" s="45" t="s">
        <v>9</v>
      </c>
      <c r="F563" s="45" t="s">
        <v>10</v>
      </c>
      <c r="G563" s="45" t="s">
        <v>11</v>
      </c>
      <c r="H563" s="45" t="s">
        <v>926</v>
      </c>
      <c r="I563" s="45" t="s">
        <v>13</v>
      </c>
      <c r="J563" s="45" t="s">
        <v>14</v>
      </c>
      <c r="K563" s="43" t="s">
        <v>15</v>
      </c>
      <c r="L563" s="75" t="s">
        <v>16</v>
      </c>
      <c r="M563" s="75" t="s">
        <v>17</v>
      </c>
      <c r="N563" s="75" t="s">
        <v>927</v>
      </c>
      <c r="O563" s="75" t="s">
        <v>16</v>
      </c>
      <c r="P563" s="75" t="s">
        <v>17</v>
      </c>
      <c r="Q563" s="75" t="s">
        <v>927</v>
      </c>
      <c r="R563" s="75" t="s">
        <v>16</v>
      </c>
      <c r="S563" s="75" t="s">
        <v>17</v>
      </c>
      <c r="T563" s="75" t="s">
        <v>927</v>
      </c>
      <c r="U563" s="170"/>
    </row>
    <row r="564" spans="1:21" x14ac:dyDescent="0.2">
      <c r="A564" s="82">
        <v>1</v>
      </c>
      <c r="B564" s="73" t="s">
        <v>1735</v>
      </c>
      <c r="C564" s="73" t="s">
        <v>1690</v>
      </c>
      <c r="D564" s="73" t="s">
        <v>1736</v>
      </c>
      <c r="E564" s="73" t="s">
        <v>995</v>
      </c>
      <c r="F564" s="73" t="s">
        <v>835</v>
      </c>
      <c r="G564" s="73" t="s">
        <v>23</v>
      </c>
      <c r="H564" s="73" t="s">
        <v>1737</v>
      </c>
      <c r="I564" s="73" t="s">
        <v>1738</v>
      </c>
      <c r="J564" s="73" t="s">
        <v>564</v>
      </c>
      <c r="K564" s="85">
        <v>40</v>
      </c>
      <c r="L564" s="86">
        <v>0</v>
      </c>
      <c r="M564" s="86">
        <v>0</v>
      </c>
      <c r="N564" s="86">
        <f>L564+M564</f>
        <v>0</v>
      </c>
      <c r="O564" s="86">
        <v>36050</v>
      </c>
      <c r="P564" s="86">
        <v>0</v>
      </c>
      <c r="Q564" s="86">
        <f>O564+P564</f>
        <v>36050</v>
      </c>
      <c r="R564" s="100">
        <v>36050</v>
      </c>
      <c r="S564" s="86">
        <v>0</v>
      </c>
      <c r="T564" s="86">
        <f>R564+S564</f>
        <v>36050</v>
      </c>
      <c r="U564" s="7" t="s">
        <v>26</v>
      </c>
    </row>
    <row r="565" spans="1:21" x14ac:dyDescent="0.2">
      <c r="A565" s="173"/>
      <c r="B565" s="173"/>
      <c r="C565" s="173"/>
      <c r="D565" s="173"/>
      <c r="E565" s="173"/>
      <c r="F565" s="173"/>
      <c r="G565" s="173"/>
      <c r="H565" s="173"/>
      <c r="I565" s="173"/>
      <c r="J565" s="173"/>
      <c r="K565" s="173"/>
      <c r="L565" s="88">
        <f t="shared" ref="L565:T565" si="94">SUM(L564:L564)</f>
        <v>0</v>
      </c>
      <c r="M565" s="88">
        <f t="shared" si="94"/>
        <v>0</v>
      </c>
      <c r="N565" s="88">
        <f t="shared" si="94"/>
        <v>0</v>
      </c>
      <c r="O565" s="88">
        <f t="shared" si="94"/>
        <v>36050</v>
      </c>
      <c r="P565" s="88">
        <f t="shared" si="94"/>
        <v>0</v>
      </c>
      <c r="Q565" s="88">
        <f t="shared" si="94"/>
        <v>36050</v>
      </c>
      <c r="R565" s="39">
        <f t="shared" si="94"/>
        <v>36050</v>
      </c>
      <c r="S565" s="88">
        <f t="shared" si="94"/>
        <v>0</v>
      </c>
      <c r="T565" s="88">
        <f t="shared" si="94"/>
        <v>36050</v>
      </c>
      <c r="U565" s="13"/>
    </row>
    <row r="566" spans="1:21" ht="36" customHeight="1" x14ac:dyDescent="0.2">
      <c r="A566" s="174"/>
      <c r="B566" s="174"/>
      <c r="C566" s="174"/>
      <c r="D566" s="174"/>
      <c r="E566" s="174"/>
      <c r="F566" s="174"/>
      <c r="G566" s="174"/>
      <c r="H566" s="174"/>
      <c r="I566" s="174"/>
      <c r="J566" s="174"/>
      <c r="K566" s="174"/>
      <c r="L566" s="174"/>
      <c r="M566" s="174"/>
      <c r="N566" s="174"/>
      <c r="O566" s="174"/>
      <c r="P566" s="174"/>
      <c r="Q566" s="174"/>
      <c r="R566" s="174"/>
      <c r="S566" s="174"/>
      <c r="T566" s="174"/>
      <c r="U566"/>
    </row>
    <row r="567" spans="1:21" ht="32.1" customHeight="1" x14ac:dyDescent="0.2">
      <c r="A567" s="5" t="s">
        <v>682</v>
      </c>
      <c r="B567" s="167" t="s">
        <v>1739</v>
      </c>
      <c r="C567" s="167"/>
      <c r="D567" s="167"/>
      <c r="E567" s="167"/>
      <c r="F567" s="167"/>
      <c r="G567" s="167"/>
      <c r="H567" s="167"/>
      <c r="I567" s="167"/>
      <c r="J567" s="167"/>
      <c r="K567" s="167"/>
      <c r="L567" s="172" t="s">
        <v>1</v>
      </c>
      <c r="M567" s="172"/>
      <c r="N567" s="172"/>
      <c r="O567" s="172" t="s">
        <v>2</v>
      </c>
      <c r="P567" s="172"/>
      <c r="Q567" s="172"/>
      <c r="R567" s="172" t="s">
        <v>3</v>
      </c>
      <c r="S567" s="172"/>
      <c r="T567" s="172"/>
      <c r="U567" s="170" t="s">
        <v>4</v>
      </c>
    </row>
    <row r="568" spans="1:21" ht="42" customHeight="1" x14ac:dyDescent="0.2">
      <c r="A568" s="43" t="s">
        <v>5</v>
      </c>
      <c r="B568" s="44" t="s">
        <v>6</v>
      </c>
      <c r="C568" s="44" t="s">
        <v>7</v>
      </c>
      <c r="D568" s="45" t="s">
        <v>8</v>
      </c>
      <c r="E568" s="45" t="s">
        <v>9</v>
      </c>
      <c r="F568" s="45" t="s">
        <v>10</v>
      </c>
      <c r="G568" s="45" t="s">
        <v>11</v>
      </c>
      <c r="H568" s="45" t="s">
        <v>926</v>
      </c>
      <c r="I568" s="45" t="s">
        <v>13</v>
      </c>
      <c r="J568" s="45" t="s">
        <v>14</v>
      </c>
      <c r="K568" s="43" t="s">
        <v>15</v>
      </c>
      <c r="L568" s="75" t="s">
        <v>16</v>
      </c>
      <c r="M568" s="75" t="s">
        <v>17</v>
      </c>
      <c r="N568" s="75" t="s">
        <v>927</v>
      </c>
      <c r="O568" s="75" t="s">
        <v>16</v>
      </c>
      <c r="P568" s="75" t="s">
        <v>17</v>
      </c>
      <c r="Q568" s="75" t="s">
        <v>927</v>
      </c>
      <c r="R568" s="75" t="s">
        <v>16</v>
      </c>
      <c r="S568" s="75" t="s">
        <v>17</v>
      </c>
      <c r="T568" s="75" t="s">
        <v>927</v>
      </c>
      <c r="U568" s="170"/>
    </row>
    <row r="569" spans="1:21" x14ac:dyDescent="0.2">
      <c r="A569" s="82">
        <v>1</v>
      </c>
      <c r="B569" s="98" t="s">
        <v>1739</v>
      </c>
      <c r="C569" s="73" t="s">
        <v>1690</v>
      </c>
      <c r="D569" s="73" t="s">
        <v>264</v>
      </c>
      <c r="E569" s="73" t="s">
        <v>995</v>
      </c>
      <c r="F569" s="73" t="s">
        <v>835</v>
      </c>
      <c r="G569" s="73" t="s">
        <v>23</v>
      </c>
      <c r="H569" s="73" t="s">
        <v>1740</v>
      </c>
      <c r="I569" s="10" t="s">
        <v>1741</v>
      </c>
      <c r="J569" s="73" t="s">
        <v>1535</v>
      </c>
      <c r="K569" s="85">
        <v>69</v>
      </c>
      <c r="L569" s="86">
        <v>0</v>
      </c>
      <c r="M569" s="86">
        <v>0</v>
      </c>
      <c r="N569" s="86">
        <f>L569+M569</f>
        <v>0</v>
      </c>
      <c r="O569" s="86">
        <v>18500</v>
      </c>
      <c r="P569" s="86">
        <v>27113</v>
      </c>
      <c r="Q569" s="86">
        <f>O569+P569</f>
        <v>45613</v>
      </c>
      <c r="R569" s="86">
        <v>18500</v>
      </c>
      <c r="S569" s="86">
        <v>27113</v>
      </c>
      <c r="T569" s="86">
        <f>R569+S569</f>
        <v>45613</v>
      </c>
      <c r="U569" s="7" t="s">
        <v>26</v>
      </c>
    </row>
    <row r="570" spans="1:21" x14ac:dyDescent="0.2">
      <c r="A570" s="173"/>
      <c r="B570" s="173"/>
      <c r="C570" s="173"/>
      <c r="D570" s="173"/>
      <c r="E570" s="173"/>
      <c r="F570" s="173"/>
      <c r="G570" s="173"/>
      <c r="H570" s="173"/>
      <c r="I570" s="173"/>
      <c r="J570" s="173"/>
      <c r="K570" s="173"/>
      <c r="L570" s="88">
        <f t="shared" ref="L570:T570" si="95">SUM(L566:L569)</f>
        <v>0</v>
      </c>
      <c r="M570" s="88">
        <f t="shared" si="95"/>
        <v>0</v>
      </c>
      <c r="N570" s="88">
        <f t="shared" si="95"/>
        <v>0</v>
      </c>
      <c r="O570" s="88">
        <f t="shared" si="95"/>
        <v>18500</v>
      </c>
      <c r="P570" s="88">
        <f t="shared" si="95"/>
        <v>27113</v>
      </c>
      <c r="Q570" s="88">
        <f t="shared" si="95"/>
        <v>45613</v>
      </c>
      <c r="R570" s="39">
        <f t="shared" si="95"/>
        <v>18500</v>
      </c>
      <c r="S570" s="88">
        <f t="shared" si="95"/>
        <v>27113</v>
      </c>
      <c r="T570" s="88">
        <f t="shared" si="95"/>
        <v>45613</v>
      </c>
      <c r="U570" s="13"/>
    </row>
    <row r="571" spans="1:21" ht="36" customHeight="1" x14ac:dyDescent="0.2">
      <c r="A571" s="174"/>
      <c r="B571" s="174"/>
      <c r="C571" s="174"/>
      <c r="D571" s="174"/>
      <c r="E571" s="174"/>
      <c r="F571" s="174"/>
      <c r="G571" s="174"/>
      <c r="H571" s="174"/>
      <c r="I571" s="174"/>
      <c r="J571" s="174"/>
      <c r="K571" s="174"/>
      <c r="L571" s="174"/>
      <c r="M571" s="174"/>
      <c r="N571" s="174"/>
      <c r="O571" s="174"/>
      <c r="P571" s="174"/>
      <c r="Q571" s="174"/>
      <c r="R571" s="174"/>
      <c r="S571" s="174"/>
      <c r="T571" s="174"/>
      <c r="U571"/>
    </row>
    <row r="572" spans="1:21" ht="32.1" customHeight="1" x14ac:dyDescent="0.2">
      <c r="A572" s="5" t="s">
        <v>1742</v>
      </c>
      <c r="B572" s="167" t="s">
        <v>1743</v>
      </c>
      <c r="C572" s="167"/>
      <c r="D572" s="167"/>
      <c r="E572" s="167"/>
      <c r="F572" s="167"/>
      <c r="G572" s="167"/>
      <c r="H572" s="167"/>
      <c r="I572" s="167"/>
      <c r="J572" s="167"/>
      <c r="K572" s="167"/>
      <c r="L572" s="172" t="s">
        <v>1</v>
      </c>
      <c r="M572" s="172"/>
      <c r="N572" s="172"/>
      <c r="O572" s="172" t="s">
        <v>2</v>
      </c>
      <c r="P572" s="172"/>
      <c r="Q572" s="172"/>
      <c r="R572" s="172" t="s">
        <v>3</v>
      </c>
      <c r="S572" s="172"/>
      <c r="T572" s="172"/>
      <c r="U572" s="170" t="s">
        <v>4</v>
      </c>
    </row>
    <row r="573" spans="1:21" ht="42" customHeight="1" x14ac:dyDescent="0.2">
      <c r="A573" s="43" t="s">
        <v>5</v>
      </c>
      <c r="B573" s="44" t="s">
        <v>6</v>
      </c>
      <c r="C573" s="44" t="s">
        <v>7</v>
      </c>
      <c r="D573" s="45" t="s">
        <v>8</v>
      </c>
      <c r="E573" s="45" t="s">
        <v>9</v>
      </c>
      <c r="F573" s="45" t="s">
        <v>10</v>
      </c>
      <c r="G573" s="45" t="s">
        <v>11</v>
      </c>
      <c r="H573" s="45" t="s">
        <v>926</v>
      </c>
      <c r="I573" s="45" t="s">
        <v>13</v>
      </c>
      <c r="J573" s="45" t="s">
        <v>14</v>
      </c>
      <c r="K573" s="43" t="s">
        <v>15</v>
      </c>
      <c r="L573" s="75" t="s">
        <v>16</v>
      </c>
      <c r="M573" s="75" t="s">
        <v>17</v>
      </c>
      <c r="N573" s="75" t="s">
        <v>927</v>
      </c>
      <c r="O573" s="75" t="s">
        <v>16</v>
      </c>
      <c r="P573" s="75" t="s">
        <v>17</v>
      </c>
      <c r="Q573" s="75" t="s">
        <v>927</v>
      </c>
      <c r="R573" s="75" t="s">
        <v>16</v>
      </c>
      <c r="S573" s="75" t="s">
        <v>17</v>
      </c>
      <c r="T573" s="75" t="s">
        <v>927</v>
      </c>
      <c r="U573" s="170"/>
    </row>
    <row r="574" spans="1:21" x14ac:dyDescent="0.2">
      <c r="A574" s="82">
        <v>1</v>
      </c>
      <c r="B574" s="11" t="s">
        <v>1743</v>
      </c>
      <c r="C574" s="11" t="s">
        <v>1690</v>
      </c>
      <c r="D574" s="11" t="s">
        <v>1744</v>
      </c>
      <c r="E574" s="11" t="s">
        <v>558</v>
      </c>
      <c r="F574" s="11" t="s">
        <v>835</v>
      </c>
      <c r="G574" s="11" t="s">
        <v>23</v>
      </c>
      <c r="H574" s="11" t="s">
        <v>1745</v>
      </c>
      <c r="I574" s="11" t="s">
        <v>1746</v>
      </c>
      <c r="J574" s="11" t="s">
        <v>716</v>
      </c>
      <c r="K574" s="83" t="s">
        <v>662</v>
      </c>
      <c r="L574" s="60">
        <v>0</v>
      </c>
      <c r="M574" s="60">
        <v>0</v>
      </c>
      <c r="N574" s="60">
        <f>L574+M574</f>
        <v>0</v>
      </c>
      <c r="O574" s="60">
        <v>18058</v>
      </c>
      <c r="P574" s="60">
        <v>27100</v>
      </c>
      <c r="Q574" s="60">
        <f>O574+P574</f>
        <v>45158</v>
      </c>
      <c r="R574" s="60">
        <v>18058</v>
      </c>
      <c r="S574" s="60">
        <v>27100</v>
      </c>
      <c r="T574" s="60">
        <f>R574+S574</f>
        <v>45158</v>
      </c>
      <c r="U574" s="7" t="s">
        <v>26</v>
      </c>
    </row>
    <row r="575" spans="1:21" x14ac:dyDescent="0.2">
      <c r="A575" s="173"/>
      <c r="B575" s="173"/>
      <c r="C575" s="173"/>
      <c r="D575" s="173"/>
      <c r="E575" s="173"/>
      <c r="F575" s="173"/>
      <c r="G575" s="173"/>
      <c r="H575" s="173"/>
      <c r="I575" s="173"/>
      <c r="J575" s="173"/>
      <c r="K575" s="173"/>
      <c r="L575" s="39">
        <f t="shared" ref="L575:T575" si="96">SUM(L574:L574)</f>
        <v>0</v>
      </c>
      <c r="M575" s="39">
        <f t="shared" si="96"/>
        <v>0</v>
      </c>
      <c r="N575" s="39">
        <f t="shared" si="96"/>
        <v>0</v>
      </c>
      <c r="O575" s="39">
        <f t="shared" si="96"/>
        <v>18058</v>
      </c>
      <c r="P575" s="39">
        <f t="shared" si="96"/>
        <v>27100</v>
      </c>
      <c r="Q575" s="39">
        <f t="shared" si="96"/>
        <v>45158</v>
      </c>
      <c r="R575" s="39">
        <f t="shared" si="96"/>
        <v>18058</v>
      </c>
      <c r="S575" s="39">
        <f t="shared" si="96"/>
        <v>27100</v>
      </c>
      <c r="T575" s="39">
        <f t="shared" si="96"/>
        <v>45158</v>
      </c>
      <c r="U575" s="13"/>
    </row>
    <row r="576" spans="1:21" ht="36" customHeight="1" x14ac:dyDescent="0.2">
      <c r="A576" s="174"/>
      <c r="B576" s="174"/>
      <c r="C576" s="174"/>
      <c r="D576" s="174"/>
      <c r="E576" s="174"/>
      <c r="F576" s="174"/>
      <c r="G576" s="174"/>
      <c r="H576" s="174"/>
      <c r="I576" s="174"/>
      <c r="J576" s="174"/>
      <c r="K576" s="174"/>
      <c r="L576" s="174"/>
      <c r="M576" s="174"/>
      <c r="N576" s="174"/>
      <c r="O576" s="174"/>
      <c r="P576" s="174"/>
      <c r="Q576" s="174"/>
      <c r="R576" s="174"/>
      <c r="S576" s="174"/>
      <c r="T576" s="174"/>
      <c r="U576"/>
    </row>
    <row r="577" spans="1:21" ht="32.1" customHeight="1" x14ac:dyDescent="0.2">
      <c r="A577" s="5" t="s">
        <v>1747</v>
      </c>
      <c r="B577" s="167" t="s">
        <v>1748</v>
      </c>
      <c r="C577" s="167"/>
      <c r="D577" s="167"/>
      <c r="E577" s="167"/>
      <c r="F577" s="167"/>
      <c r="G577" s="167"/>
      <c r="H577" s="167"/>
      <c r="I577" s="167"/>
      <c r="J577" s="167"/>
      <c r="K577" s="167"/>
      <c r="L577" s="172" t="s">
        <v>1</v>
      </c>
      <c r="M577" s="172"/>
      <c r="N577" s="172"/>
      <c r="O577" s="172" t="s">
        <v>2</v>
      </c>
      <c r="P577" s="172"/>
      <c r="Q577" s="172"/>
      <c r="R577" s="172" t="s">
        <v>3</v>
      </c>
      <c r="S577" s="172"/>
      <c r="T577" s="172"/>
      <c r="U577" s="170" t="s">
        <v>4</v>
      </c>
    </row>
    <row r="578" spans="1:21" ht="42" customHeight="1" x14ac:dyDescent="0.2">
      <c r="A578" s="43" t="s">
        <v>5</v>
      </c>
      <c r="B578" s="44" t="s">
        <v>6</v>
      </c>
      <c r="C578" s="44" t="s">
        <v>7</v>
      </c>
      <c r="D578" s="45" t="s">
        <v>8</v>
      </c>
      <c r="E578" s="45" t="s">
        <v>9</v>
      </c>
      <c r="F578" s="45" t="s">
        <v>10</v>
      </c>
      <c r="G578" s="45" t="s">
        <v>11</v>
      </c>
      <c r="H578" s="45" t="s">
        <v>926</v>
      </c>
      <c r="I578" s="45" t="s">
        <v>13</v>
      </c>
      <c r="J578" s="45" t="s">
        <v>14</v>
      </c>
      <c r="K578" s="43" t="s">
        <v>15</v>
      </c>
      <c r="L578" s="75" t="s">
        <v>16</v>
      </c>
      <c r="M578" s="75" t="s">
        <v>17</v>
      </c>
      <c r="N578" s="75" t="s">
        <v>927</v>
      </c>
      <c r="O578" s="75" t="s">
        <v>16</v>
      </c>
      <c r="P578" s="75" t="s">
        <v>17</v>
      </c>
      <c r="Q578" s="75" t="s">
        <v>927</v>
      </c>
      <c r="R578" s="75" t="s">
        <v>16</v>
      </c>
      <c r="S578" s="75" t="s">
        <v>17</v>
      </c>
      <c r="T578" s="75" t="s">
        <v>927</v>
      </c>
      <c r="U578" s="170"/>
    </row>
    <row r="579" spans="1:21" x14ac:dyDescent="0.2">
      <c r="A579" s="82">
        <v>1</v>
      </c>
      <c r="B579" s="73" t="s">
        <v>1748</v>
      </c>
      <c r="C579" s="11" t="s">
        <v>1690</v>
      </c>
      <c r="D579" s="73" t="s">
        <v>1749</v>
      </c>
      <c r="E579" s="73" t="s">
        <v>922</v>
      </c>
      <c r="F579" s="73" t="s">
        <v>22</v>
      </c>
      <c r="G579" s="73" t="s">
        <v>23</v>
      </c>
      <c r="H579" s="73" t="s">
        <v>1750</v>
      </c>
      <c r="I579" s="101">
        <v>3502</v>
      </c>
      <c r="J579" s="73" t="s">
        <v>716</v>
      </c>
      <c r="K579" s="85">
        <v>25</v>
      </c>
      <c r="L579" s="60">
        <v>0</v>
      </c>
      <c r="M579" s="60">
        <v>0</v>
      </c>
      <c r="N579" s="60">
        <f>L579+M579</f>
        <v>0</v>
      </c>
      <c r="O579" s="60">
        <v>3480</v>
      </c>
      <c r="P579" s="60">
        <v>5115</v>
      </c>
      <c r="Q579" s="60">
        <f>O579+P579</f>
        <v>8595</v>
      </c>
      <c r="R579" s="60">
        <v>3480</v>
      </c>
      <c r="S579" s="60">
        <v>5115</v>
      </c>
      <c r="T579" s="60">
        <f>R579+S579</f>
        <v>8595</v>
      </c>
      <c r="U579" s="7" t="s">
        <v>26</v>
      </c>
    </row>
    <row r="580" spans="1:21" x14ac:dyDescent="0.2">
      <c r="A580" s="106"/>
      <c r="B580" s="180"/>
      <c r="C580" s="180"/>
      <c r="D580" s="180"/>
      <c r="E580" s="180"/>
      <c r="F580" s="180"/>
      <c r="G580" s="180"/>
      <c r="H580" s="180"/>
      <c r="I580" s="180"/>
      <c r="J580" s="180"/>
      <c r="K580" s="180"/>
      <c r="L580" s="39">
        <f t="shared" ref="L580:T580" si="97">SUM(L579:L579)</f>
        <v>0</v>
      </c>
      <c r="M580" s="39">
        <f t="shared" si="97"/>
        <v>0</v>
      </c>
      <c r="N580" s="39">
        <f t="shared" si="97"/>
        <v>0</v>
      </c>
      <c r="O580" s="39">
        <f t="shared" si="97"/>
        <v>3480</v>
      </c>
      <c r="P580" s="39">
        <f t="shared" si="97"/>
        <v>5115</v>
      </c>
      <c r="Q580" s="39">
        <f t="shared" si="97"/>
        <v>8595</v>
      </c>
      <c r="R580" s="39">
        <f t="shared" si="97"/>
        <v>3480</v>
      </c>
      <c r="S580" s="39">
        <f t="shared" si="97"/>
        <v>5115</v>
      </c>
      <c r="T580" s="39">
        <f t="shared" si="97"/>
        <v>8595</v>
      </c>
      <c r="U580" s="13"/>
    </row>
    <row r="581" spans="1:21" ht="36" customHeight="1" x14ac:dyDescent="0.2">
      <c r="A581" s="174"/>
      <c r="B581" s="174"/>
      <c r="C581" s="174"/>
      <c r="D581" s="174"/>
      <c r="E581" s="174"/>
      <c r="F581" s="174"/>
      <c r="G581" s="174"/>
      <c r="H581" s="174"/>
      <c r="I581" s="174"/>
      <c r="J581" s="174"/>
      <c r="K581" s="174"/>
      <c r="L581" s="174"/>
      <c r="M581" s="174"/>
      <c r="N581" s="174"/>
      <c r="O581" s="174"/>
      <c r="P581" s="174"/>
      <c r="Q581" s="174"/>
      <c r="R581" s="174"/>
      <c r="S581" s="174"/>
      <c r="T581" s="174"/>
      <c r="U581"/>
    </row>
    <row r="582" spans="1:21" ht="32.1" customHeight="1" x14ac:dyDescent="0.2">
      <c r="A582" s="5" t="s">
        <v>1578</v>
      </c>
      <c r="B582" s="167" t="s">
        <v>1751</v>
      </c>
      <c r="C582" s="167"/>
      <c r="D582" s="167"/>
      <c r="E582" s="167"/>
      <c r="F582" s="167"/>
      <c r="G582" s="167"/>
      <c r="H582" s="167"/>
      <c r="I582" s="167"/>
      <c r="J582" s="167"/>
      <c r="K582" s="167"/>
      <c r="L582" s="172" t="s">
        <v>1</v>
      </c>
      <c r="M582" s="172"/>
      <c r="N582" s="172"/>
      <c r="O582" s="172" t="s">
        <v>2</v>
      </c>
      <c r="P582" s="172"/>
      <c r="Q582" s="172"/>
      <c r="R582" s="172" t="s">
        <v>3</v>
      </c>
      <c r="S582" s="172"/>
      <c r="T582" s="172"/>
      <c r="U582" s="170" t="s">
        <v>4</v>
      </c>
    </row>
    <row r="583" spans="1:21" ht="42" customHeight="1" x14ac:dyDescent="0.2">
      <c r="A583" s="43" t="s">
        <v>5</v>
      </c>
      <c r="B583" s="44" t="s">
        <v>6</v>
      </c>
      <c r="C583" s="44" t="s">
        <v>7</v>
      </c>
      <c r="D583" s="45" t="s">
        <v>8</v>
      </c>
      <c r="E583" s="45" t="s">
        <v>9</v>
      </c>
      <c r="F583" s="45" t="s">
        <v>10</v>
      </c>
      <c r="G583" s="45" t="s">
        <v>11</v>
      </c>
      <c r="H583" s="45" t="s">
        <v>926</v>
      </c>
      <c r="I583" s="45" t="s">
        <v>13</v>
      </c>
      <c r="J583" s="45" t="s">
        <v>14</v>
      </c>
      <c r="K583" s="43" t="s">
        <v>15</v>
      </c>
      <c r="L583" s="75" t="s">
        <v>16</v>
      </c>
      <c r="M583" s="75" t="s">
        <v>17</v>
      </c>
      <c r="N583" s="75" t="s">
        <v>927</v>
      </c>
      <c r="O583" s="75" t="s">
        <v>16</v>
      </c>
      <c r="P583" s="75" t="s">
        <v>17</v>
      </c>
      <c r="Q583" s="75" t="s">
        <v>927</v>
      </c>
      <c r="R583" s="75" t="s">
        <v>16</v>
      </c>
      <c r="S583" s="75" t="s">
        <v>17</v>
      </c>
      <c r="T583" s="75" t="s">
        <v>927</v>
      </c>
      <c r="U583" s="170"/>
    </row>
    <row r="584" spans="1:21" x14ac:dyDescent="0.2">
      <c r="A584" s="82">
        <v>1</v>
      </c>
      <c r="B584" s="11" t="s">
        <v>1751</v>
      </c>
      <c r="C584" s="11" t="s">
        <v>1690</v>
      </c>
      <c r="D584" s="11" t="s">
        <v>1752</v>
      </c>
      <c r="E584" s="11" t="s">
        <v>663</v>
      </c>
      <c r="F584" s="11" t="s">
        <v>835</v>
      </c>
      <c r="G584" s="11" t="s">
        <v>23</v>
      </c>
      <c r="H584" s="11" t="s">
        <v>1753</v>
      </c>
      <c r="I584" s="11" t="s">
        <v>1754</v>
      </c>
      <c r="J584" s="11" t="s">
        <v>716</v>
      </c>
      <c r="K584" s="83" t="s">
        <v>832</v>
      </c>
      <c r="L584" s="60">
        <v>0</v>
      </c>
      <c r="M584" s="60">
        <v>0</v>
      </c>
      <c r="N584" s="60">
        <f>L584+M584</f>
        <v>0</v>
      </c>
      <c r="O584" s="60">
        <v>10800</v>
      </c>
      <c r="P584" s="60">
        <v>17100</v>
      </c>
      <c r="Q584" s="60">
        <f>O584+P584</f>
        <v>27900</v>
      </c>
      <c r="R584" s="60">
        <v>10800</v>
      </c>
      <c r="S584" s="60">
        <v>17100</v>
      </c>
      <c r="T584" s="60">
        <f>R584+S584</f>
        <v>27900</v>
      </c>
      <c r="U584" s="7" t="s">
        <v>26</v>
      </c>
    </row>
    <row r="585" spans="1:21" x14ac:dyDescent="0.2">
      <c r="A585" s="82">
        <v>2</v>
      </c>
      <c r="B585" s="11" t="s">
        <v>1751</v>
      </c>
      <c r="C585" s="11" t="s">
        <v>1690</v>
      </c>
      <c r="D585" s="11" t="s">
        <v>1752</v>
      </c>
      <c r="E585" s="11" t="s">
        <v>663</v>
      </c>
      <c r="F585" s="11" t="s">
        <v>835</v>
      </c>
      <c r="G585" s="11" t="s">
        <v>23</v>
      </c>
      <c r="H585" s="11" t="s">
        <v>1755</v>
      </c>
      <c r="I585" s="11" t="s">
        <v>1756</v>
      </c>
      <c r="J585" s="11" t="s">
        <v>716</v>
      </c>
      <c r="K585" s="83">
        <v>32</v>
      </c>
      <c r="L585" s="60">
        <v>0</v>
      </c>
      <c r="M585" s="60">
        <v>0</v>
      </c>
      <c r="N585" s="60">
        <f>L585+M585</f>
        <v>0</v>
      </c>
      <c r="O585" s="60">
        <v>4100</v>
      </c>
      <c r="P585" s="60">
        <v>6215</v>
      </c>
      <c r="Q585" s="60">
        <f>O585+P585</f>
        <v>10315</v>
      </c>
      <c r="R585" s="60">
        <v>4100</v>
      </c>
      <c r="S585" s="60">
        <v>6215</v>
      </c>
      <c r="T585" s="60">
        <f>R585+S585</f>
        <v>10315</v>
      </c>
      <c r="U585" s="7" t="s">
        <v>26</v>
      </c>
    </row>
    <row r="586" spans="1:21" x14ac:dyDescent="0.2">
      <c r="A586" s="173"/>
      <c r="B586" s="173"/>
      <c r="C586" s="173"/>
      <c r="D586" s="173"/>
      <c r="E586" s="173"/>
      <c r="F586" s="173"/>
      <c r="G586" s="173"/>
      <c r="H586" s="173"/>
      <c r="I586" s="173"/>
      <c r="J586" s="173"/>
      <c r="K586" s="173"/>
      <c r="L586" s="39">
        <f t="shared" ref="L586:T586" si="98">SUM(L584:L585)</f>
        <v>0</v>
      </c>
      <c r="M586" s="39">
        <f t="shared" si="98"/>
        <v>0</v>
      </c>
      <c r="N586" s="39">
        <f t="shared" si="98"/>
        <v>0</v>
      </c>
      <c r="O586" s="39">
        <f t="shared" si="98"/>
        <v>14900</v>
      </c>
      <c r="P586" s="39">
        <f t="shared" si="98"/>
        <v>23315</v>
      </c>
      <c r="Q586" s="39">
        <f t="shared" si="98"/>
        <v>38215</v>
      </c>
      <c r="R586" s="39">
        <f t="shared" si="98"/>
        <v>14900</v>
      </c>
      <c r="S586" s="39">
        <f t="shared" si="98"/>
        <v>23315</v>
      </c>
      <c r="T586" s="39">
        <f t="shared" si="98"/>
        <v>38215</v>
      </c>
      <c r="U586"/>
    </row>
    <row r="587" spans="1:21" ht="36" customHeight="1" x14ac:dyDescent="0.2">
      <c r="A587" s="174"/>
      <c r="B587" s="174"/>
      <c r="C587" s="174"/>
      <c r="D587" s="174"/>
      <c r="E587" s="174"/>
      <c r="F587" s="174"/>
      <c r="G587" s="174"/>
      <c r="H587" s="174"/>
      <c r="I587" s="174"/>
      <c r="J587" s="174"/>
      <c r="K587" s="174"/>
      <c r="L587" s="174"/>
      <c r="M587" s="174"/>
      <c r="N587" s="174"/>
      <c r="O587" s="174"/>
      <c r="P587" s="174"/>
      <c r="Q587" s="174"/>
      <c r="R587" s="174"/>
      <c r="S587" s="174"/>
      <c r="T587" s="174"/>
      <c r="U587"/>
    </row>
    <row r="588" spans="1:21" ht="32.1" customHeight="1" x14ac:dyDescent="0.2">
      <c r="A588" s="5" t="s">
        <v>1757</v>
      </c>
      <c r="B588" s="167" t="s">
        <v>1758</v>
      </c>
      <c r="C588" s="167"/>
      <c r="D588" s="167"/>
      <c r="E588" s="167"/>
      <c r="F588" s="167"/>
      <c r="G588" s="167"/>
      <c r="H588" s="167"/>
      <c r="I588" s="167"/>
      <c r="J588" s="167"/>
      <c r="K588" s="167"/>
      <c r="L588" s="172" t="s">
        <v>1</v>
      </c>
      <c r="M588" s="172"/>
      <c r="N588" s="172"/>
      <c r="O588" s="172" t="s">
        <v>2</v>
      </c>
      <c r="P588" s="172"/>
      <c r="Q588" s="172"/>
      <c r="R588" s="172" t="s">
        <v>3</v>
      </c>
      <c r="S588" s="172"/>
      <c r="T588" s="172"/>
      <c r="U588" s="170" t="s">
        <v>4</v>
      </c>
    </row>
    <row r="589" spans="1:21" ht="42" customHeight="1" x14ac:dyDescent="0.2">
      <c r="A589" s="43" t="s">
        <v>5</v>
      </c>
      <c r="B589" s="44" t="s">
        <v>6</v>
      </c>
      <c r="C589" s="44" t="s">
        <v>7</v>
      </c>
      <c r="D589" s="45" t="s">
        <v>8</v>
      </c>
      <c r="E589" s="45" t="s">
        <v>9</v>
      </c>
      <c r="F589" s="45" t="s">
        <v>10</v>
      </c>
      <c r="G589" s="45" t="s">
        <v>11</v>
      </c>
      <c r="H589" s="45" t="s">
        <v>926</v>
      </c>
      <c r="I589" s="45" t="s">
        <v>13</v>
      </c>
      <c r="J589" s="45" t="s">
        <v>14</v>
      </c>
      <c r="K589" s="43" t="s">
        <v>15</v>
      </c>
      <c r="L589" s="75" t="s">
        <v>16</v>
      </c>
      <c r="M589" s="75" t="s">
        <v>17</v>
      </c>
      <c r="N589" s="75" t="s">
        <v>927</v>
      </c>
      <c r="O589" s="75" t="s">
        <v>16</v>
      </c>
      <c r="P589" s="75" t="s">
        <v>17</v>
      </c>
      <c r="Q589" s="75" t="s">
        <v>927</v>
      </c>
      <c r="R589" s="75" t="s">
        <v>16</v>
      </c>
      <c r="S589" s="75" t="s">
        <v>17</v>
      </c>
      <c r="T589" s="75" t="s">
        <v>927</v>
      </c>
      <c r="U589" s="170"/>
    </row>
    <row r="590" spans="1:21" x14ac:dyDescent="0.2">
      <c r="A590" s="82">
        <v>1</v>
      </c>
      <c r="B590" s="73" t="s">
        <v>1758</v>
      </c>
      <c r="C590" s="11" t="s">
        <v>1690</v>
      </c>
      <c r="D590" s="73" t="s">
        <v>1759</v>
      </c>
      <c r="E590" s="73" t="s">
        <v>693</v>
      </c>
      <c r="F590" s="73" t="s">
        <v>22</v>
      </c>
      <c r="G590" s="73" t="s">
        <v>23</v>
      </c>
      <c r="H590" s="10" t="s">
        <v>1760</v>
      </c>
      <c r="I590" s="10" t="s">
        <v>1761</v>
      </c>
      <c r="J590" s="10" t="s">
        <v>656</v>
      </c>
      <c r="K590" s="85">
        <v>213.6</v>
      </c>
      <c r="L590" s="60">
        <v>0</v>
      </c>
      <c r="M590" s="60">
        <v>0</v>
      </c>
      <c r="N590" s="60">
        <f>L590+M590</f>
        <v>0</v>
      </c>
      <c r="O590" s="60">
        <v>102345</v>
      </c>
      <c r="P590" s="60">
        <v>0</v>
      </c>
      <c r="Q590" s="60">
        <f>O590+P590</f>
        <v>102345</v>
      </c>
      <c r="R590" s="60">
        <v>102345</v>
      </c>
      <c r="S590" s="60">
        <v>0</v>
      </c>
      <c r="T590" s="60">
        <f>R590+S590</f>
        <v>102345</v>
      </c>
      <c r="U590" s="7" t="s">
        <v>26</v>
      </c>
    </row>
    <row r="591" spans="1:21" x14ac:dyDescent="0.2">
      <c r="A591" s="173"/>
      <c r="B591" s="173"/>
      <c r="C591" s="173"/>
      <c r="D591" s="173"/>
      <c r="E591" s="173"/>
      <c r="F591" s="173"/>
      <c r="G591" s="173"/>
      <c r="H591" s="173"/>
      <c r="I591" s="173"/>
      <c r="J591" s="173"/>
      <c r="K591" s="173"/>
      <c r="L591" s="39">
        <f t="shared" ref="L591:T591" si="99">SUM(L590:L590)</f>
        <v>0</v>
      </c>
      <c r="M591" s="39">
        <f t="shared" si="99"/>
        <v>0</v>
      </c>
      <c r="N591" s="39">
        <f t="shared" si="99"/>
        <v>0</v>
      </c>
      <c r="O591" s="39">
        <f t="shared" si="99"/>
        <v>102345</v>
      </c>
      <c r="P591" s="39">
        <f t="shared" si="99"/>
        <v>0</v>
      </c>
      <c r="Q591" s="39">
        <f t="shared" si="99"/>
        <v>102345</v>
      </c>
      <c r="R591" s="39">
        <f t="shared" si="99"/>
        <v>102345</v>
      </c>
      <c r="S591" s="39">
        <f t="shared" si="99"/>
        <v>0</v>
      </c>
      <c r="T591" s="39">
        <f t="shared" si="99"/>
        <v>102345</v>
      </c>
      <c r="U591" s="13"/>
    </row>
    <row r="592" spans="1:21" ht="36" customHeight="1" x14ac:dyDescent="0.2">
      <c r="A592" s="174"/>
      <c r="B592" s="174"/>
      <c r="C592" s="174"/>
      <c r="D592" s="174"/>
      <c r="E592" s="174"/>
      <c r="F592" s="174"/>
      <c r="G592" s="174"/>
      <c r="H592" s="174"/>
      <c r="I592" s="174"/>
      <c r="J592" s="174"/>
      <c r="K592" s="174"/>
      <c r="L592" s="174"/>
      <c r="M592" s="174"/>
      <c r="N592" s="174"/>
      <c r="O592" s="174"/>
      <c r="P592" s="174"/>
      <c r="Q592" s="174"/>
      <c r="R592" s="174"/>
      <c r="S592" s="174"/>
      <c r="T592" s="174"/>
      <c r="U592"/>
    </row>
    <row r="593" spans="1:21" ht="32.1" customHeight="1" x14ac:dyDescent="0.2">
      <c r="A593" s="5" t="s">
        <v>1762</v>
      </c>
      <c r="B593" s="167" t="s">
        <v>1763</v>
      </c>
      <c r="C593" s="167"/>
      <c r="D593" s="167"/>
      <c r="E593" s="167"/>
      <c r="F593" s="167"/>
      <c r="G593" s="167"/>
      <c r="H593" s="167"/>
      <c r="I593" s="167"/>
      <c r="J593" s="167"/>
      <c r="K593" s="167"/>
      <c r="L593" s="172" t="s">
        <v>1</v>
      </c>
      <c r="M593" s="172"/>
      <c r="N593" s="172"/>
      <c r="O593" s="172" t="s">
        <v>2</v>
      </c>
      <c r="P593" s="172"/>
      <c r="Q593" s="172"/>
      <c r="R593" s="172" t="s">
        <v>3</v>
      </c>
      <c r="S593" s="172"/>
      <c r="T593" s="172"/>
      <c r="U593" s="170" t="s">
        <v>4</v>
      </c>
    </row>
    <row r="594" spans="1:21" ht="42" customHeight="1" x14ac:dyDescent="0.2">
      <c r="A594" s="43" t="s">
        <v>5</v>
      </c>
      <c r="B594" s="44" t="s">
        <v>6</v>
      </c>
      <c r="C594" s="44" t="s">
        <v>7</v>
      </c>
      <c r="D594" s="45" t="s">
        <v>8</v>
      </c>
      <c r="E594" s="45" t="s">
        <v>9</v>
      </c>
      <c r="F594" s="45" t="s">
        <v>10</v>
      </c>
      <c r="G594" s="45" t="s">
        <v>11</v>
      </c>
      <c r="H594" s="45" t="s">
        <v>926</v>
      </c>
      <c r="I594" s="45" t="s">
        <v>13</v>
      </c>
      <c r="J594" s="45" t="s">
        <v>14</v>
      </c>
      <c r="K594" s="43" t="s">
        <v>15</v>
      </c>
      <c r="L594" s="75" t="s">
        <v>16</v>
      </c>
      <c r="M594" s="75" t="s">
        <v>17</v>
      </c>
      <c r="N594" s="75" t="s">
        <v>927</v>
      </c>
      <c r="O594" s="75" t="s">
        <v>16</v>
      </c>
      <c r="P594" s="75" t="s">
        <v>17</v>
      </c>
      <c r="Q594" s="75" t="s">
        <v>927</v>
      </c>
      <c r="R594" s="75" t="s">
        <v>16</v>
      </c>
      <c r="S594" s="75" t="s">
        <v>17</v>
      </c>
      <c r="T594" s="75" t="s">
        <v>927</v>
      </c>
      <c r="U594" s="170"/>
    </row>
    <row r="595" spans="1:21" x14ac:dyDescent="0.2">
      <c r="A595" s="82">
        <v>1</v>
      </c>
      <c r="B595" s="11" t="s">
        <v>1763</v>
      </c>
      <c r="C595" s="11" t="s">
        <v>1690</v>
      </c>
      <c r="D595" s="11" t="s">
        <v>116</v>
      </c>
      <c r="E595" s="11" t="s">
        <v>1764</v>
      </c>
      <c r="F595" s="11" t="s">
        <v>22</v>
      </c>
      <c r="G595" s="11" t="s">
        <v>23</v>
      </c>
      <c r="H595" s="11" t="s">
        <v>1765</v>
      </c>
      <c r="I595" s="11" t="s">
        <v>1766</v>
      </c>
      <c r="J595" s="11" t="s">
        <v>656</v>
      </c>
      <c r="K595" s="83" t="s">
        <v>951</v>
      </c>
      <c r="L595" s="60">
        <v>0</v>
      </c>
      <c r="M595" s="60">
        <v>0</v>
      </c>
      <c r="N595" s="60">
        <f>L595+M595</f>
        <v>0</v>
      </c>
      <c r="O595" s="60">
        <v>59120</v>
      </c>
      <c r="P595" s="60">
        <v>0</v>
      </c>
      <c r="Q595" s="60">
        <f>O595+P595</f>
        <v>59120</v>
      </c>
      <c r="R595" s="84">
        <v>59120</v>
      </c>
      <c r="S595" s="60">
        <v>0</v>
      </c>
      <c r="T595" s="60">
        <f>R595+S595</f>
        <v>59120</v>
      </c>
      <c r="U595" s="7" t="s">
        <v>26</v>
      </c>
    </row>
    <row r="596" spans="1:21" x14ac:dyDescent="0.2">
      <c r="A596" s="173"/>
      <c r="B596" s="173"/>
      <c r="C596" s="173"/>
      <c r="D596" s="173"/>
      <c r="E596" s="173"/>
      <c r="F596" s="173"/>
      <c r="G596" s="173"/>
      <c r="H596" s="173"/>
      <c r="I596" s="173"/>
      <c r="J596" s="173"/>
      <c r="K596" s="173"/>
      <c r="L596" s="39">
        <f t="shared" ref="L596:T596" si="100">SUM(L595:L595)</f>
        <v>0</v>
      </c>
      <c r="M596" s="39">
        <f t="shared" si="100"/>
        <v>0</v>
      </c>
      <c r="N596" s="39">
        <f t="shared" si="100"/>
        <v>0</v>
      </c>
      <c r="O596" s="39">
        <f t="shared" si="100"/>
        <v>59120</v>
      </c>
      <c r="P596" s="39">
        <f t="shared" si="100"/>
        <v>0</v>
      </c>
      <c r="Q596" s="39">
        <f t="shared" si="100"/>
        <v>59120</v>
      </c>
      <c r="R596" s="39">
        <f t="shared" si="100"/>
        <v>59120</v>
      </c>
      <c r="S596" s="39">
        <f t="shared" si="100"/>
        <v>0</v>
      </c>
      <c r="T596" s="39">
        <f t="shared" si="100"/>
        <v>59120</v>
      </c>
      <c r="U596" s="13"/>
    </row>
    <row r="597" spans="1:21" ht="36" customHeight="1" x14ac:dyDescent="0.2">
      <c r="A597" s="174"/>
      <c r="B597" s="174"/>
      <c r="C597" s="174"/>
      <c r="D597" s="174"/>
      <c r="E597" s="174"/>
      <c r="F597" s="174"/>
      <c r="G597" s="174"/>
      <c r="H597" s="174"/>
      <c r="I597" s="174"/>
      <c r="J597" s="174"/>
      <c r="K597" s="174"/>
      <c r="L597" s="174"/>
      <c r="M597" s="174"/>
      <c r="N597" s="174"/>
      <c r="O597" s="174"/>
      <c r="P597" s="174"/>
      <c r="Q597" s="174"/>
      <c r="R597" s="174"/>
      <c r="S597" s="174"/>
      <c r="T597" s="174"/>
      <c r="U597"/>
    </row>
    <row r="598" spans="1:21" ht="32.1" customHeight="1" x14ac:dyDescent="0.2">
      <c r="A598" s="5" t="s">
        <v>1767</v>
      </c>
      <c r="B598" s="167" t="s">
        <v>1768</v>
      </c>
      <c r="C598" s="167"/>
      <c r="D598" s="167"/>
      <c r="E598" s="167"/>
      <c r="F598" s="167"/>
      <c r="G598" s="167"/>
      <c r="H598" s="167"/>
      <c r="I598" s="167"/>
      <c r="J598" s="167"/>
      <c r="K598" s="167"/>
      <c r="L598" s="172" t="s">
        <v>1</v>
      </c>
      <c r="M598" s="172"/>
      <c r="N598" s="172"/>
      <c r="O598" s="172" t="s">
        <v>2</v>
      </c>
      <c r="P598" s="172"/>
      <c r="Q598" s="172"/>
      <c r="R598" s="172" t="s">
        <v>3</v>
      </c>
      <c r="S598" s="172"/>
      <c r="T598" s="172"/>
      <c r="U598" s="170" t="s">
        <v>4</v>
      </c>
    </row>
    <row r="599" spans="1:21" ht="42" customHeight="1" x14ac:dyDescent="0.2">
      <c r="A599" s="43" t="s">
        <v>5</v>
      </c>
      <c r="B599" s="44" t="s">
        <v>6</v>
      </c>
      <c r="C599" s="44" t="s">
        <v>7</v>
      </c>
      <c r="D599" s="45" t="s">
        <v>8</v>
      </c>
      <c r="E599" s="45" t="s">
        <v>9</v>
      </c>
      <c r="F599" s="45" t="s">
        <v>10</v>
      </c>
      <c r="G599" s="45" t="s">
        <v>11</v>
      </c>
      <c r="H599" s="45" t="s">
        <v>926</v>
      </c>
      <c r="I599" s="45" t="s">
        <v>13</v>
      </c>
      <c r="J599" s="45" t="s">
        <v>14</v>
      </c>
      <c r="K599" s="43" t="s">
        <v>15</v>
      </c>
      <c r="L599" s="75" t="s">
        <v>16</v>
      </c>
      <c r="M599" s="75" t="s">
        <v>17</v>
      </c>
      <c r="N599" s="75" t="s">
        <v>927</v>
      </c>
      <c r="O599" s="75" t="s">
        <v>16</v>
      </c>
      <c r="P599" s="75" t="s">
        <v>17</v>
      </c>
      <c r="Q599" s="75" t="s">
        <v>927</v>
      </c>
      <c r="R599" s="75" t="s">
        <v>16</v>
      </c>
      <c r="S599" s="75" t="s">
        <v>17</v>
      </c>
      <c r="T599" s="75" t="s">
        <v>927</v>
      </c>
      <c r="U599" s="170"/>
    </row>
    <row r="600" spans="1:21" x14ac:dyDescent="0.2">
      <c r="A600" s="82">
        <v>1</v>
      </c>
      <c r="B600" s="11" t="s">
        <v>1768</v>
      </c>
      <c r="C600" s="11" t="s">
        <v>1690</v>
      </c>
      <c r="D600" s="11" t="s">
        <v>108</v>
      </c>
      <c r="E600" s="11" t="s">
        <v>1140</v>
      </c>
      <c r="F600" s="11" t="s">
        <v>22</v>
      </c>
      <c r="G600" s="11" t="s">
        <v>23</v>
      </c>
      <c r="H600" s="11" t="s">
        <v>1769</v>
      </c>
      <c r="I600" s="11" t="s">
        <v>1770</v>
      </c>
      <c r="J600" s="11" t="s">
        <v>656</v>
      </c>
      <c r="K600" s="83" t="s">
        <v>1684</v>
      </c>
      <c r="L600" s="60">
        <v>0</v>
      </c>
      <c r="M600" s="60">
        <v>0</v>
      </c>
      <c r="N600" s="60">
        <f>L600+M600</f>
        <v>0</v>
      </c>
      <c r="O600" s="60">
        <v>64324</v>
      </c>
      <c r="P600" s="60">
        <v>0</v>
      </c>
      <c r="Q600" s="60">
        <f>O600+P600</f>
        <v>64324</v>
      </c>
      <c r="R600" s="84">
        <v>64324</v>
      </c>
      <c r="S600" s="60">
        <v>0</v>
      </c>
      <c r="T600" s="60">
        <f>R600+S600</f>
        <v>64324</v>
      </c>
      <c r="U600" s="7" t="s">
        <v>26</v>
      </c>
    </row>
    <row r="601" spans="1:21" x14ac:dyDescent="0.2">
      <c r="A601" s="173"/>
      <c r="B601" s="173"/>
      <c r="C601" s="173"/>
      <c r="D601" s="173"/>
      <c r="E601" s="173"/>
      <c r="F601" s="173"/>
      <c r="G601" s="173"/>
      <c r="H601" s="173"/>
      <c r="I601" s="173"/>
      <c r="J601" s="173"/>
      <c r="K601" s="173"/>
      <c r="L601" s="39">
        <f t="shared" ref="L601:T601" si="101">SUM(L600:L600)</f>
        <v>0</v>
      </c>
      <c r="M601" s="39">
        <f t="shared" si="101"/>
        <v>0</v>
      </c>
      <c r="N601" s="39">
        <f t="shared" si="101"/>
        <v>0</v>
      </c>
      <c r="O601" s="39">
        <f t="shared" si="101"/>
        <v>64324</v>
      </c>
      <c r="P601" s="39">
        <f t="shared" si="101"/>
        <v>0</v>
      </c>
      <c r="Q601" s="39">
        <f t="shared" si="101"/>
        <v>64324</v>
      </c>
      <c r="R601" s="39">
        <f t="shared" si="101"/>
        <v>64324</v>
      </c>
      <c r="S601" s="39">
        <f t="shared" si="101"/>
        <v>0</v>
      </c>
      <c r="T601" s="39">
        <f t="shared" si="101"/>
        <v>64324</v>
      </c>
      <c r="U601" s="13"/>
    </row>
    <row r="602" spans="1:21" ht="36" customHeight="1" x14ac:dyDescent="0.2">
      <c r="A602" s="174"/>
      <c r="B602" s="174"/>
      <c r="C602" s="174"/>
      <c r="D602" s="174"/>
      <c r="E602" s="174"/>
      <c r="F602" s="174"/>
      <c r="G602" s="174"/>
      <c r="H602" s="174"/>
      <c r="I602" s="174"/>
      <c r="J602" s="174"/>
      <c r="K602" s="174"/>
      <c r="L602" s="174"/>
      <c r="M602" s="174"/>
      <c r="N602" s="174"/>
      <c r="O602" s="174"/>
      <c r="P602" s="174"/>
      <c r="Q602" s="174"/>
      <c r="R602" s="174"/>
      <c r="S602" s="174"/>
      <c r="T602" s="174"/>
      <c r="U602"/>
    </row>
    <row r="603" spans="1:21" ht="32.1" customHeight="1" x14ac:dyDescent="0.2">
      <c r="A603" s="5" t="s">
        <v>1771</v>
      </c>
      <c r="B603" s="167" t="s">
        <v>1772</v>
      </c>
      <c r="C603" s="167"/>
      <c r="D603" s="167"/>
      <c r="E603" s="167"/>
      <c r="F603" s="167"/>
      <c r="G603" s="167"/>
      <c r="H603" s="167"/>
      <c r="I603" s="167"/>
      <c r="J603" s="167"/>
      <c r="K603" s="167"/>
      <c r="L603" s="172" t="s">
        <v>1</v>
      </c>
      <c r="M603" s="172"/>
      <c r="N603" s="172"/>
      <c r="O603" s="172" t="s">
        <v>2</v>
      </c>
      <c r="P603" s="172"/>
      <c r="Q603" s="172"/>
      <c r="R603" s="172" t="s">
        <v>3</v>
      </c>
      <c r="S603" s="172"/>
      <c r="T603" s="172"/>
      <c r="U603" s="170" t="s">
        <v>4</v>
      </c>
    </row>
    <row r="604" spans="1:21" ht="42" customHeight="1" x14ac:dyDescent="0.2">
      <c r="A604" s="43" t="s">
        <v>5</v>
      </c>
      <c r="B604" s="44" t="s">
        <v>6</v>
      </c>
      <c r="C604" s="44" t="s">
        <v>7</v>
      </c>
      <c r="D604" s="45" t="s">
        <v>8</v>
      </c>
      <c r="E604" s="45" t="s">
        <v>9</v>
      </c>
      <c r="F604" s="45" t="s">
        <v>10</v>
      </c>
      <c r="G604" s="45" t="s">
        <v>11</v>
      </c>
      <c r="H604" s="45" t="s">
        <v>926</v>
      </c>
      <c r="I604" s="45" t="s">
        <v>13</v>
      </c>
      <c r="J604" s="45" t="s">
        <v>14</v>
      </c>
      <c r="K604" s="43" t="s">
        <v>15</v>
      </c>
      <c r="L604" s="75" t="s">
        <v>16</v>
      </c>
      <c r="M604" s="75" t="s">
        <v>17</v>
      </c>
      <c r="N604" s="75" t="s">
        <v>927</v>
      </c>
      <c r="O604" s="75" t="s">
        <v>16</v>
      </c>
      <c r="P604" s="75" t="s">
        <v>17</v>
      </c>
      <c r="Q604" s="75" t="s">
        <v>927</v>
      </c>
      <c r="R604" s="75" t="s">
        <v>16</v>
      </c>
      <c r="S604" s="75" t="s">
        <v>17</v>
      </c>
      <c r="T604" s="75" t="s">
        <v>927</v>
      </c>
      <c r="U604" s="170"/>
    </row>
    <row r="605" spans="1:21" x14ac:dyDescent="0.2">
      <c r="A605" s="82">
        <v>1</v>
      </c>
      <c r="B605" s="11" t="s">
        <v>1772</v>
      </c>
      <c r="C605" s="11" t="s">
        <v>1690</v>
      </c>
      <c r="D605" s="11" t="s">
        <v>1773</v>
      </c>
      <c r="E605" s="11" t="s">
        <v>1288</v>
      </c>
      <c r="F605" s="11" t="s">
        <v>699</v>
      </c>
      <c r="G605" s="11" t="s">
        <v>23</v>
      </c>
      <c r="H605" s="11" t="s">
        <v>1774</v>
      </c>
      <c r="I605" s="11" t="s">
        <v>1775</v>
      </c>
      <c r="J605" s="11" t="s">
        <v>716</v>
      </c>
      <c r="K605" s="83" t="s">
        <v>832</v>
      </c>
      <c r="L605" s="60">
        <v>0</v>
      </c>
      <c r="M605" s="60">
        <v>0</v>
      </c>
      <c r="N605" s="60">
        <f>L605+M605</f>
        <v>0</v>
      </c>
      <c r="O605" s="60">
        <v>24105</v>
      </c>
      <c r="P605" s="60">
        <v>47840</v>
      </c>
      <c r="Q605" s="60">
        <f>O605+P605</f>
        <v>71945</v>
      </c>
      <c r="R605" s="60">
        <v>24105</v>
      </c>
      <c r="S605" s="60">
        <v>47840</v>
      </c>
      <c r="T605" s="60">
        <f>R605+S605</f>
        <v>71945</v>
      </c>
      <c r="U605" s="7" t="s">
        <v>26</v>
      </c>
    </row>
    <row r="606" spans="1:21" x14ac:dyDescent="0.2">
      <c r="A606" s="173"/>
      <c r="B606" s="173"/>
      <c r="C606" s="173"/>
      <c r="D606" s="173"/>
      <c r="E606" s="173"/>
      <c r="F606" s="173"/>
      <c r="G606" s="173"/>
      <c r="H606" s="173"/>
      <c r="I606" s="173"/>
      <c r="J606" s="173"/>
      <c r="K606" s="173"/>
      <c r="L606" s="39">
        <f t="shared" ref="L606:T606" si="102">SUM(L605:L605)</f>
        <v>0</v>
      </c>
      <c r="M606" s="39">
        <f t="shared" si="102"/>
        <v>0</v>
      </c>
      <c r="N606" s="39">
        <f t="shared" si="102"/>
        <v>0</v>
      </c>
      <c r="O606" s="39">
        <f t="shared" si="102"/>
        <v>24105</v>
      </c>
      <c r="P606" s="39">
        <f t="shared" si="102"/>
        <v>47840</v>
      </c>
      <c r="Q606" s="39">
        <f t="shared" si="102"/>
        <v>71945</v>
      </c>
      <c r="R606" s="39">
        <f t="shared" si="102"/>
        <v>24105</v>
      </c>
      <c r="S606" s="39">
        <f t="shared" si="102"/>
        <v>47840</v>
      </c>
      <c r="T606" s="39">
        <f t="shared" si="102"/>
        <v>71945</v>
      </c>
      <c r="U606" s="13"/>
    </row>
    <row r="607" spans="1:21" ht="36" customHeight="1" x14ac:dyDescent="0.2">
      <c r="A607" s="174"/>
      <c r="B607" s="174"/>
      <c r="C607" s="174"/>
      <c r="D607" s="174"/>
      <c r="E607" s="174"/>
      <c r="F607" s="174"/>
      <c r="G607" s="174"/>
      <c r="H607" s="174"/>
      <c r="I607" s="174"/>
      <c r="J607" s="174"/>
      <c r="K607" s="174"/>
      <c r="L607" s="174"/>
      <c r="M607" s="174"/>
      <c r="N607" s="174"/>
      <c r="O607" s="174"/>
      <c r="P607" s="174"/>
      <c r="Q607" s="174"/>
      <c r="R607" s="174"/>
      <c r="S607" s="174"/>
      <c r="T607" s="174"/>
      <c r="U607"/>
    </row>
    <row r="608" spans="1:21" ht="32.1" customHeight="1" x14ac:dyDescent="0.2">
      <c r="A608" s="5" t="s">
        <v>1776</v>
      </c>
      <c r="B608" s="167" t="s">
        <v>1777</v>
      </c>
      <c r="C608" s="167"/>
      <c r="D608" s="167"/>
      <c r="E608" s="167"/>
      <c r="F608" s="167"/>
      <c r="G608" s="167"/>
      <c r="H608" s="167"/>
      <c r="I608" s="167"/>
      <c r="J608" s="167"/>
      <c r="K608" s="167"/>
      <c r="L608" s="172" t="s">
        <v>1</v>
      </c>
      <c r="M608" s="172"/>
      <c r="N608" s="172"/>
      <c r="O608" s="172" t="s">
        <v>2</v>
      </c>
      <c r="P608" s="172"/>
      <c r="Q608" s="172"/>
      <c r="R608" s="172" t="s">
        <v>3</v>
      </c>
      <c r="S608" s="172"/>
      <c r="T608" s="172"/>
      <c r="U608" s="170" t="s">
        <v>4</v>
      </c>
    </row>
    <row r="609" spans="1:21" ht="42" customHeight="1" x14ac:dyDescent="0.2">
      <c r="A609" s="43" t="s">
        <v>5</v>
      </c>
      <c r="B609" s="44" t="s">
        <v>6</v>
      </c>
      <c r="C609" s="44" t="s">
        <v>7</v>
      </c>
      <c r="D609" s="45" t="s">
        <v>8</v>
      </c>
      <c r="E609" s="45" t="s">
        <v>9</v>
      </c>
      <c r="F609" s="45" t="s">
        <v>10</v>
      </c>
      <c r="G609" s="45" t="s">
        <v>11</v>
      </c>
      <c r="H609" s="45" t="s">
        <v>926</v>
      </c>
      <c r="I609" s="45" t="s">
        <v>13</v>
      </c>
      <c r="J609" s="45" t="s">
        <v>14</v>
      </c>
      <c r="K609" s="43" t="s">
        <v>15</v>
      </c>
      <c r="L609" s="75" t="s">
        <v>16</v>
      </c>
      <c r="M609" s="75" t="s">
        <v>17</v>
      </c>
      <c r="N609" s="75" t="s">
        <v>927</v>
      </c>
      <c r="O609" s="75" t="s">
        <v>16</v>
      </c>
      <c r="P609" s="75" t="s">
        <v>17</v>
      </c>
      <c r="Q609" s="75" t="s">
        <v>927</v>
      </c>
      <c r="R609" s="75" t="s">
        <v>16</v>
      </c>
      <c r="S609" s="75" t="s">
        <v>17</v>
      </c>
      <c r="T609" s="75" t="s">
        <v>927</v>
      </c>
      <c r="U609" s="170"/>
    </row>
    <row r="610" spans="1:21" x14ac:dyDescent="0.2">
      <c r="A610" s="82">
        <v>1</v>
      </c>
      <c r="B610" s="11" t="s">
        <v>2567</v>
      </c>
      <c r="C610" s="11" t="s">
        <v>1690</v>
      </c>
      <c r="D610" s="11" t="s">
        <v>435</v>
      </c>
      <c r="E610" s="11" t="s">
        <v>652</v>
      </c>
      <c r="F610" s="11" t="s">
        <v>769</v>
      </c>
      <c r="G610" s="11" t="s">
        <v>23</v>
      </c>
      <c r="H610" s="11" t="s">
        <v>1778</v>
      </c>
      <c r="I610" s="11" t="s">
        <v>1779</v>
      </c>
      <c r="J610" s="11" t="s">
        <v>716</v>
      </c>
      <c r="K610" s="83" t="s">
        <v>832</v>
      </c>
      <c r="L610" s="60">
        <v>0</v>
      </c>
      <c r="M610" s="60">
        <v>0</v>
      </c>
      <c r="N610" s="60">
        <f>L610+M610</f>
        <v>0</v>
      </c>
      <c r="O610" s="60">
        <v>11040</v>
      </c>
      <c r="P610" s="60">
        <v>16620</v>
      </c>
      <c r="Q610" s="60">
        <f>O610+P610</f>
        <v>27660</v>
      </c>
      <c r="R610" s="60">
        <v>11040</v>
      </c>
      <c r="S610" s="60">
        <v>16620</v>
      </c>
      <c r="T610" s="60">
        <f>R610+S610</f>
        <v>27660</v>
      </c>
      <c r="U610" s="7" t="s">
        <v>26</v>
      </c>
    </row>
    <row r="611" spans="1:21" x14ac:dyDescent="0.2">
      <c r="A611" s="82">
        <v>2</v>
      </c>
      <c r="B611" s="11" t="s">
        <v>2567</v>
      </c>
      <c r="C611" s="11" t="s">
        <v>1690</v>
      </c>
      <c r="D611" s="11" t="s">
        <v>435</v>
      </c>
      <c r="E611" s="11" t="s">
        <v>652</v>
      </c>
      <c r="F611" s="11" t="s">
        <v>769</v>
      </c>
      <c r="G611" s="11" t="s">
        <v>23</v>
      </c>
      <c r="H611" s="11" t="s">
        <v>1780</v>
      </c>
      <c r="I611" s="11" t="s">
        <v>1781</v>
      </c>
      <c r="J611" s="11" t="s">
        <v>656</v>
      </c>
      <c r="K611" s="83" t="s">
        <v>1762</v>
      </c>
      <c r="L611" s="60">
        <v>0</v>
      </c>
      <c r="M611" s="60">
        <v>0</v>
      </c>
      <c r="N611" s="60">
        <f>L611+M611</f>
        <v>0</v>
      </c>
      <c r="O611" s="60">
        <v>37640</v>
      </c>
      <c r="P611" s="60">
        <v>0</v>
      </c>
      <c r="Q611" s="60">
        <f>O611+P611</f>
        <v>37640</v>
      </c>
      <c r="R611" s="60">
        <f>P611+Q611</f>
        <v>37640</v>
      </c>
      <c r="S611" s="60">
        <v>0</v>
      </c>
      <c r="T611" s="60">
        <f>R611+S611</f>
        <v>37640</v>
      </c>
      <c r="U611" s="7" t="s">
        <v>26</v>
      </c>
    </row>
    <row r="612" spans="1:21" x14ac:dyDescent="0.2">
      <c r="A612" s="82">
        <v>3</v>
      </c>
      <c r="B612" s="11" t="s">
        <v>2567</v>
      </c>
      <c r="C612" s="11" t="s">
        <v>1690</v>
      </c>
      <c r="D612" s="11" t="s">
        <v>435</v>
      </c>
      <c r="E612" s="11" t="s">
        <v>652</v>
      </c>
      <c r="F612" s="11" t="s">
        <v>769</v>
      </c>
      <c r="G612" s="11" t="s">
        <v>23</v>
      </c>
      <c r="H612" s="11" t="s">
        <v>1780</v>
      </c>
      <c r="I612" s="11" t="s">
        <v>1782</v>
      </c>
      <c r="J612" s="11" t="s">
        <v>656</v>
      </c>
      <c r="K612" s="83">
        <v>70</v>
      </c>
      <c r="L612" s="84">
        <v>0</v>
      </c>
      <c r="M612" s="60">
        <v>0</v>
      </c>
      <c r="N612" s="60">
        <f>L612+M612</f>
        <v>0</v>
      </c>
      <c r="O612" s="84">
        <v>60345</v>
      </c>
      <c r="P612" s="60">
        <v>0</v>
      </c>
      <c r="Q612" s="60">
        <f>O612+P612</f>
        <v>60345</v>
      </c>
      <c r="R612" s="84">
        <v>60345</v>
      </c>
      <c r="S612" s="60">
        <v>0</v>
      </c>
      <c r="T612" s="60">
        <f>R612+S612</f>
        <v>60345</v>
      </c>
      <c r="U612" s="7" t="s">
        <v>26</v>
      </c>
    </row>
    <row r="613" spans="1:21" x14ac:dyDescent="0.2">
      <c r="A613" s="173"/>
      <c r="B613" s="173"/>
      <c r="C613" s="173"/>
      <c r="D613" s="173"/>
      <c r="E613" s="173"/>
      <c r="F613" s="173"/>
      <c r="G613" s="173"/>
      <c r="H613" s="173"/>
      <c r="I613" s="173"/>
      <c r="J613" s="173"/>
      <c r="K613" s="173"/>
      <c r="L613" s="39">
        <f t="shared" ref="L613:T613" si="103">SUM(L610:L612)</f>
        <v>0</v>
      </c>
      <c r="M613" s="39">
        <f t="shared" si="103"/>
        <v>0</v>
      </c>
      <c r="N613" s="39">
        <f t="shared" si="103"/>
        <v>0</v>
      </c>
      <c r="O613" s="39">
        <f t="shared" si="103"/>
        <v>109025</v>
      </c>
      <c r="P613" s="39">
        <f t="shared" si="103"/>
        <v>16620</v>
      </c>
      <c r="Q613" s="39">
        <f t="shared" si="103"/>
        <v>125645</v>
      </c>
      <c r="R613" s="39">
        <f t="shared" si="103"/>
        <v>109025</v>
      </c>
      <c r="S613" s="39">
        <f t="shared" si="103"/>
        <v>16620</v>
      </c>
      <c r="T613" s="39">
        <f t="shared" si="103"/>
        <v>125645</v>
      </c>
      <c r="U613"/>
    </row>
    <row r="614" spans="1:21" ht="36" customHeight="1" x14ac:dyDescent="0.2">
      <c r="A614" s="174"/>
      <c r="B614" s="174"/>
      <c r="C614" s="174"/>
      <c r="D614" s="174"/>
      <c r="E614" s="174"/>
      <c r="F614" s="174"/>
      <c r="G614" s="174"/>
      <c r="H614" s="174"/>
      <c r="I614" s="174"/>
      <c r="J614" s="174"/>
      <c r="K614" s="174"/>
      <c r="L614" s="174"/>
      <c r="M614" s="174"/>
      <c r="N614" s="174"/>
      <c r="O614" s="174"/>
      <c r="P614" s="174"/>
      <c r="Q614" s="174"/>
      <c r="R614" s="174"/>
      <c r="S614" s="174"/>
      <c r="T614" s="174"/>
      <c r="U614"/>
    </row>
    <row r="615" spans="1:21" ht="32.1" customHeight="1" x14ac:dyDescent="0.2">
      <c r="A615" s="5" t="s">
        <v>1783</v>
      </c>
      <c r="B615" s="167" t="s">
        <v>1784</v>
      </c>
      <c r="C615" s="167"/>
      <c r="D615" s="167"/>
      <c r="E615" s="167"/>
      <c r="F615" s="167"/>
      <c r="G615" s="167"/>
      <c r="H615" s="167"/>
      <c r="I615" s="167"/>
      <c r="J615" s="167"/>
      <c r="K615" s="167"/>
      <c r="L615" s="172" t="s">
        <v>1</v>
      </c>
      <c r="M615" s="172"/>
      <c r="N615" s="172"/>
      <c r="O615" s="172" t="s">
        <v>2</v>
      </c>
      <c r="P615" s="172"/>
      <c r="Q615" s="172"/>
      <c r="R615" s="172" t="s">
        <v>3</v>
      </c>
      <c r="S615" s="172"/>
      <c r="T615" s="172"/>
      <c r="U615" s="170" t="s">
        <v>4</v>
      </c>
    </row>
    <row r="616" spans="1:21" ht="42" customHeight="1" x14ac:dyDescent="0.2">
      <c r="A616" s="43" t="s">
        <v>5</v>
      </c>
      <c r="B616" s="44" t="s">
        <v>6</v>
      </c>
      <c r="C616" s="44" t="s">
        <v>7</v>
      </c>
      <c r="D616" s="45" t="s">
        <v>8</v>
      </c>
      <c r="E616" s="45" t="s">
        <v>9</v>
      </c>
      <c r="F616" s="45" t="s">
        <v>10</v>
      </c>
      <c r="G616" s="45" t="s">
        <v>11</v>
      </c>
      <c r="H616" s="45" t="s">
        <v>926</v>
      </c>
      <c r="I616" s="45" t="s">
        <v>13</v>
      </c>
      <c r="J616" s="45" t="s">
        <v>14</v>
      </c>
      <c r="K616" s="43" t="s">
        <v>15</v>
      </c>
      <c r="L616" s="75" t="s">
        <v>16</v>
      </c>
      <c r="M616" s="75" t="s">
        <v>17</v>
      </c>
      <c r="N616" s="75" t="s">
        <v>927</v>
      </c>
      <c r="O616" s="75" t="s">
        <v>16</v>
      </c>
      <c r="P616" s="75" t="s">
        <v>17</v>
      </c>
      <c r="Q616" s="75" t="s">
        <v>927</v>
      </c>
      <c r="R616" s="75" t="s">
        <v>16</v>
      </c>
      <c r="S616" s="75" t="s">
        <v>17</v>
      </c>
      <c r="T616" s="75" t="s">
        <v>927</v>
      </c>
      <c r="U616" s="170"/>
    </row>
    <row r="617" spans="1:21" x14ac:dyDescent="0.2">
      <c r="A617" s="82">
        <v>1</v>
      </c>
      <c r="B617" s="10" t="s">
        <v>1784</v>
      </c>
      <c r="C617" s="11" t="s">
        <v>1690</v>
      </c>
      <c r="D617" s="11" t="s">
        <v>1785</v>
      </c>
      <c r="E617" s="11" t="s">
        <v>662</v>
      </c>
      <c r="F617" s="11" t="s">
        <v>929</v>
      </c>
      <c r="G617" s="11" t="s">
        <v>23</v>
      </c>
      <c r="H617" s="11" t="s">
        <v>1786</v>
      </c>
      <c r="I617" s="11" t="s">
        <v>1787</v>
      </c>
      <c r="J617" s="11" t="s">
        <v>656</v>
      </c>
      <c r="K617" s="83" t="s">
        <v>1788</v>
      </c>
      <c r="L617" s="60">
        <v>0</v>
      </c>
      <c r="M617" s="60">
        <v>0</v>
      </c>
      <c r="N617" s="60">
        <f>L617+M617</f>
        <v>0</v>
      </c>
      <c r="O617" s="60">
        <v>108849</v>
      </c>
      <c r="P617" s="60">
        <v>0</v>
      </c>
      <c r="Q617" s="60">
        <f>O617+P617</f>
        <v>108849</v>
      </c>
      <c r="R617" s="84">
        <v>108849</v>
      </c>
      <c r="S617" s="60">
        <v>0</v>
      </c>
      <c r="T617" s="60">
        <f>R617+S617</f>
        <v>108849</v>
      </c>
      <c r="U617" s="7" t="s">
        <v>26</v>
      </c>
    </row>
    <row r="618" spans="1:21" x14ac:dyDescent="0.2">
      <c r="A618" s="173"/>
      <c r="B618" s="173"/>
      <c r="C618" s="173"/>
      <c r="D618" s="173"/>
      <c r="E618" s="173"/>
      <c r="F618" s="173"/>
      <c r="G618" s="173"/>
      <c r="H618" s="173"/>
      <c r="I618" s="173"/>
      <c r="J618" s="173"/>
      <c r="K618" s="173"/>
      <c r="L618" s="39">
        <f t="shared" ref="L618:T618" si="104">SUM(L617:L617)</f>
        <v>0</v>
      </c>
      <c r="M618" s="39">
        <f t="shared" si="104"/>
        <v>0</v>
      </c>
      <c r="N618" s="39">
        <f t="shared" si="104"/>
        <v>0</v>
      </c>
      <c r="O618" s="39">
        <f t="shared" si="104"/>
        <v>108849</v>
      </c>
      <c r="P618" s="39">
        <f t="shared" si="104"/>
        <v>0</v>
      </c>
      <c r="Q618" s="39">
        <f t="shared" si="104"/>
        <v>108849</v>
      </c>
      <c r="R618" s="39">
        <f t="shared" si="104"/>
        <v>108849</v>
      </c>
      <c r="S618" s="39">
        <f t="shared" si="104"/>
        <v>0</v>
      </c>
      <c r="T618" s="39">
        <f t="shared" si="104"/>
        <v>108849</v>
      </c>
      <c r="U618" s="13"/>
    </row>
    <row r="619" spans="1:21" ht="36" customHeight="1" x14ac:dyDescent="0.2">
      <c r="A619" s="174"/>
      <c r="B619" s="174"/>
      <c r="C619" s="174"/>
      <c r="D619" s="174"/>
      <c r="E619" s="174"/>
      <c r="F619" s="174"/>
      <c r="G619" s="174"/>
      <c r="H619" s="174"/>
      <c r="I619" s="174"/>
      <c r="J619" s="174"/>
      <c r="K619" s="174"/>
      <c r="L619" s="174"/>
      <c r="M619" s="174"/>
      <c r="N619" s="174"/>
      <c r="O619" s="174"/>
      <c r="P619" s="174"/>
      <c r="Q619" s="174"/>
      <c r="R619" s="174"/>
      <c r="S619" s="174"/>
      <c r="T619" s="174"/>
      <c r="U619"/>
    </row>
    <row r="620" spans="1:21" ht="32.1" customHeight="1" x14ac:dyDescent="0.2">
      <c r="A620" s="5" t="s">
        <v>1438</v>
      </c>
      <c r="B620" s="167" t="s">
        <v>1789</v>
      </c>
      <c r="C620" s="167"/>
      <c r="D620" s="167"/>
      <c r="E620" s="167"/>
      <c r="F620" s="167"/>
      <c r="G620" s="167"/>
      <c r="H620" s="167"/>
      <c r="I620" s="167"/>
      <c r="J620" s="167"/>
      <c r="K620" s="167"/>
      <c r="L620" s="172" t="s">
        <v>1</v>
      </c>
      <c r="M620" s="172"/>
      <c r="N620" s="172"/>
      <c r="O620" s="172" t="s">
        <v>2</v>
      </c>
      <c r="P620" s="172"/>
      <c r="Q620" s="172"/>
      <c r="R620" s="172" t="s">
        <v>3</v>
      </c>
      <c r="S620" s="172"/>
      <c r="T620" s="172"/>
      <c r="U620" s="170" t="s">
        <v>4</v>
      </c>
    </row>
    <row r="621" spans="1:21" ht="42" customHeight="1" x14ac:dyDescent="0.2">
      <c r="A621" s="43" t="s">
        <v>5</v>
      </c>
      <c r="B621" s="44" t="s">
        <v>6</v>
      </c>
      <c r="C621" s="44" t="s">
        <v>7</v>
      </c>
      <c r="D621" s="45" t="s">
        <v>8</v>
      </c>
      <c r="E621" s="45" t="s">
        <v>9</v>
      </c>
      <c r="F621" s="45" t="s">
        <v>10</v>
      </c>
      <c r="G621" s="45" t="s">
        <v>11</v>
      </c>
      <c r="H621" s="45" t="s">
        <v>926</v>
      </c>
      <c r="I621" s="45" t="s">
        <v>13</v>
      </c>
      <c r="J621" s="45" t="s">
        <v>14</v>
      </c>
      <c r="K621" s="43" t="s">
        <v>15</v>
      </c>
      <c r="L621" s="75" t="s">
        <v>16</v>
      </c>
      <c r="M621" s="75" t="s">
        <v>17</v>
      </c>
      <c r="N621" s="75" t="s">
        <v>927</v>
      </c>
      <c r="O621" s="75" t="s">
        <v>16</v>
      </c>
      <c r="P621" s="75" t="s">
        <v>17</v>
      </c>
      <c r="Q621" s="75" t="s">
        <v>927</v>
      </c>
      <c r="R621" s="75" t="s">
        <v>16</v>
      </c>
      <c r="S621" s="75" t="s">
        <v>17</v>
      </c>
      <c r="T621" s="75" t="s">
        <v>927</v>
      </c>
      <c r="U621" s="170"/>
    </row>
    <row r="622" spans="1:21" x14ac:dyDescent="0.2">
      <c r="A622" s="82">
        <v>1</v>
      </c>
      <c r="B622" s="11" t="s">
        <v>1789</v>
      </c>
      <c r="C622" s="11" t="s">
        <v>1690</v>
      </c>
      <c r="D622" s="11" t="s">
        <v>1790</v>
      </c>
      <c r="E622" s="11" t="s">
        <v>720</v>
      </c>
      <c r="F622" s="11" t="s">
        <v>653</v>
      </c>
      <c r="G622" s="11" t="s">
        <v>23</v>
      </c>
      <c r="H622" s="10" t="s">
        <v>1791</v>
      </c>
      <c r="I622" s="8">
        <v>50644041</v>
      </c>
      <c r="J622" s="10" t="s">
        <v>1535</v>
      </c>
      <c r="K622" s="83">
        <v>112</v>
      </c>
      <c r="L622" s="60">
        <v>0</v>
      </c>
      <c r="M622" s="60">
        <v>0</v>
      </c>
      <c r="N622" s="60">
        <f>L622+M622</f>
        <v>0</v>
      </c>
      <c r="O622" s="60">
        <v>43765</v>
      </c>
      <c r="P622" s="60">
        <v>61115</v>
      </c>
      <c r="Q622" s="60">
        <f>O622+P622</f>
        <v>104880</v>
      </c>
      <c r="R622" s="60">
        <v>43765</v>
      </c>
      <c r="S622" s="60">
        <v>61115</v>
      </c>
      <c r="T622" s="60">
        <f>R622+S622</f>
        <v>104880</v>
      </c>
      <c r="U622" s="7" t="s">
        <v>26</v>
      </c>
    </row>
    <row r="623" spans="1:21" x14ac:dyDescent="0.2">
      <c r="A623" s="82">
        <v>2</v>
      </c>
      <c r="B623" s="11" t="s">
        <v>1789</v>
      </c>
      <c r="C623" s="11" t="s">
        <v>1792</v>
      </c>
      <c r="D623" s="11" t="s">
        <v>1790</v>
      </c>
      <c r="E623" s="11" t="s">
        <v>720</v>
      </c>
      <c r="F623" s="11" t="s">
        <v>653</v>
      </c>
      <c r="G623" s="11" t="s">
        <v>23</v>
      </c>
      <c r="H623" s="10" t="s">
        <v>1793</v>
      </c>
      <c r="I623" s="90">
        <v>102370</v>
      </c>
      <c r="J623" s="10" t="s">
        <v>564</v>
      </c>
      <c r="K623" s="83" t="s">
        <v>832</v>
      </c>
      <c r="L623" s="60">
        <v>0</v>
      </c>
      <c r="M623" s="60">
        <v>0</v>
      </c>
      <c r="N623" s="60">
        <f>L623+M623</f>
        <v>0</v>
      </c>
      <c r="O623" s="60">
        <v>12235</v>
      </c>
      <c r="P623" s="60">
        <v>0</v>
      </c>
      <c r="Q623" s="60">
        <f>O623+P623</f>
        <v>12235</v>
      </c>
      <c r="R623" s="60">
        <v>12235</v>
      </c>
      <c r="S623" s="60">
        <v>0</v>
      </c>
      <c r="T623" s="60">
        <f>R623+S623</f>
        <v>12235</v>
      </c>
      <c r="U623" s="7" t="s">
        <v>26</v>
      </c>
    </row>
    <row r="624" spans="1:21" x14ac:dyDescent="0.2">
      <c r="A624" s="173"/>
      <c r="B624" s="173"/>
      <c r="C624" s="173"/>
      <c r="D624" s="173"/>
      <c r="E624" s="173"/>
      <c r="F624" s="173"/>
      <c r="G624" s="173"/>
      <c r="H624" s="173"/>
      <c r="I624" s="173"/>
      <c r="J624" s="173"/>
      <c r="K624" s="173"/>
      <c r="L624" s="39">
        <f t="shared" ref="L624:T624" si="105">SUM(L622:L623)</f>
        <v>0</v>
      </c>
      <c r="M624" s="39">
        <f t="shared" si="105"/>
        <v>0</v>
      </c>
      <c r="N624" s="39">
        <f t="shared" si="105"/>
        <v>0</v>
      </c>
      <c r="O624" s="39">
        <f t="shared" si="105"/>
        <v>56000</v>
      </c>
      <c r="P624" s="39">
        <f t="shared" si="105"/>
        <v>61115</v>
      </c>
      <c r="Q624" s="39">
        <f t="shared" si="105"/>
        <v>117115</v>
      </c>
      <c r="R624" s="39">
        <f t="shared" si="105"/>
        <v>56000</v>
      </c>
      <c r="S624" s="39">
        <f t="shared" si="105"/>
        <v>61115</v>
      </c>
      <c r="T624" s="39">
        <f t="shared" si="105"/>
        <v>117115</v>
      </c>
      <c r="U624"/>
    </row>
    <row r="625" spans="1:21" ht="36" customHeight="1" x14ac:dyDescent="0.2">
      <c r="A625" s="174"/>
      <c r="B625" s="174"/>
      <c r="C625" s="174"/>
      <c r="D625" s="174"/>
      <c r="E625" s="174"/>
      <c r="F625" s="174"/>
      <c r="G625" s="174"/>
      <c r="H625" s="174"/>
      <c r="I625" s="174"/>
      <c r="J625" s="174"/>
      <c r="K625" s="174"/>
      <c r="L625" s="174"/>
      <c r="M625" s="174"/>
      <c r="N625" s="174"/>
      <c r="O625" s="174"/>
      <c r="P625" s="174"/>
      <c r="Q625" s="174"/>
      <c r="R625" s="174"/>
      <c r="S625" s="174"/>
      <c r="T625" s="174"/>
      <c r="U625"/>
    </row>
    <row r="626" spans="1:21" ht="32.1" customHeight="1" x14ac:dyDescent="0.2">
      <c r="A626" s="5" t="s">
        <v>1794</v>
      </c>
      <c r="B626" s="167" t="s">
        <v>1795</v>
      </c>
      <c r="C626" s="167"/>
      <c r="D626" s="167"/>
      <c r="E626" s="167"/>
      <c r="F626" s="167"/>
      <c r="G626" s="167"/>
      <c r="H626" s="167"/>
      <c r="I626" s="167"/>
      <c r="J626" s="167"/>
      <c r="K626" s="167"/>
      <c r="L626" s="172" t="s">
        <v>1</v>
      </c>
      <c r="M626" s="172"/>
      <c r="N626" s="172"/>
      <c r="O626" s="172" t="s">
        <v>2</v>
      </c>
      <c r="P626" s="172"/>
      <c r="Q626" s="172"/>
      <c r="R626" s="172" t="s">
        <v>3</v>
      </c>
      <c r="S626" s="172"/>
      <c r="T626" s="172"/>
      <c r="U626" s="170" t="s">
        <v>4</v>
      </c>
    </row>
    <row r="627" spans="1:21" ht="42" customHeight="1" x14ac:dyDescent="0.2">
      <c r="A627" s="43" t="s">
        <v>5</v>
      </c>
      <c r="B627" s="44" t="s">
        <v>6</v>
      </c>
      <c r="C627" s="44" t="s">
        <v>7</v>
      </c>
      <c r="D627" s="45" t="s">
        <v>8</v>
      </c>
      <c r="E627" s="45" t="s">
        <v>9</v>
      </c>
      <c r="F627" s="45" t="s">
        <v>10</v>
      </c>
      <c r="G627" s="45" t="s">
        <v>11</v>
      </c>
      <c r="H627" s="45" t="s">
        <v>926</v>
      </c>
      <c r="I627" s="45" t="s">
        <v>13</v>
      </c>
      <c r="J627" s="45" t="s">
        <v>14</v>
      </c>
      <c r="K627" s="43" t="s">
        <v>15</v>
      </c>
      <c r="L627" s="75" t="s">
        <v>16</v>
      </c>
      <c r="M627" s="75" t="s">
        <v>17</v>
      </c>
      <c r="N627" s="75" t="s">
        <v>927</v>
      </c>
      <c r="O627" s="75" t="s">
        <v>16</v>
      </c>
      <c r="P627" s="75" t="s">
        <v>17</v>
      </c>
      <c r="Q627" s="75" t="s">
        <v>927</v>
      </c>
      <c r="R627" s="75" t="s">
        <v>16</v>
      </c>
      <c r="S627" s="75" t="s">
        <v>17</v>
      </c>
      <c r="T627" s="75" t="s">
        <v>927</v>
      </c>
      <c r="U627" s="170"/>
    </row>
    <row r="628" spans="1:21" x14ac:dyDescent="0.2">
      <c r="A628" s="82">
        <v>1</v>
      </c>
      <c r="B628" s="11" t="s">
        <v>1795</v>
      </c>
      <c r="C628" s="11" t="s">
        <v>1690</v>
      </c>
      <c r="D628" s="11" t="s">
        <v>231</v>
      </c>
      <c r="E628" s="11" t="s">
        <v>1719</v>
      </c>
      <c r="F628" s="11" t="s">
        <v>835</v>
      </c>
      <c r="G628" s="11" t="s">
        <v>23</v>
      </c>
      <c r="H628" s="11" t="s">
        <v>1796</v>
      </c>
      <c r="I628" s="10" t="s">
        <v>1797</v>
      </c>
      <c r="J628" s="10" t="s">
        <v>716</v>
      </c>
      <c r="K628" s="83" t="s">
        <v>832</v>
      </c>
      <c r="L628" s="60">
        <v>0</v>
      </c>
      <c r="M628" s="60">
        <v>0</v>
      </c>
      <c r="N628" s="60">
        <f>L628+M628</f>
        <v>0</v>
      </c>
      <c r="O628" s="60">
        <v>10500</v>
      </c>
      <c r="P628" s="60">
        <v>17012</v>
      </c>
      <c r="Q628" s="60">
        <f>O628+P628</f>
        <v>27512</v>
      </c>
      <c r="R628" s="60">
        <v>10500</v>
      </c>
      <c r="S628" s="60">
        <v>17012</v>
      </c>
      <c r="T628" s="60">
        <f>R628+S628</f>
        <v>27512</v>
      </c>
      <c r="U628" s="7" t="s">
        <v>26</v>
      </c>
    </row>
    <row r="629" spans="1:21" x14ac:dyDescent="0.2">
      <c r="A629" s="82">
        <v>2</v>
      </c>
      <c r="B629" s="11" t="s">
        <v>1795</v>
      </c>
      <c r="C629" s="11" t="s">
        <v>1690</v>
      </c>
      <c r="D629" s="11" t="s">
        <v>231</v>
      </c>
      <c r="E629" s="11" t="s">
        <v>1719</v>
      </c>
      <c r="F629" s="11" t="s">
        <v>835</v>
      </c>
      <c r="G629" s="11" t="s">
        <v>23</v>
      </c>
      <c r="H629" s="11" t="s">
        <v>1798</v>
      </c>
      <c r="I629" s="10" t="s">
        <v>1799</v>
      </c>
      <c r="J629" s="10" t="s">
        <v>716</v>
      </c>
      <c r="K629" s="83" t="s">
        <v>832</v>
      </c>
      <c r="L629" s="60">
        <v>0</v>
      </c>
      <c r="M629" s="60">
        <v>0</v>
      </c>
      <c r="N629" s="60">
        <f>L629+M629</f>
        <v>0</v>
      </c>
      <c r="O629" s="60">
        <v>24387</v>
      </c>
      <c r="P629" s="60">
        <v>36451</v>
      </c>
      <c r="Q629" s="60">
        <f>O629+P629</f>
        <v>60838</v>
      </c>
      <c r="R629" s="60">
        <v>24387</v>
      </c>
      <c r="S629" s="60">
        <v>36451</v>
      </c>
      <c r="T629" s="60">
        <f>R629+S629</f>
        <v>60838</v>
      </c>
      <c r="U629" s="7" t="s">
        <v>26</v>
      </c>
    </row>
    <row r="630" spans="1:21" x14ac:dyDescent="0.2">
      <c r="A630" s="82">
        <v>3</v>
      </c>
      <c r="B630" s="11" t="s">
        <v>1795</v>
      </c>
      <c r="C630" s="11" t="s">
        <v>1792</v>
      </c>
      <c r="D630" s="11" t="s">
        <v>231</v>
      </c>
      <c r="E630" s="11">
        <v>62</v>
      </c>
      <c r="F630" s="11" t="s">
        <v>835</v>
      </c>
      <c r="G630" s="11" t="s">
        <v>23</v>
      </c>
      <c r="H630" s="11" t="s">
        <v>1800</v>
      </c>
      <c r="I630" s="10" t="s">
        <v>1801</v>
      </c>
      <c r="J630" s="10" t="s">
        <v>716</v>
      </c>
      <c r="K630" s="83" t="s">
        <v>832</v>
      </c>
      <c r="L630" s="60">
        <v>0</v>
      </c>
      <c r="M630" s="60">
        <v>0</v>
      </c>
      <c r="N630" s="60">
        <f>L630+M630</f>
        <v>0</v>
      </c>
      <c r="O630" s="60">
        <v>3557</v>
      </c>
      <c r="P630" s="60">
        <v>4721</v>
      </c>
      <c r="Q630" s="60">
        <f>O630+P630</f>
        <v>8278</v>
      </c>
      <c r="R630" s="60">
        <v>3557</v>
      </c>
      <c r="S630" s="60">
        <v>4721</v>
      </c>
      <c r="T630" s="60">
        <f>R630+S630</f>
        <v>8278</v>
      </c>
      <c r="U630" s="7" t="s">
        <v>26</v>
      </c>
    </row>
    <row r="631" spans="1:21" x14ac:dyDescent="0.2">
      <c r="A631" s="173"/>
      <c r="B631" s="173"/>
      <c r="C631" s="173"/>
      <c r="D631" s="173"/>
      <c r="E631" s="173"/>
      <c r="F631" s="173"/>
      <c r="G631" s="173"/>
      <c r="H631" s="173"/>
      <c r="I631" s="173"/>
      <c r="J631" s="173"/>
      <c r="K631" s="173"/>
      <c r="L631" s="39">
        <f t="shared" ref="L631:T631" si="106">SUM(L628:L630)</f>
        <v>0</v>
      </c>
      <c r="M631" s="39">
        <f t="shared" si="106"/>
        <v>0</v>
      </c>
      <c r="N631" s="39">
        <f t="shared" si="106"/>
        <v>0</v>
      </c>
      <c r="O631" s="39">
        <f t="shared" si="106"/>
        <v>38444</v>
      </c>
      <c r="P631" s="39">
        <f t="shared" si="106"/>
        <v>58184</v>
      </c>
      <c r="Q631" s="39">
        <f t="shared" si="106"/>
        <v>96628</v>
      </c>
      <c r="R631" s="39">
        <f t="shared" si="106"/>
        <v>38444</v>
      </c>
      <c r="S631" s="39">
        <f t="shared" si="106"/>
        <v>58184</v>
      </c>
      <c r="T631" s="39">
        <f t="shared" si="106"/>
        <v>96628</v>
      </c>
      <c r="U631"/>
    </row>
    <row r="632" spans="1:21" ht="36" customHeight="1" x14ac:dyDescent="0.2">
      <c r="A632" s="174"/>
      <c r="B632" s="174"/>
      <c r="C632" s="174"/>
      <c r="D632" s="174"/>
      <c r="E632" s="174"/>
      <c r="F632" s="174"/>
      <c r="G632" s="174"/>
      <c r="H632" s="174"/>
      <c r="I632" s="174"/>
      <c r="J632" s="174"/>
      <c r="K632" s="174"/>
      <c r="L632" s="174"/>
      <c r="M632" s="174"/>
      <c r="N632" s="174"/>
      <c r="O632" s="174"/>
      <c r="P632" s="174"/>
      <c r="Q632" s="174"/>
      <c r="R632" s="174"/>
      <c r="S632" s="174"/>
      <c r="T632" s="174"/>
      <c r="U632"/>
    </row>
    <row r="633" spans="1:21" ht="32.1" customHeight="1" x14ac:dyDescent="0.2">
      <c r="A633" s="5" t="s">
        <v>1802</v>
      </c>
      <c r="B633" s="167" t="s">
        <v>1803</v>
      </c>
      <c r="C633" s="167"/>
      <c r="D633" s="167"/>
      <c r="E633" s="167"/>
      <c r="F633" s="167"/>
      <c r="G633" s="167"/>
      <c r="H633" s="167"/>
      <c r="I633" s="167"/>
      <c r="J633" s="167"/>
      <c r="K633" s="167"/>
      <c r="L633" s="172" t="s">
        <v>1</v>
      </c>
      <c r="M633" s="172"/>
      <c r="N633" s="172"/>
      <c r="O633" s="172" t="s">
        <v>2</v>
      </c>
      <c r="P633" s="172"/>
      <c r="Q633" s="172"/>
      <c r="R633" s="172" t="s">
        <v>3</v>
      </c>
      <c r="S633" s="172"/>
      <c r="T633" s="172"/>
      <c r="U633" s="170" t="s">
        <v>4</v>
      </c>
    </row>
    <row r="634" spans="1:21" ht="42" customHeight="1" x14ac:dyDescent="0.2">
      <c r="A634" s="43" t="s">
        <v>5</v>
      </c>
      <c r="B634" s="44" t="s">
        <v>6</v>
      </c>
      <c r="C634" s="44" t="s">
        <v>7</v>
      </c>
      <c r="D634" s="45" t="s">
        <v>8</v>
      </c>
      <c r="E634" s="45" t="s">
        <v>9</v>
      </c>
      <c r="F634" s="45" t="s">
        <v>10</v>
      </c>
      <c r="G634" s="45" t="s">
        <v>11</v>
      </c>
      <c r="H634" s="45" t="s">
        <v>926</v>
      </c>
      <c r="I634" s="45" t="s">
        <v>13</v>
      </c>
      <c r="J634" s="45" t="s">
        <v>14</v>
      </c>
      <c r="K634" s="43" t="s">
        <v>15</v>
      </c>
      <c r="L634" s="75" t="s">
        <v>16</v>
      </c>
      <c r="M634" s="75" t="s">
        <v>17</v>
      </c>
      <c r="N634" s="75" t="s">
        <v>927</v>
      </c>
      <c r="O634" s="75" t="s">
        <v>16</v>
      </c>
      <c r="P634" s="75" t="s">
        <v>17</v>
      </c>
      <c r="Q634" s="75" t="s">
        <v>927</v>
      </c>
      <c r="R634" s="75" t="s">
        <v>16</v>
      </c>
      <c r="S634" s="75" t="s">
        <v>17</v>
      </c>
      <c r="T634" s="75" t="s">
        <v>927</v>
      </c>
      <c r="U634" s="170"/>
    </row>
    <row r="635" spans="1:21" x14ac:dyDescent="0.2">
      <c r="A635" s="82">
        <v>1</v>
      </c>
      <c r="B635" s="73" t="s">
        <v>1803</v>
      </c>
      <c r="C635" s="11" t="s">
        <v>1690</v>
      </c>
      <c r="D635" s="73" t="s">
        <v>134</v>
      </c>
      <c r="E635" s="73" t="s">
        <v>995</v>
      </c>
      <c r="F635" s="73" t="s">
        <v>22</v>
      </c>
      <c r="G635" s="73" t="s">
        <v>23</v>
      </c>
      <c r="H635" s="73" t="s">
        <v>1804</v>
      </c>
      <c r="I635" s="10" t="s">
        <v>1805</v>
      </c>
      <c r="J635" s="73" t="s">
        <v>656</v>
      </c>
      <c r="K635" s="85">
        <v>86</v>
      </c>
      <c r="L635" s="86"/>
      <c r="M635" s="86">
        <v>0</v>
      </c>
      <c r="N635" s="86">
        <f>L635+M635</f>
        <v>0</v>
      </c>
      <c r="O635" s="86">
        <v>80602</v>
      </c>
      <c r="P635" s="86">
        <v>0</v>
      </c>
      <c r="Q635" s="86">
        <f>O635+P635</f>
        <v>80602</v>
      </c>
      <c r="R635" s="86">
        <v>80602</v>
      </c>
      <c r="S635" s="86">
        <v>0</v>
      </c>
      <c r="T635" s="86">
        <f>R635+S635</f>
        <v>80602</v>
      </c>
      <c r="U635" s="7" t="s">
        <v>26</v>
      </c>
    </row>
    <row r="636" spans="1:21" x14ac:dyDescent="0.2">
      <c r="A636" s="173"/>
      <c r="B636" s="173"/>
      <c r="C636" s="173"/>
      <c r="D636" s="173"/>
      <c r="E636" s="173"/>
      <c r="F636" s="173"/>
      <c r="G636" s="173"/>
      <c r="H636" s="173"/>
      <c r="I636" s="173"/>
      <c r="J636" s="173"/>
      <c r="K636" s="107"/>
      <c r="L636" s="88">
        <f t="shared" ref="L636:T636" si="107">SUM(L635:L635)</f>
        <v>0</v>
      </c>
      <c r="M636" s="88">
        <f t="shared" si="107"/>
        <v>0</v>
      </c>
      <c r="N636" s="88">
        <f t="shared" si="107"/>
        <v>0</v>
      </c>
      <c r="O636" s="88">
        <f t="shared" si="107"/>
        <v>80602</v>
      </c>
      <c r="P636" s="88">
        <f t="shared" si="107"/>
        <v>0</v>
      </c>
      <c r="Q636" s="88">
        <f t="shared" si="107"/>
        <v>80602</v>
      </c>
      <c r="R636" s="39">
        <f t="shared" si="107"/>
        <v>80602</v>
      </c>
      <c r="S636" s="88">
        <f t="shared" si="107"/>
        <v>0</v>
      </c>
      <c r="T636" s="88">
        <f t="shared" si="107"/>
        <v>80602</v>
      </c>
      <c r="U636" s="13"/>
    </row>
    <row r="637" spans="1:21" ht="36" customHeight="1" x14ac:dyDescent="0.2">
      <c r="A637" s="174"/>
      <c r="B637" s="174"/>
      <c r="C637" s="174"/>
      <c r="D637" s="174"/>
      <c r="E637" s="174"/>
      <c r="F637" s="174"/>
      <c r="G637" s="174"/>
      <c r="H637" s="174"/>
      <c r="I637" s="174"/>
      <c r="J637" s="174"/>
      <c r="K637" s="174"/>
      <c r="L637" s="174"/>
      <c r="M637" s="174"/>
      <c r="N637" s="174"/>
      <c r="O637" s="174"/>
      <c r="P637" s="174"/>
      <c r="Q637" s="174"/>
      <c r="R637" s="174"/>
      <c r="S637" s="174"/>
      <c r="T637" s="174"/>
      <c r="U637"/>
    </row>
    <row r="638" spans="1:21" ht="32.1" customHeight="1" x14ac:dyDescent="0.2">
      <c r="A638" s="5" t="s">
        <v>1806</v>
      </c>
      <c r="B638" s="167" t="s">
        <v>1807</v>
      </c>
      <c r="C638" s="167"/>
      <c r="D638" s="167"/>
      <c r="E638" s="167"/>
      <c r="F638" s="167"/>
      <c r="G638" s="167"/>
      <c r="H638" s="167"/>
      <c r="I638" s="167"/>
      <c r="J638" s="167"/>
      <c r="K638" s="167"/>
      <c r="L638" s="172" t="s">
        <v>1</v>
      </c>
      <c r="M638" s="172"/>
      <c r="N638" s="172"/>
      <c r="O638" s="172" t="s">
        <v>2</v>
      </c>
      <c r="P638" s="172"/>
      <c r="Q638" s="172"/>
      <c r="R638" s="172" t="s">
        <v>3</v>
      </c>
      <c r="S638" s="172"/>
      <c r="T638" s="172"/>
      <c r="U638" s="170" t="s">
        <v>4</v>
      </c>
    </row>
    <row r="639" spans="1:21" ht="42" customHeight="1" x14ac:dyDescent="0.2">
      <c r="A639" s="43" t="s">
        <v>5</v>
      </c>
      <c r="B639" s="44" t="s">
        <v>6</v>
      </c>
      <c r="C639" s="44" t="s">
        <v>7</v>
      </c>
      <c r="D639" s="45" t="s">
        <v>8</v>
      </c>
      <c r="E639" s="45" t="s">
        <v>9</v>
      </c>
      <c r="F639" s="45" t="s">
        <v>10</v>
      </c>
      <c r="G639" s="45" t="s">
        <v>11</v>
      </c>
      <c r="H639" s="45" t="s">
        <v>926</v>
      </c>
      <c r="I639" s="45" t="s">
        <v>13</v>
      </c>
      <c r="J639" s="45" t="s">
        <v>14</v>
      </c>
      <c r="K639" s="43" t="s">
        <v>15</v>
      </c>
      <c r="L639" s="75" t="s">
        <v>16</v>
      </c>
      <c r="M639" s="75" t="s">
        <v>17</v>
      </c>
      <c r="N639" s="75" t="s">
        <v>927</v>
      </c>
      <c r="O639" s="75" t="s">
        <v>16</v>
      </c>
      <c r="P639" s="75" t="s">
        <v>17</v>
      </c>
      <c r="Q639" s="75" t="s">
        <v>927</v>
      </c>
      <c r="R639" s="75" t="s">
        <v>16</v>
      </c>
      <c r="S639" s="75" t="s">
        <v>17</v>
      </c>
      <c r="T639" s="75" t="s">
        <v>927</v>
      </c>
      <c r="U639" s="170"/>
    </row>
    <row r="640" spans="1:21" x14ac:dyDescent="0.2">
      <c r="A640" s="82">
        <v>1</v>
      </c>
      <c r="B640" s="11" t="s">
        <v>1807</v>
      </c>
      <c r="C640" s="11" t="s">
        <v>1690</v>
      </c>
      <c r="D640" s="11" t="s">
        <v>1808</v>
      </c>
      <c r="E640" s="11" t="s">
        <v>1809</v>
      </c>
      <c r="F640" s="11" t="s">
        <v>769</v>
      </c>
      <c r="G640" s="11" t="s">
        <v>23</v>
      </c>
      <c r="H640" s="11" t="s">
        <v>1810</v>
      </c>
      <c r="I640" s="11" t="s">
        <v>1811</v>
      </c>
      <c r="J640" s="11" t="s">
        <v>656</v>
      </c>
      <c r="K640" s="83" t="s">
        <v>1812</v>
      </c>
      <c r="L640" s="60">
        <v>0</v>
      </c>
      <c r="M640" s="60">
        <v>0</v>
      </c>
      <c r="N640" s="60">
        <f>L640+M640</f>
        <v>0</v>
      </c>
      <c r="O640" s="60">
        <v>219518</v>
      </c>
      <c r="P640" s="60">
        <v>0</v>
      </c>
      <c r="Q640" s="60">
        <f>O640+P640</f>
        <v>219518</v>
      </c>
      <c r="R640" s="108">
        <v>219518</v>
      </c>
      <c r="S640" s="60">
        <v>0</v>
      </c>
      <c r="T640" s="60">
        <f>R640+S640</f>
        <v>219518</v>
      </c>
      <c r="U640" s="7" t="s">
        <v>26</v>
      </c>
    </row>
    <row r="641" spans="1:21" x14ac:dyDescent="0.2">
      <c r="A641" s="173"/>
      <c r="B641" s="173"/>
      <c r="C641" s="173"/>
      <c r="D641" s="173"/>
      <c r="E641" s="173"/>
      <c r="F641" s="173"/>
      <c r="G641" s="173"/>
      <c r="H641" s="173"/>
      <c r="I641" s="173"/>
      <c r="J641" s="173"/>
      <c r="K641" s="173"/>
      <c r="L641" s="39">
        <f t="shared" ref="L641:T641" si="108">SUM(L640:L640)</f>
        <v>0</v>
      </c>
      <c r="M641" s="39">
        <f t="shared" si="108"/>
        <v>0</v>
      </c>
      <c r="N641" s="39">
        <f t="shared" si="108"/>
        <v>0</v>
      </c>
      <c r="O641" s="39">
        <f t="shared" si="108"/>
        <v>219518</v>
      </c>
      <c r="P641" s="39">
        <f t="shared" si="108"/>
        <v>0</v>
      </c>
      <c r="Q641" s="39">
        <f t="shared" si="108"/>
        <v>219518</v>
      </c>
      <c r="R641" s="39">
        <f t="shared" si="108"/>
        <v>219518</v>
      </c>
      <c r="S641" s="39">
        <f t="shared" si="108"/>
        <v>0</v>
      </c>
      <c r="T641" s="39">
        <f t="shared" si="108"/>
        <v>219518</v>
      </c>
      <c r="U641" s="13"/>
    </row>
    <row r="642" spans="1:21" ht="36" customHeight="1" x14ac:dyDescent="0.2">
      <c r="A642" s="174"/>
      <c r="B642" s="174"/>
      <c r="C642" s="174"/>
      <c r="D642" s="174"/>
      <c r="E642" s="174"/>
      <c r="F642" s="174"/>
      <c r="G642" s="174"/>
      <c r="H642" s="174"/>
      <c r="I642" s="174"/>
      <c r="J642" s="174"/>
      <c r="K642" s="174"/>
      <c r="L642" s="174"/>
      <c r="M642" s="174"/>
      <c r="N642" s="174"/>
      <c r="O642" s="174"/>
      <c r="P642" s="174"/>
      <c r="Q642" s="174"/>
      <c r="R642" s="174"/>
      <c r="S642" s="174"/>
      <c r="T642" s="174"/>
      <c r="U642"/>
    </row>
    <row r="643" spans="1:21" ht="32.1" customHeight="1" x14ac:dyDescent="0.2">
      <c r="A643" s="5" t="s">
        <v>1813</v>
      </c>
      <c r="B643" s="167" t="s">
        <v>1814</v>
      </c>
      <c r="C643" s="167"/>
      <c r="D643" s="167"/>
      <c r="E643" s="167"/>
      <c r="F643" s="167"/>
      <c r="G643" s="167"/>
      <c r="H643" s="167"/>
      <c r="I643" s="167"/>
      <c r="J643" s="167"/>
      <c r="K643" s="167"/>
      <c r="L643" s="172" t="s">
        <v>1</v>
      </c>
      <c r="M643" s="172"/>
      <c r="N643" s="172"/>
      <c r="O643" s="172" t="s">
        <v>2</v>
      </c>
      <c r="P643" s="172"/>
      <c r="Q643" s="172"/>
      <c r="R643" s="172" t="s">
        <v>3</v>
      </c>
      <c r="S643" s="172"/>
      <c r="T643" s="172"/>
      <c r="U643" s="170" t="s">
        <v>4</v>
      </c>
    </row>
    <row r="644" spans="1:21" ht="42" customHeight="1" x14ac:dyDescent="0.2">
      <c r="A644" s="43" t="s">
        <v>5</v>
      </c>
      <c r="B644" s="44" t="s">
        <v>6</v>
      </c>
      <c r="C644" s="44" t="s">
        <v>7</v>
      </c>
      <c r="D644" s="45" t="s">
        <v>8</v>
      </c>
      <c r="E644" s="45" t="s">
        <v>9</v>
      </c>
      <c r="F644" s="45" t="s">
        <v>10</v>
      </c>
      <c r="G644" s="45" t="s">
        <v>11</v>
      </c>
      <c r="H644" s="45" t="s">
        <v>926</v>
      </c>
      <c r="I644" s="45" t="s">
        <v>13</v>
      </c>
      <c r="J644" s="45" t="s">
        <v>14</v>
      </c>
      <c r="K644" s="43" t="s">
        <v>15</v>
      </c>
      <c r="L644" s="75" t="s">
        <v>16</v>
      </c>
      <c r="M644" s="75" t="s">
        <v>17</v>
      </c>
      <c r="N644" s="75" t="s">
        <v>927</v>
      </c>
      <c r="O644" s="75" t="s">
        <v>16</v>
      </c>
      <c r="P644" s="75" t="s">
        <v>17</v>
      </c>
      <c r="Q644" s="75" t="s">
        <v>927</v>
      </c>
      <c r="R644" s="75" t="s">
        <v>16</v>
      </c>
      <c r="S644" s="75" t="s">
        <v>17</v>
      </c>
      <c r="T644" s="75" t="s">
        <v>927</v>
      </c>
      <c r="U644" s="170"/>
    </row>
    <row r="645" spans="1:21" x14ac:dyDescent="0.2">
      <c r="A645" s="82">
        <v>1</v>
      </c>
      <c r="B645" s="73" t="s">
        <v>1814</v>
      </c>
      <c r="C645" s="11" t="s">
        <v>1690</v>
      </c>
      <c r="D645" s="73" t="s">
        <v>1815</v>
      </c>
      <c r="E645" s="73" t="s">
        <v>964</v>
      </c>
      <c r="F645" s="73" t="s">
        <v>835</v>
      </c>
      <c r="G645" s="73" t="s">
        <v>23</v>
      </c>
      <c r="H645" s="10" t="s">
        <v>1816</v>
      </c>
      <c r="I645" s="10" t="s">
        <v>1817</v>
      </c>
      <c r="J645" s="73" t="s">
        <v>656</v>
      </c>
      <c r="K645" s="85">
        <v>50</v>
      </c>
      <c r="L645" s="86">
        <v>0</v>
      </c>
      <c r="M645" s="86">
        <v>0</v>
      </c>
      <c r="N645" s="86">
        <f>L645+M645</f>
        <v>0</v>
      </c>
      <c r="O645" s="86">
        <v>56180</v>
      </c>
      <c r="P645" s="86">
        <v>0</v>
      </c>
      <c r="Q645" s="86">
        <f>O645+P645</f>
        <v>56180</v>
      </c>
      <c r="R645" s="86">
        <v>56180</v>
      </c>
      <c r="S645" s="86">
        <v>0</v>
      </c>
      <c r="T645" s="86">
        <f>R645+S645</f>
        <v>56180</v>
      </c>
      <c r="U645" s="7" t="s">
        <v>26</v>
      </c>
    </row>
    <row r="646" spans="1:21" x14ac:dyDescent="0.2">
      <c r="A646" s="82">
        <v>2</v>
      </c>
      <c r="B646" s="73" t="s">
        <v>1814</v>
      </c>
      <c r="C646" s="11" t="s">
        <v>1690</v>
      </c>
      <c r="D646" s="73" t="s">
        <v>1815</v>
      </c>
      <c r="E646" s="73" t="s">
        <v>964</v>
      </c>
      <c r="F646" s="73" t="s">
        <v>835</v>
      </c>
      <c r="G646" s="73" t="s">
        <v>23</v>
      </c>
      <c r="H646" s="10" t="s">
        <v>1818</v>
      </c>
      <c r="I646" s="10" t="s">
        <v>1819</v>
      </c>
      <c r="J646" s="73" t="s">
        <v>656</v>
      </c>
      <c r="K646" s="85">
        <v>50</v>
      </c>
      <c r="L646" s="86">
        <v>0</v>
      </c>
      <c r="M646" s="86">
        <v>0</v>
      </c>
      <c r="N646" s="86">
        <f>L646+M646</f>
        <v>0</v>
      </c>
      <c r="O646" s="86">
        <v>58174</v>
      </c>
      <c r="P646" s="86">
        <v>0</v>
      </c>
      <c r="Q646" s="86">
        <f>O646+P646</f>
        <v>58174</v>
      </c>
      <c r="R646" s="86">
        <v>58174</v>
      </c>
      <c r="S646" s="86">
        <v>0</v>
      </c>
      <c r="T646" s="86">
        <f>R646+S646</f>
        <v>58174</v>
      </c>
      <c r="U646" s="7" t="s">
        <v>26</v>
      </c>
    </row>
    <row r="647" spans="1:21" x14ac:dyDescent="0.2">
      <c r="A647" s="173"/>
      <c r="B647" s="173"/>
      <c r="C647" s="173"/>
      <c r="D647" s="173"/>
      <c r="E647" s="173"/>
      <c r="F647" s="173"/>
      <c r="G647" s="173"/>
      <c r="H647" s="173"/>
      <c r="I647" s="173"/>
      <c r="J647" s="173"/>
      <c r="K647" s="173"/>
      <c r="L647" s="88">
        <f t="shared" ref="L647:T647" si="109">SUM(L645:L646)</f>
        <v>0</v>
      </c>
      <c r="M647" s="88">
        <f t="shared" si="109"/>
        <v>0</v>
      </c>
      <c r="N647" s="88">
        <f t="shared" si="109"/>
        <v>0</v>
      </c>
      <c r="O647" s="88">
        <f t="shared" si="109"/>
        <v>114354</v>
      </c>
      <c r="P647" s="88">
        <f t="shared" si="109"/>
        <v>0</v>
      </c>
      <c r="Q647" s="88">
        <f t="shared" si="109"/>
        <v>114354</v>
      </c>
      <c r="R647" s="39">
        <f t="shared" si="109"/>
        <v>114354</v>
      </c>
      <c r="S647" s="88">
        <f t="shared" si="109"/>
        <v>0</v>
      </c>
      <c r="T647" s="88">
        <f t="shared" si="109"/>
        <v>114354</v>
      </c>
      <c r="U647"/>
    </row>
    <row r="648" spans="1:21" ht="36" customHeight="1" x14ac:dyDescent="0.2">
      <c r="A648" s="174"/>
      <c r="B648" s="174"/>
      <c r="C648" s="174"/>
      <c r="D648" s="174"/>
      <c r="E648" s="174"/>
      <c r="F648" s="174"/>
      <c r="G648" s="174"/>
      <c r="H648" s="174"/>
      <c r="I648" s="174"/>
      <c r="J648" s="174"/>
      <c r="K648" s="174"/>
      <c r="L648" s="174"/>
      <c r="M648" s="174"/>
      <c r="N648" s="174"/>
      <c r="O648" s="174"/>
      <c r="P648" s="174"/>
      <c r="Q648" s="174"/>
      <c r="R648" s="174"/>
      <c r="S648" s="174"/>
      <c r="T648" s="174"/>
      <c r="U648"/>
    </row>
    <row r="649" spans="1:21" ht="32.1" customHeight="1" x14ac:dyDescent="0.2">
      <c r="A649" s="5" t="s">
        <v>1378</v>
      </c>
      <c r="B649" s="167" t="s">
        <v>1820</v>
      </c>
      <c r="C649" s="167"/>
      <c r="D649" s="167"/>
      <c r="E649" s="167"/>
      <c r="F649" s="167"/>
      <c r="G649" s="167"/>
      <c r="H649" s="167"/>
      <c r="I649" s="167"/>
      <c r="J649" s="167"/>
      <c r="K649" s="167"/>
      <c r="L649" s="172" t="s">
        <v>1</v>
      </c>
      <c r="M649" s="172"/>
      <c r="N649" s="172"/>
      <c r="O649" s="172" t="s">
        <v>2</v>
      </c>
      <c r="P649" s="172"/>
      <c r="Q649" s="172"/>
      <c r="R649" s="172" t="s">
        <v>3</v>
      </c>
      <c r="S649" s="172"/>
      <c r="T649" s="172"/>
      <c r="U649" s="170" t="s">
        <v>4</v>
      </c>
    </row>
    <row r="650" spans="1:21" ht="42" customHeight="1" x14ac:dyDescent="0.2">
      <c r="A650" s="43" t="s">
        <v>5</v>
      </c>
      <c r="B650" s="44" t="s">
        <v>6</v>
      </c>
      <c r="C650" s="44" t="s">
        <v>7</v>
      </c>
      <c r="D650" s="45" t="s">
        <v>8</v>
      </c>
      <c r="E650" s="45" t="s">
        <v>9</v>
      </c>
      <c r="F650" s="45" t="s">
        <v>10</v>
      </c>
      <c r="G650" s="45" t="s">
        <v>11</v>
      </c>
      <c r="H650" s="45" t="s">
        <v>926</v>
      </c>
      <c r="I650" s="45" t="s">
        <v>13</v>
      </c>
      <c r="J650" s="45" t="s">
        <v>14</v>
      </c>
      <c r="K650" s="43" t="s">
        <v>15</v>
      </c>
      <c r="L650" s="75" t="s">
        <v>16</v>
      </c>
      <c r="M650" s="75" t="s">
        <v>17</v>
      </c>
      <c r="N650" s="75" t="s">
        <v>927</v>
      </c>
      <c r="O650" s="75" t="s">
        <v>16</v>
      </c>
      <c r="P650" s="75" t="s">
        <v>17</v>
      </c>
      <c r="Q650" s="75" t="s">
        <v>927</v>
      </c>
      <c r="R650" s="75" t="s">
        <v>16</v>
      </c>
      <c r="S650" s="75" t="s">
        <v>17</v>
      </c>
      <c r="T650" s="75" t="s">
        <v>927</v>
      </c>
      <c r="U650" s="170"/>
    </row>
    <row r="651" spans="1:21" x14ac:dyDescent="0.2">
      <c r="A651" s="82">
        <v>1</v>
      </c>
      <c r="B651" s="73" t="s">
        <v>1820</v>
      </c>
      <c r="C651" s="11" t="s">
        <v>1690</v>
      </c>
      <c r="D651" s="73" t="s">
        <v>1815</v>
      </c>
      <c r="E651" s="73" t="s">
        <v>652</v>
      </c>
      <c r="F651" s="73" t="s">
        <v>835</v>
      </c>
      <c r="G651" s="73" t="s">
        <v>23</v>
      </c>
      <c r="H651" s="73" t="s">
        <v>1821</v>
      </c>
      <c r="I651" s="10" t="s">
        <v>1822</v>
      </c>
      <c r="J651" s="73" t="s">
        <v>690</v>
      </c>
      <c r="K651" s="85">
        <v>110</v>
      </c>
      <c r="L651" s="109">
        <v>0</v>
      </c>
      <c r="M651" s="86">
        <v>0</v>
      </c>
      <c r="N651" s="86">
        <f>L651+M651</f>
        <v>0</v>
      </c>
      <c r="O651" s="109">
        <v>67000</v>
      </c>
      <c r="P651" s="86">
        <v>0</v>
      </c>
      <c r="Q651" s="86">
        <f>O651+P651</f>
        <v>67000</v>
      </c>
      <c r="R651" s="109">
        <v>67000</v>
      </c>
      <c r="S651" s="86">
        <v>0</v>
      </c>
      <c r="T651" s="86">
        <f>R651+S651</f>
        <v>67000</v>
      </c>
      <c r="U651" s="7" t="s">
        <v>26</v>
      </c>
    </row>
    <row r="652" spans="1:21" x14ac:dyDescent="0.2">
      <c r="A652" s="173"/>
      <c r="B652" s="173"/>
      <c r="C652" s="173"/>
      <c r="D652" s="173"/>
      <c r="E652" s="173"/>
      <c r="F652" s="173"/>
      <c r="G652" s="173"/>
      <c r="H652" s="173"/>
      <c r="I652" s="173"/>
      <c r="J652" s="173"/>
      <c r="K652" s="173"/>
      <c r="L652" s="88">
        <f t="shared" ref="L652:T652" si="110">SUM(L651:L651)</f>
        <v>0</v>
      </c>
      <c r="M652" s="88">
        <f t="shared" si="110"/>
        <v>0</v>
      </c>
      <c r="N652" s="88">
        <f t="shared" si="110"/>
        <v>0</v>
      </c>
      <c r="O652" s="88">
        <f t="shared" si="110"/>
        <v>67000</v>
      </c>
      <c r="P652" s="88">
        <f t="shared" si="110"/>
        <v>0</v>
      </c>
      <c r="Q652" s="88">
        <f t="shared" si="110"/>
        <v>67000</v>
      </c>
      <c r="R652" s="39">
        <f t="shared" si="110"/>
        <v>67000</v>
      </c>
      <c r="S652" s="88">
        <f t="shared" si="110"/>
        <v>0</v>
      </c>
      <c r="T652" s="88">
        <f t="shared" si="110"/>
        <v>67000</v>
      </c>
      <c r="U652" s="13"/>
    </row>
    <row r="653" spans="1:21" ht="36" customHeight="1" x14ac:dyDescent="0.2">
      <c r="A653" s="174"/>
      <c r="B653" s="174"/>
      <c r="C653" s="174"/>
      <c r="D653" s="174"/>
      <c r="E653" s="174"/>
      <c r="F653" s="174"/>
      <c r="G653" s="174"/>
      <c r="H653" s="174"/>
      <c r="I653" s="174"/>
      <c r="J653" s="174"/>
      <c r="K653" s="174"/>
      <c r="L653" s="174"/>
      <c r="M653" s="174"/>
      <c r="N653" s="174"/>
      <c r="O653" s="174"/>
      <c r="P653" s="174"/>
      <c r="Q653" s="174"/>
      <c r="R653" s="174"/>
      <c r="S653" s="174"/>
      <c r="T653" s="174"/>
      <c r="U653"/>
    </row>
    <row r="654" spans="1:21" ht="32.1" customHeight="1" x14ac:dyDescent="0.2">
      <c r="A654" s="5" t="s">
        <v>1823</v>
      </c>
      <c r="B654" s="167" t="s">
        <v>1824</v>
      </c>
      <c r="C654" s="167"/>
      <c r="D654" s="167"/>
      <c r="E654" s="167"/>
      <c r="F654" s="167"/>
      <c r="G654" s="167"/>
      <c r="H654" s="167"/>
      <c r="I654" s="167"/>
      <c r="J654" s="167"/>
      <c r="K654" s="167"/>
      <c r="L654" s="172" t="s">
        <v>1</v>
      </c>
      <c r="M654" s="172"/>
      <c r="N654" s="172"/>
      <c r="O654" s="172" t="s">
        <v>2</v>
      </c>
      <c r="P654" s="172"/>
      <c r="Q654" s="172"/>
      <c r="R654" s="172" t="s">
        <v>3</v>
      </c>
      <c r="S654" s="172"/>
      <c r="T654" s="172"/>
      <c r="U654" s="170" t="s">
        <v>4</v>
      </c>
    </row>
    <row r="655" spans="1:21" ht="42" customHeight="1" x14ac:dyDescent="0.2">
      <c r="A655" s="43" t="s">
        <v>5</v>
      </c>
      <c r="B655" s="44" t="s">
        <v>6</v>
      </c>
      <c r="C655" s="44" t="s">
        <v>7</v>
      </c>
      <c r="D655" s="45" t="s">
        <v>8</v>
      </c>
      <c r="E655" s="45" t="s">
        <v>9</v>
      </c>
      <c r="F655" s="45" t="s">
        <v>10</v>
      </c>
      <c r="G655" s="45" t="s">
        <v>11</v>
      </c>
      <c r="H655" s="45" t="s">
        <v>926</v>
      </c>
      <c r="I655" s="45" t="s">
        <v>13</v>
      </c>
      <c r="J655" s="45" t="s">
        <v>14</v>
      </c>
      <c r="K655" s="43" t="s">
        <v>15</v>
      </c>
      <c r="L655" s="75" t="s">
        <v>16</v>
      </c>
      <c r="M655" s="75" t="s">
        <v>17</v>
      </c>
      <c r="N655" s="75" t="s">
        <v>927</v>
      </c>
      <c r="O655" s="75" t="s">
        <v>16</v>
      </c>
      <c r="P655" s="75" t="s">
        <v>17</v>
      </c>
      <c r="Q655" s="75" t="s">
        <v>927</v>
      </c>
      <c r="R655" s="75" t="s">
        <v>16</v>
      </c>
      <c r="S655" s="75" t="s">
        <v>17</v>
      </c>
      <c r="T655" s="75" t="s">
        <v>927</v>
      </c>
      <c r="U655" s="170"/>
    </row>
    <row r="656" spans="1:21" x14ac:dyDescent="0.2">
      <c r="A656" s="82">
        <v>1</v>
      </c>
      <c r="B656" s="11" t="s">
        <v>1824</v>
      </c>
      <c r="C656" s="11" t="s">
        <v>1690</v>
      </c>
      <c r="D656" s="11" t="s">
        <v>1825</v>
      </c>
      <c r="E656" s="11" t="s">
        <v>964</v>
      </c>
      <c r="F656" s="11" t="s">
        <v>22</v>
      </c>
      <c r="G656" s="11" t="s">
        <v>23</v>
      </c>
      <c r="H656" s="11" t="s">
        <v>1826</v>
      </c>
      <c r="I656" s="90">
        <v>99865525</v>
      </c>
      <c r="J656" s="11" t="s">
        <v>1535</v>
      </c>
      <c r="K656" s="83">
        <v>86.6</v>
      </c>
      <c r="L656" s="60">
        <v>0</v>
      </c>
      <c r="M656" s="60">
        <v>0</v>
      </c>
      <c r="N656" s="60">
        <f>L656+M656</f>
        <v>0</v>
      </c>
      <c r="O656" s="60">
        <v>74000</v>
      </c>
      <c r="P656" s="60">
        <v>0</v>
      </c>
      <c r="Q656" s="60">
        <f>O656+P656</f>
        <v>74000</v>
      </c>
      <c r="R656" s="60">
        <v>74000</v>
      </c>
      <c r="S656" s="60">
        <v>0</v>
      </c>
      <c r="T656" s="60">
        <f>R656+S656</f>
        <v>74000</v>
      </c>
      <c r="U656" s="7" t="s">
        <v>26</v>
      </c>
    </row>
    <row r="657" spans="1:21" x14ac:dyDescent="0.2">
      <c r="A657" s="173"/>
      <c r="B657" s="173"/>
      <c r="C657" s="173"/>
      <c r="D657" s="173"/>
      <c r="E657" s="173"/>
      <c r="F657" s="173"/>
      <c r="G657" s="173"/>
      <c r="H657" s="173"/>
      <c r="I657" s="173"/>
      <c r="J657" s="173"/>
      <c r="K657" s="173"/>
      <c r="L657" s="39">
        <f t="shared" ref="L657:T657" si="111">SUM(L656:L656)</f>
        <v>0</v>
      </c>
      <c r="M657" s="39">
        <f t="shared" si="111"/>
        <v>0</v>
      </c>
      <c r="N657" s="39">
        <f t="shared" si="111"/>
        <v>0</v>
      </c>
      <c r="O657" s="39">
        <f t="shared" si="111"/>
        <v>74000</v>
      </c>
      <c r="P657" s="39">
        <f t="shared" si="111"/>
        <v>0</v>
      </c>
      <c r="Q657" s="39">
        <f t="shared" si="111"/>
        <v>74000</v>
      </c>
      <c r="R657" s="39">
        <f t="shared" si="111"/>
        <v>74000</v>
      </c>
      <c r="S657" s="39">
        <f t="shared" si="111"/>
        <v>0</v>
      </c>
      <c r="T657" s="39">
        <f t="shared" si="111"/>
        <v>74000</v>
      </c>
      <c r="U657" s="13"/>
    </row>
    <row r="658" spans="1:21" ht="36" customHeight="1" x14ac:dyDescent="0.2">
      <c r="A658" s="174"/>
      <c r="B658" s="174"/>
      <c r="C658" s="174"/>
      <c r="D658" s="174"/>
      <c r="E658" s="174"/>
      <c r="F658" s="174"/>
      <c r="G658" s="174"/>
      <c r="H658" s="174"/>
      <c r="I658" s="174"/>
      <c r="J658" s="174"/>
      <c r="K658" s="174"/>
      <c r="L658" s="174"/>
      <c r="M658" s="174"/>
      <c r="N658" s="174"/>
      <c r="O658" s="174"/>
      <c r="P658" s="174"/>
      <c r="Q658" s="174"/>
      <c r="R658" s="174"/>
      <c r="S658" s="174"/>
      <c r="T658" s="174"/>
      <c r="U658"/>
    </row>
    <row r="659" spans="1:21" ht="32.1" customHeight="1" x14ac:dyDescent="0.2">
      <c r="A659" s="5" t="s">
        <v>1827</v>
      </c>
      <c r="B659" s="167" t="s">
        <v>1828</v>
      </c>
      <c r="C659" s="167"/>
      <c r="D659" s="167"/>
      <c r="E659" s="167"/>
      <c r="F659" s="167"/>
      <c r="G659" s="167"/>
      <c r="H659" s="167"/>
      <c r="I659" s="167"/>
      <c r="J659" s="167"/>
      <c r="K659" s="167"/>
      <c r="L659" s="172" t="s">
        <v>1</v>
      </c>
      <c r="M659" s="172"/>
      <c r="N659" s="172"/>
      <c r="O659" s="172" t="s">
        <v>2</v>
      </c>
      <c r="P659" s="172"/>
      <c r="Q659" s="172"/>
      <c r="R659" s="172" t="s">
        <v>3</v>
      </c>
      <c r="S659" s="172"/>
      <c r="T659" s="172"/>
      <c r="U659" s="170" t="s">
        <v>4</v>
      </c>
    </row>
    <row r="660" spans="1:21" ht="42" customHeight="1" x14ac:dyDescent="0.2">
      <c r="A660" s="43" t="s">
        <v>5</v>
      </c>
      <c r="B660" s="44" t="s">
        <v>6</v>
      </c>
      <c r="C660" s="44" t="s">
        <v>7</v>
      </c>
      <c r="D660" s="45" t="s">
        <v>8</v>
      </c>
      <c r="E660" s="45" t="s">
        <v>9</v>
      </c>
      <c r="F660" s="45" t="s">
        <v>10</v>
      </c>
      <c r="G660" s="45" t="s">
        <v>11</v>
      </c>
      <c r="H660" s="45" t="s">
        <v>926</v>
      </c>
      <c r="I660" s="45" t="s">
        <v>13</v>
      </c>
      <c r="J660" s="45" t="s">
        <v>14</v>
      </c>
      <c r="K660" s="43" t="s">
        <v>15</v>
      </c>
      <c r="L660" s="75" t="s">
        <v>16</v>
      </c>
      <c r="M660" s="75" t="s">
        <v>17</v>
      </c>
      <c r="N660" s="75" t="s">
        <v>927</v>
      </c>
      <c r="O660" s="75" t="s">
        <v>16</v>
      </c>
      <c r="P660" s="75" t="s">
        <v>17</v>
      </c>
      <c r="Q660" s="75" t="s">
        <v>927</v>
      </c>
      <c r="R660" s="75" t="s">
        <v>16</v>
      </c>
      <c r="S660" s="75" t="s">
        <v>17</v>
      </c>
      <c r="T660" s="75" t="s">
        <v>927</v>
      </c>
      <c r="U660" s="170"/>
    </row>
    <row r="661" spans="1:21" x14ac:dyDescent="0.2">
      <c r="A661" s="82">
        <v>1</v>
      </c>
      <c r="B661" s="11" t="s">
        <v>1828</v>
      </c>
      <c r="C661" s="11" t="s">
        <v>1690</v>
      </c>
      <c r="D661" s="11" t="s">
        <v>1829</v>
      </c>
      <c r="E661" s="11" t="s">
        <v>964</v>
      </c>
      <c r="F661" s="11" t="s">
        <v>22</v>
      </c>
      <c r="G661" s="11" t="s">
        <v>23</v>
      </c>
      <c r="H661" s="11" t="s">
        <v>1830</v>
      </c>
      <c r="I661" s="90">
        <v>96462950</v>
      </c>
      <c r="J661" s="11" t="s">
        <v>656</v>
      </c>
      <c r="K661" s="83" t="s">
        <v>1631</v>
      </c>
      <c r="L661" s="60">
        <v>0</v>
      </c>
      <c r="M661" s="60">
        <v>0</v>
      </c>
      <c r="N661" s="60">
        <f>L661+M661</f>
        <v>0</v>
      </c>
      <c r="O661" s="60">
        <v>50762</v>
      </c>
      <c r="P661" s="60">
        <v>0</v>
      </c>
      <c r="Q661" s="60">
        <f>O661+P661</f>
        <v>50762</v>
      </c>
      <c r="R661" s="108">
        <v>50762</v>
      </c>
      <c r="S661" s="60">
        <v>0</v>
      </c>
      <c r="T661" s="60">
        <f>R661+S661</f>
        <v>50762</v>
      </c>
      <c r="U661" s="7" t="s">
        <v>26</v>
      </c>
    </row>
    <row r="662" spans="1:21" x14ac:dyDescent="0.2">
      <c r="A662" s="173"/>
      <c r="B662" s="173"/>
      <c r="C662" s="173"/>
      <c r="D662" s="173"/>
      <c r="E662" s="173"/>
      <c r="F662" s="173"/>
      <c r="G662" s="173"/>
      <c r="H662" s="173"/>
      <c r="I662" s="173"/>
      <c r="J662" s="173"/>
      <c r="K662" s="173"/>
      <c r="L662" s="39">
        <f t="shared" ref="L662:T662" si="112">SUM(L661:L661)</f>
        <v>0</v>
      </c>
      <c r="M662" s="39">
        <f t="shared" si="112"/>
        <v>0</v>
      </c>
      <c r="N662" s="39">
        <f t="shared" si="112"/>
        <v>0</v>
      </c>
      <c r="O662" s="39">
        <f t="shared" si="112"/>
        <v>50762</v>
      </c>
      <c r="P662" s="39">
        <f t="shared" si="112"/>
        <v>0</v>
      </c>
      <c r="Q662" s="39">
        <f t="shared" si="112"/>
        <v>50762</v>
      </c>
      <c r="R662" s="39">
        <f t="shared" si="112"/>
        <v>50762</v>
      </c>
      <c r="S662" s="39">
        <f t="shared" si="112"/>
        <v>0</v>
      </c>
      <c r="T662" s="39">
        <f t="shared" si="112"/>
        <v>50762</v>
      </c>
      <c r="U662" s="13"/>
    </row>
    <row r="663" spans="1:21" ht="36" customHeight="1" x14ac:dyDescent="0.2">
      <c r="A663" s="179"/>
      <c r="B663" s="179"/>
      <c r="C663" s="179"/>
      <c r="D663" s="179"/>
      <c r="E663" s="179"/>
      <c r="F663" s="179"/>
      <c r="G663" s="179"/>
      <c r="H663" s="179"/>
      <c r="I663" s="179"/>
      <c r="J663" s="179"/>
      <c r="K663" s="179"/>
      <c r="L663" s="179"/>
      <c r="M663" s="179"/>
      <c r="N663" s="179"/>
      <c r="O663" s="179"/>
      <c r="P663" s="179"/>
      <c r="Q663" s="179"/>
      <c r="R663" s="179"/>
      <c r="S663" s="179"/>
      <c r="T663" s="179"/>
      <c r="U663"/>
    </row>
    <row r="664" spans="1:21" ht="32.1" customHeight="1" x14ac:dyDescent="0.2">
      <c r="A664" s="102" t="s">
        <v>1831</v>
      </c>
      <c r="B664" s="167" t="s">
        <v>1832</v>
      </c>
      <c r="C664" s="167"/>
      <c r="D664" s="167"/>
      <c r="E664" s="167"/>
      <c r="F664" s="167"/>
      <c r="G664" s="167"/>
      <c r="H664" s="167"/>
      <c r="I664" s="167"/>
      <c r="J664" s="167"/>
      <c r="K664" s="167"/>
      <c r="L664" s="172" t="s">
        <v>1</v>
      </c>
      <c r="M664" s="172"/>
      <c r="N664" s="172"/>
      <c r="O664" s="172" t="s">
        <v>2</v>
      </c>
      <c r="P664" s="172"/>
      <c r="Q664" s="172"/>
      <c r="R664" s="172" t="s">
        <v>3</v>
      </c>
      <c r="S664" s="172"/>
      <c r="T664" s="172"/>
      <c r="U664" s="170" t="s">
        <v>4</v>
      </c>
    </row>
    <row r="665" spans="1:21" ht="42" customHeight="1" x14ac:dyDescent="0.2">
      <c r="A665" s="43" t="s">
        <v>5</v>
      </c>
      <c r="B665" s="44" t="s">
        <v>6</v>
      </c>
      <c r="C665" s="44" t="s">
        <v>7</v>
      </c>
      <c r="D665" s="45" t="s">
        <v>8</v>
      </c>
      <c r="E665" s="45" t="s">
        <v>9</v>
      </c>
      <c r="F665" s="45" t="s">
        <v>10</v>
      </c>
      <c r="G665" s="45" t="s">
        <v>11</v>
      </c>
      <c r="H665" s="45" t="s">
        <v>926</v>
      </c>
      <c r="I665" s="45" t="s">
        <v>13</v>
      </c>
      <c r="J665" s="45" t="s">
        <v>14</v>
      </c>
      <c r="K665" s="43" t="s">
        <v>15</v>
      </c>
      <c r="L665" s="75" t="s">
        <v>16</v>
      </c>
      <c r="M665" s="75" t="s">
        <v>17</v>
      </c>
      <c r="N665" s="75" t="s">
        <v>927</v>
      </c>
      <c r="O665" s="75" t="s">
        <v>16</v>
      </c>
      <c r="P665" s="75" t="s">
        <v>17</v>
      </c>
      <c r="Q665" s="75" t="s">
        <v>927</v>
      </c>
      <c r="R665" s="75" t="s">
        <v>16</v>
      </c>
      <c r="S665" s="75" t="s">
        <v>17</v>
      </c>
      <c r="T665" s="75" t="s">
        <v>927</v>
      </c>
      <c r="U665" s="170"/>
    </row>
    <row r="666" spans="1:21" x14ac:dyDescent="0.2">
      <c r="A666" s="82">
        <v>1</v>
      </c>
      <c r="B666" s="11" t="s">
        <v>1832</v>
      </c>
      <c r="C666" s="11" t="s">
        <v>1690</v>
      </c>
      <c r="D666" s="11" t="s">
        <v>279</v>
      </c>
      <c r="E666" s="11" t="s">
        <v>682</v>
      </c>
      <c r="F666" s="11" t="s">
        <v>835</v>
      </c>
      <c r="G666" s="11" t="s">
        <v>23</v>
      </c>
      <c r="H666" s="10" t="s">
        <v>1833</v>
      </c>
      <c r="I666" s="10" t="s">
        <v>1834</v>
      </c>
      <c r="J666" s="11" t="s">
        <v>656</v>
      </c>
      <c r="K666" s="83">
        <v>55.4</v>
      </c>
      <c r="L666" s="60">
        <v>0</v>
      </c>
      <c r="M666" s="60">
        <v>0</v>
      </c>
      <c r="N666" s="60">
        <f>L666+M666</f>
        <v>0</v>
      </c>
      <c r="O666" s="60">
        <v>30300</v>
      </c>
      <c r="P666" s="60">
        <v>0</v>
      </c>
      <c r="Q666" s="60">
        <f>O666+P666</f>
        <v>30300</v>
      </c>
      <c r="R666" s="108">
        <v>30300</v>
      </c>
      <c r="S666" s="60">
        <v>0</v>
      </c>
      <c r="T666" s="60">
        <f>R666+S666</f>
        <v>30300</v>
      </c>
      <c r="U666" s="7" t="s">
        <v>26</v>
      </c>
    </row>
    <row r="667" spans="1:21" x14ac:dyDescent="0.2">
      <c r="A667" s="173"/>
      <c r="B667" s="173"/>
      <c r="C667" s="173"/>
      <c r="D667" s="173"/>
      <c r="E667" s="173"/>
      <c r="F667" s="173"/>
      <c r="G667" s="173"/>
      <c r="H667" s="173"/>
      <c r="I667" s="173"/>
      <c r="J667" s="173"/>
      <c r="K667" s="173"/>
      <c r="L667" s="39">
        <f t="shared" ref="L667:T667" si="113">SUM(L666:L666)</f>
        <v>0</v>
      </c>
      <c r="M667" s="39">
        <f t="shared" si="113"/>
        <v>0</v>
      </c>
      <c r="N667" s="39">
        <f t="shared" si="113"/>
        <v>0</v>
      </c>
      <c r="O667" s="39">
        <f t="shared" si="113"/>
        <v>30300</v>
      </c>
      <c r="P667" s="39">
        <f t="shared" si="113"/>
        <v>0</v>
      </c>
      <c r="Q667" s="39">
        <f t="shared" si="113"/>
        <v>30300</v>
      </c>
      <c r="R667" s="39">
        <f t="shared" si="113"/>
        <v>30300</v>
      </c>
      <c r="S667" s="39">
        <f t="shared" si="113"/>
        <v>0</v>
      </c>
      <c r="T667" s="39">
        <f t="shared" si="113"/>
        <v>30300</v>
      </c>
      <c r="U667" s="13"/>
    </row>
    <row r="668" spans="1:21" ht="36" customHeight="1" x14ac:dyDescent="0.2">
      <c r="A668" s="174"/>
      <c r="B668" s="174"/>
      <c r="C668" s="174"/>
      <c r="D668" s="174"/>
      <c r="E668" s="174"/>
      <c r="F668" s="174"/>
      <c r="G668" s="174"/>
      <c r="H668" s="174"/>
      <c r="I668" s="174"/>
      <c r="J668" s="174"/>
      <c r="K668" s="174"/>
      <c r="L668" s="174"/>
      <c r="M668" s="174"/>
      <c r="N668" s="174"/>
      <c r="O668" s="174"/>
      <c r="P668" s="174"/>
      <c r="Q668" s="174"/>
      <c r="R668" s="174"/>
      <c r="S668" s="174"/>
      <c r="T668" s="174"/>
      <c r="U668"/>
    </row>
    <row r="669" spans="1:21" ht="32.1" customHeight="1" x14ac:dyDescent="0.2">
      <c r="A669" s="5" t="s">
        <v>1835</v>
      </c>
      <c r="B669" s="167" t="s">
        <v>1836</v>
      </c>
      <c r="C669" s="167"/>
      <c r="D669" s="167"/>
      <c r="E669" s="167"/>
      <c r="F669" s="167"/>
      <c r="G669" s="167"/>
      <c r="H669" s="167"/>
      <c r="I669" s="167"/>
      <c r="J669" s="167"/>
      <c r="K669" s="167"/>
      <c r="L669" s="172" t="s">
        <v>1</v>
      </c>
      <c r="M669" s="172"/>
      <c r="N669" s="172"/>
      <c r="O669" s="172" t="s">
        <v>2</v>
      </c>
      <c r="P669" s="172"/>
      <c r="Q669" s="172"/>
      <c r="R669" s="172" t="s">
        <v>3</v>
      </c>
      <c r="S669" s="172"/>
      <c r="T669" s="172"/>
      <c r="U669" s="170" t="s">
        <v>4</v>
      </c>
    </row>
    <row r="670" spans="1:21" ht="42" customHeight="1" x14ac:dyDescent="0.2">
      <c r="A670" s="43" t="s">
        <v>5</v>
      </c>
      <c r="B670" s="44" t="s">
        <v>6</v>
      </c>
      <c r="C670" s="44" t="s">
        <v>7</v>
      </c>
      <c r="D670" s="45" t="s">
        <v>8</v>
      </c>
      <c r="E670" s="45" t="s">
        <v>9</v>
      </c>
      <c r="F670" s="45" t="s">
        <v>10</v>
      </c>
      <c r="G670" s="45" t="s">
        <v>11</v>
      </c>
      <c r="H670" s="45" t="s">
        <v>926</v>
      </c>
      <c r="I670" s="45" t="s">
        <v>13</v>
      </c>
      <c r="J670" s="45" t="s">
        <v>14</v>
      </c>
      <c r="K670" s="43" t="s">
        <v>15</v>
      </c>
      <c r="L670" s="75" t="s">
        <v>16</v>
      </c>
      <c r="M670" s="75" t="s">
        <v>17</v>
      </c>
      <c r="N670" s="75" t="s">
        <v>927</v>
      </c>
      <c r="O670" s="75" t="s">
        <v>16</v>
      </c>
      <c r="P670" s="75" t="s">
        <v>17</v>
      </c>
      <c r="Q670" s="75" t="s">
        <v>927</v>
      </c>
      <c r="R670" s="75" t="s">
        <v>16</v>
      </c>
      <c r="S670" s="75" t="s">
        <v>17</v>
      </c>
      <c r="T670" s="75" t="s">
        <v>927</v>
      </c>
      <c r="U670" s="170"/>
    </row>
    <row r="671" spans="1:21" x14ac:dyDescent="0.2">
      <c r="A671" s="82">
        <v>1</v>
      </c>
      <c r="B671" s="11" t="s">
        <v>1836</v>
      </c>
      <c r="C671" s="11" t="s">
        <v>1690</v>
      </c>
      <c r="D671" s="11" t="s">
        <v>1837</v>
      </c>
      <c r="E671" s="11" t="s">
        <v>964</v>
      </c>
      <c r="F671" s="11" t="s">
        <v>835</v>
      </c>
      <c r="G671" s="11" t="s">
        <v>23</v>
      </c>
      <c r="H671" s="110" t="s">
        <v>1838</v>
      </c>
      <c r="I671" s="110" t="s">
        <v>1839</v>
      </c>
      <c r="J671" s="11" t="s">
        <v>716</v>
      </c>
      <c r="K671" s="83" t="s">
        <v>696</v>
      </c>
      <c r="L671" s="60">
        <v>0</v>
      </c>
      <c r="M671" s="60">
        <v>0</v>
      </c>
      <c r="N671" s="60">
        <f>L671+M671</f>
        <v>0</v>
      </c>
      <c r="O671" s="60">
        <v>61520</v>
      </c>
      <c r="P671" s="60">
        <v>92170</v>
      </c>
      <c r="Q671" s="60">
        <f>O671+P671</f>
        <v>153690</v>
      </c>
      <c r="R671" s="60">
        <v>61520</v>
      </c>
      <c r="S671" s="60">
        <v>92170</v>
      </c>
      <c r="T671" s="60">
        <f>R671+S671</f>
        <v>153690</v>
      </c>
      <c r="U671" s="7" t="s">
        <v>26</v>
      </c>
    </row>
    <row r="672" spans="1:21" x14ac:dyDescent="0.2">
      <c r="A672" s="82">
        <v>2</v>
      </c>
      <c r="B672" s="11" t="s">
        <v>1836</v>
      </c>
      <c r="C672" s="11" t="s">
        <v>1840</v>
      </c>
      <c r="D672" s="11" t="s">
        <v>1837</v>
      </c>
      <c r="E672" s="11" t="s">
        <v>1841</v>
      </c>
      <c r="F672" s="11" t="s">
        <v>835</v>
      </c>
      <c r="G672" s="11" t="s">
        <v>23</v>
      </c>
      <c r="H672" s="10" t="s">
        <v>1842</v>
      </c>
      <c r="I672" s="10" t="s">
        <v>1843</v>
      </c>
      <c r="J672" s="11" t="s">
        <v>656</v>
      </c>
      <c r="K672" s="83">
        <v>86.6</v>
      </c>
      <c r="L672" s="93">
        <v>0</v>
      </c>
      <c r="M672" s="93">
        <v>0</v>
      </c>
      <c r="N672" s="93">
        <f>L672+M672</f>
        <v>0</v>
      </c>
      <c r="O672" s="93">
        <v>110000</v>
      </c>
      <c r="P672" s="93">
        <v>0</v>
      </c>
      <c r="Q672" s="93">
        <f>O672+P672</f>
        <v>110000</v>
      </c>
      <c r="R672" s="93">
        <v>110000</v>
      </c>
      <c r="S672" s="93">
        <v>0</v>
      </c>
      <c r="T672" s="93">
        <f>R672+S672</f>
        <v>110000</v>
      </c>
      <c r="U672" s="7" t="s">
        <v>26</v>
      </c>
    </row>
    <row r="673" spans="1:21" x14ac:dyDescent="0.2">
      <c r="A673" s="82">
        <v>3</v>
      </c>
      <c r="B673" s="11" t="s">
        <v>1836</v>
      </c>
      <c r="C673" s="11" t="s">
        <v>1844</v>
      </c>
      <c r="D673" s="11" t="s">
        <v>515</v>
      </c>
      <c r="E673" s="11" t="s">
        <v>995</v>
      </c>
      <c r="F673" s="11" t="s">
        <v>835</v>
      </c>
      <c r="G673" s="11" t="s">
        <v>23</v>
      </c>
      <c r="H673" s="10" t="s">
        <v>1845</v>
      </c>
      <c r="I673" s="10" t="s">
        <v>1846</v>
      </c>
      <c r="J673" s="11" t="s">
        <v>690</v>
      </c>
      <c r="K673" s="83"/>
      <c r="L673" s="60">
        <v>0</v>
      </c>
      <c r="M673" s="60">
        <v>0</v>
      </c>
      <c r="N673" s="60">
        <f>L673+M673</f>
        <v>0</v>
      </c>
      <c r="O673" s="60">
        <v>48000</v>
      </c>
      <c r="P673" s="60">
        <v>0</v>
      </c>
      <c r="Q673" s="60">
        <f>O673+P673</f>
        <v>48000</v>
      </c>
      <c r="R673" s="111">
        <v>48000</v>
      </c>
      <c r="S673" s="60">
        <v>0</v>
      </c>
      <c r="T673" s="60">
        <f>R673+S673</f>
        <v>48000</v>
      </c>
      <c r="U673" s="7" t="s">
        <v>26</v>
      </c>
    </row>
    <row r="674" spans="1:21" x14ac:dyDescent="0.2">
      <c r="A674" s="173"/>
      <c r="B674" s="173"/>
      <c r="C674" s="173"/>
      <c r="D674" s="173"/>
      <c r="E674" s="173"/>
      <c r="F674" s="173"/>
      <c r="G674" s="173"/>
      <c r="H674" s="173"/>
      <c r="I674" s="173"/>
      <c r="J674" s="173"/>
      <c r="K674" s="173"/>
      <c r="L674" s="39">
        <f t="shared" ref="L674:T674" si="114">SUM(L671:L673)</f>
        <v>0</v>
      </c>
      <c r="M674" s="39">
        <f t="shared" si="114"/>
        <v>0</v>
      </c>
      <c r="N674" s="39">
        <f t="shared" si="114"/>
        <v>0</v>
      </c>
      <c r="O674" s="39">
        <f t="shared" si="114"/>
        <v>219520</v>
      </c>
      <c r="P674" s="39">
        <f t="shared" si="114"/>
        <v>92170</v>
      </c>
      <c r="Q674" s="39">
        <f t="shared" si="114"/>
        <v>311690</v>
      </c>
      <c r="R674" s="39">
        <f t="shared" si="114"/>
        <v>219520</v>
      </c>
      <c r="S674" s="39">
        <f t="shared" si="114"/>
        <v>92170</v>
      </c>
      <c r="T674" s="39">
        <f t="shared" si="114"/>
        <v>311690</v>
      </c>
      <c r="U674"/>
    </row>
    <row r="675" spans="1:21" ht="36" customHeight="1" x14ac:dyDescent="0.2">
      <c r="A675" s="174"/>
      <c r="B675" s="174"/>
      <c r="C675" s="174"/>
      <c r="D675" s="174"/>
      <c r="E675" s="174"/>
      <c r="F675" s="174"/>
      <c r="G675" s="174"/>
      <c r="H675" s="174"/>
      <c r="I675" s="174"/>
      <c r="J675" s="174"/>
      <c r="K675" s="174"/>
      <c r="L675" s="174"/>
      <c r="M675" s="174"/>
      <c r="N675" s="174"/>
      <c r="O675" s="174"/>
      <c r="P675" s="174"/>
      <c r="Q675" s="174"/>
      <c r="R675" s="174"/>
      <c r="S675" s="174"/>
      <c r="T675" s="174"/>
      <c r="U675"/>
    </row>
    <row r="676" spans="1:21" ht="32.1" customHeight="1" x14ac:dyDescent="0.2">
      <c r="A676" s="5" t="s">
        <v>1847</v>
      </c>
      <c r="B676" s="167" t="s">
        <v>1848</v>
      </c>
      <c r="C676" s="167"/>
      <c r="D676" s="167"/>
      <c r="E676" s="167"/>
      <c r="F676" s="167"/>
      <c r="G676" s="167"/>
      <c r="H676" s="167"/>
      <c r="I676" s="167"/>
      <c r="J676" s="167"/>
      <c r="K676" s="167"/>
      <c r="L676" s="172" t="s">
        <v>1</v>
      </c>
      <c r="M676" s="172"/>
      <c r="N676" s="172"/>
      <c r="O676" s="172" t="s">
        <v>2</v>
      </c>
      <c r="P676" s="172"/>
      <c r="Q676" s="172"/>
      <c r="R676" s="172" t="s">
        <v>3</v>
      </c>
      <c r="S676" s="172"/>
      <c r="T676" s="172"/>
      <c r="U676" s="170" t="s">
        <v>4</v>
      </c>
    </row>
    <row r="677" spans="1:21" ht="42" customHeight="1" x14ac:dyDescent="0.2">
      <c r="A677" s="43" t="s">
        <v>5</v>
      </c>
      <c r="B677" s="44" t="s">
        <v>6</v>
      </c>
      <c r="C677" s="44" t="s">
        <v>7</v>
      </c>
      <c r="D677" s="45" t="s">
        <v>8</v>
      </c>
      <c r="E677" s="45" t="s">
        <v>9</v>
      </c>
      <c r="F677" s="45" t="s">
        <v>10</v>
      </c>
      <c r="G677" s="45" t="s">
        <v>11</v>
      </c>
      <c r="H677" s="45" t="s">
        <v>926</v>
      </c>
      <c r="I677" s="45" t="s">
        <v>13</v>
      </c>
      <c r="J677" s="45" t="s">
        <v>14</v>
      </c>
      <c r="K677" s="43" t="s">
        <v>15</v>
      </c>
      <c r="L677" s="75" t="s">
        <v>16</v>
      </c>
      <c r="M677" s="75" t="s">
        <v>17</v>
      </c>
      <c r="N677" s="75" t="s">
        <v>927</v>
      </c>
      <c r="O677" s="75" t="s">
        <v>16</v>
      </c>
      <c r="P677" s="75" t="s">
        <v>17</v>
      </c>
      <c r="Q677" s="75" t="s">
        <v>927</v>
      </c>
      <c r="R677" s="75" t="s">
        <v>16</v>
      </c>
      <c r="S677" s="75" t="s">
        <v>17</v>
      </c>
      <c r="T677" s="75" t="s">
        <v>927</v>
      </c>
      <c r="U677" s="170"/>
    </row>
    <row r="678" spans="1:21" x14ac:dyDescent="0.2">
      <c r="A678" s="82">
        <v>1</v>
      </c>
      <c r="B678" s="10" t="s">
        <v>2584</v>
      </c>
      <c r="C678" s="11" t="s">
        <v>1690</v>
      </c>
      <c r="D678" s="11" t="s">
        <v>1675</v>
      </c>
      <c r="E678" s="11" t="s">
        <v>559</v>
      </c>
      <c r="F678" s="11" t="s">
        <v>835</v>
      </c>
      <c r="G678" s="11" t="s">
        <v>23</v>
      </c>
      <c r="H678" s="11" t="s">
        <v>1849</v>
      </c>
      <c r="I678" s="11" t="s">
        <v>1850</v>
      </c>
      <c r="J678" s="11" t="s">
        <v>716</v>
      </c>
      <c r="K678" s="83" t="s">
        <v>832</v>
      </c>
      <c r="L678" s="60">
        <v>0</v>
      </c>
      <c r="M678" s="60">
        <v>0</v>
      </c>
      <c r="N678" s="60">
        <f>L678+M678</f>
        <v>0</v>
      </c>
      <c r="O678" s="60">
        <v>49215</v>
      </c>
      <c r="P678" s="60">
        <v>74812</v>
      </c>
      <c r="Q678" s="60">
        <f>O678+P678</f>
        <v>124027</v>
      </c>
      <c r="R678" s="60">
        <v>49215</v>
      </c>
      <c r="S678" s="60">
        <v>74812</v>
      </c>
      <c r="T678" s="60">
        <f>R678+S678</f>
        <v>124027</v>
      </c>
      <c r="U678" s="7" t="s">
        <v>26</v>
      </c>
    </row>
    <row r="679" spans="1:21" x14ac:dyDescent="0.2">
      <c r="A679" s="173"/>
      <c r="B679" s="173"/>
      <c r="C679" s="173"/>
      <c r="D679" s="173"/>
      <c r="E679" s="173"/>
      <c r="F679" s="173"/>
      <c r="G679" s="173"/>
      <c r="H679" s="173"/>
      <c r="I679" s="173"/>
      <c r="J679" s="173"/>
      <c r="K679" s="173"/>
      <c r="L679" s="39">
        <f t="shared" ref="L679:T679" si="115">SUM(L678:L678)</f>
        <v>0</v>
      </c>
      <c r="M679" s="39">
        <f t="shared" si="115"/>
        <v>0</v>
      </c>
      <c r="N679" s="39">
        <f t="shared" si="115"/>
        <v>0</v>
      </c>
      <c r="O679" s="39">
        <f t="shared" si="115"/>
        <v>49215</v>
      </c>
      <c r="P679" s="39">
        <f t="shared" si="115"/>
        <v>74812</v>
      </c>
      <c r="Q679" s="39">
        <f t="shared" si="115"/>
        <v>124027</v>
      </c>
      <c r="R679" s="39">
        <f t="shared" si="115"/>
        <v>49215</v>
      </c>
      <c r="S679" s="39">
        <f t="shared" si="115"/>
        <v>74812</v>
      </c>
      <c r="T679" s="39">
        <f t="shared" si="115"/>
        <v>124027</v>
      </c>
      <c r="U679" s="13"/>
    </row>
    <row r="680" spans="1:21" ht="36" customHeight="1" x14ac:dyDescent="0.2">
      <c r="A680" s="174"/>
      <c r="B680" s="174"/>
      <c r="C680" s="174"/>
      <c r="D680" s="174"/>
      <c r="E680" s="174"/>
      <c r="F680" s="174"/>
      <c r="G680" s="174"/>
      <c r="H680" s="174"/>
      <c r="I680" s="174"/>
      <c r="J680" s="174"/>
      <c r="K680" s="174"/>
      <c r="L680" s="174"/>
      <c r="M680" s="174"/>
      <c r="N680" s="174"/>
      <c r="O680" s="174"/>
      <c r="P680" s="174"/>
      <c r="Q680" s="174"/>
      <c r="R680" s="174"/>
      <c r="S680" s="174"/>
      <c r="T680" s="174"/>
      <c r="U680"/>
    </row>
    <row r="681" spans="1:21" ht="32.1" customHeight="1" x14ac:dyDescent="0.2">
      <c r="A681" s="5" t="s">
        <v>1851</v>
      </c>
      <c r="B681" s="167" t="s">
        <v>1852</v>
      </c>
      <c r="C681" s="167"/>
      <c r="D681" s="167"/>
      <c r="E681" s="167"/>
      <c r="F681" s="167"/>
      <c r="G681" s="167"/>
      <c r="H681" s="167"/>
      <c r="I681" s="167"/>
      <c r="J681" s="167"/>
      <c r="K681" s="167"/>
      <c r="L681" s="172" t="s">
        <v>1</v>
      </c>
      <c r="M681" s="172"/>
      <c r="N681" s="172"/>
      <c r="O681" s="172" t="s">
        <v>2</v>
      </c>
      <c r="P681" s="172"/>
      <c r="Q681" s="172"/>
      <c r="R681" s="172" t="s">
        <v>3</v>
      </c>
      <c r="S681" s="172"/>
      <c r="T681" s="172"/>
      <c r="U681" s="170" t="s">
        <v>4</v>
      </c>
    </row>
    <row r="682" spans="1:21" ht="42" customHeight="1" x14ac:dyDescent="0.2">
      <c r="A682" s="43" t="s">
        <v>5</v>
      </c>
      <c r="B682" s="44" t="s">
        <v>6</v>
      </c>
      <c r="C682" s="44" t="s">
        <v>7</v>
      </c>
      <c r="D682" s="45" t="s">
        <v>8</v>
      </c>
      <c r="E682" s="45" t="s">
        <v>9</v>
      </c>
      <c r="F682" s="45" t="s">
        <v>10</v>
      </c>
      <c r="G682" s="45" t="s">
        <v>11</v>
      </c>
      <c r="H682" s="45" t="s">
        <v>926</v>
      </c>
      <c r="I682" s="45" t="s">
        <v>13</v>
      </c>
      <c r="J682" s="45" t="s">
        <v>14</v>
      </c>
      <c r="K682" s="43" t="s">
        <v>15</v>
      </c>
      <c r="L682" s="75" t="s">
        <v>16</v>
      </c>
      <c r="M682" s="75" t="s">
        <v>17</v>
      </c>
      <c r="N682" s="75" t="s">
        <v>927</v>
      </c>
      <c r="O682" s="75" t="s">
        <v>16</v>
      </c>
      <c r="P682" s="75" t="s">
        <v>17</v>
      </c>
      <c r="Q682" s="75" t="s">
        <v>927</v>
      </c>
      <c r="R682" s="75" t="s">
        <v>16</v>
      </c>
      <c r="S682" s="75" t="s">
        <v>17</v>
      </c>
      <c r="T682" s="75" t="s">
        <v>927</v>
      </c>
      <c r="U682" s="170"/>
    </row>
    <row r="683" spans="1:21" x14ac:dyDescent="0.2">
      <c r="A683" s="82">
        <v>1</v>
      </c>
      <c r="B683" s="11" t="s">
        <v>1852</v>
      </c>
      <c r="C683" s="11" t="s">
        <v>1690</v>
      </c>
      <c r="D683" s="11" t="s">
        <v>630</v>
      </c>
      <c r="E683" s="11" t="s">
        <v>693</v>
      </c>
      <c r="F683" s="11" t="s">
        <v>22</v>
      </c>
      <c r="G683" s="11" t="s">
        <v>23</v>
      </c>
      <c r="H683" s="11" t="s">
        <v>1853</v>
      </c>
      <c r="I683" s="90">
        <v>99865595</v>
      </c>
      <c r="J683" s="11" t="s">
        <v>1535</v>
      </c>
      <c r="K683" s="83">
        <v>86.6</v>
      </c>
      <c r="L683" s="60">
        <v>0</v>
      </c>
      <c r="M683" s="60">
        <v>0</v>
      </c>
      <c r="N683" s="60">
        <f>L683+M683</f>
        <v>0</v>
      </c>
      <c r="O683" s="60">
        <v>28452</v>
      </c>
      <c r="P683" s="60">
        <v>41230</v>
      </c>
      <c r="Q683" s="60">
        <f>O683+P683</f>
        <v>69682</v>
      </c>
      <c r="R683" s="60">
        <v>28452</v>
      </c>
      <c r="S683" s="60">
        <v>41230</v>
      </c>
      <c r="T683" s="60">
        <f>R683+S683</f>
        <v>69682</v>
      </c>
      <c r="U683" s="7" t="s">
        <v>26</v>
      </c>
    </row>
    <row r="684" spans="1:21" x14ac:dyDescent="0.2">
      <c r="A684" s="173"/>
      <c r="B684" s="173"/>
      <c r="C684" s="173"/>
      <c r="D684" s="173"/>
      <c r="E684" s="173"/>
      <c r="F684" s="173"/>
      <c r="G684" s="173"/>
      <c r="H684" s="173"/>
      <c r="I684" s="173"/>
      <c r="J684" s="173"/>
      <c r="K684" s="173"/>
      <c r="L684" s="39">
        <f t="shared" ref="L684:T684" si="116">SUM(L683:L683)</f>
        <v>0</v>
      </c>
      <c r="M684" s="39">
        <f t="shared" si="116"/>
        <v>0</v>
      </c>
      <c r="N684" s="39">
        <f t="shared" si="116"/>
        <v>0</v>
      </c>
      <c r="O684" s="39">
        <f t="shared" si="116"/>
        <v>28452</v>
      </c>
      <c r="P684" s="39">
        <f t="shared" si="116"/>
        <v>41230</v>
      </c>
      <c r="Q684" s="39">
        <f t="shared" si="116"/>
        <v>69682</v>
      </c>
      <c r="R684" s="39">
        <f t="shared" si="116"/>
        <v>28452</v>
      </c>
      <c r="S684" s="39">
        <f t="shared" si="116"/>
        <v>41230</v>
      </c>
      <c r="T684" s="39">
        <f t="shared" si="116"/>
        <v>69682</v>
      </c>
      <c r="U684" s="13"/>
    </row>
    <row r="685" spans="1:21" ht="36" customHeight="1" x14ac:dyDescent="0.2">
      <c r="A685" s="174"/>
      <c r="B685" s="174"/>
      <c r="C685" s="174"/>
      <c r="D685" s="174"/>
      <c r="E685" s="174"/>
      <c r="F685" s="174"/>
      <c r="G685" s="174"/>
      <c r="H685" s="174"/>
      <c r="I685" s="174"/>
      <c r="J685" s="174"/>
      <c r="K685" s="174"/>
      <c r="L685" s="174"/>
      <c r="M685" s="174"/>
      <c r="N685" s="174"/>
      <c r="O685" s="174"/>
      <c r="P685" s="174"/>
      <c r="Q685" s="174"/>
      <c r="R685" s="174"/>
      <c r="S685" s="174"/>
      <c r="T685" s="174"/>
      <c r="U685"/>
    </row>
    <row r="686" spans="1:21" ht="32.1" customHeight="1" x14ac:dyDescent="0.2">
      <c r="A686" s="5" t="s">
        <v>1854</v>
      </c>
      <c r="B686" s="167" t="s">
        <v>1855</v>
      </c>
      <c r="C686" s="167"/>
      <c r="D686" s="167"/>
      <c r="E686" s="167"/>
      <c r="F686" s="167"/>
      <c r="G686" s="167"/>
      <c r="H686" s="167"/>
      <c r="I686" s="167"/>
      <c r="J686" s="167"/>
      <c r="K686" s="167"/>
      <c r="L686" s="172" t="s">
        <v>1</v>
      </c>
      <c r="M686" s="172"/>
      <c r="N686" s="172"/>
      <c r="O686" s="172" t="s">
        <v>2</v>
      </c>
      <c r="P686" s="172"/>
      <c r="Q686" s="172"/>
      <c r="R686" s="172" t="s">
        <v>3</v>
      </c>
      <c r="S686" s="172"/>
      <c r="T686" s="172"/>
      <c r="U686" s="170" t="s">
        <v>4</v>
      </c>
    </row>
    <row r="687" spans="1:21" ht="42" customHeight="1" x14ac:dyDescent="0.2">
      <c r="A687" s="43" t="s">
        <v>5</v>
      </c>
      <c r="B687" s="44" t="s">
        <v>6</v>
      </c>
      <c r="C687" s="44" t="s">
        <v>7</v>
      </c>
      <c r="D687" s="45" t="s">
        <v>8</v>
      </c>
      <c r="E687" s="45" t="s">
        <v>9</v>
      </c>
      <c r="F687" s="45" t="s">
        <v>10</v>
      </c>
      <c r="G687" s="45" t="s">
        <v>11</v>
      </c>
      <c r="H687" s="45" t="s">
        <v>926</v>
      </c>
      <c r="I687" s="45" t="s">
        <v>13</v>
      </c>
      <c r="J687" s="45" t="s">
        <v>14</v>
      </c>
      <c r="K687" s="43" t="s">
        <v>15</v>
      </c>
      <c r="L687" s="75" t="s">
        <v>16</v>
      </c>
      <c r="M687" s="75" t="s">
        <v>17</v>
      </c>
      <c r="N687" s="75" t="s">
        <v>927</v>
      </c>
      <c r="O687" s="75" t="s">
        <v>16</v>
      </c>
      <c r="P687" s="75" t="s">
        <v>17</v>
      </c>
      <c r="Q687" s="75" t="s">
        <v>927</v>
      </c>
      <c r="R687" s="75" t="s">
        <v>16</v>
      </c>
      <c r="S687" s="75" t="s">
        <v>17</v>
      </c>
      <c r="T687" s="75" t="s">
        <v>927</v>
      </c>
      <c r="U687" s="170"/>
    </row>
    <row r="688" spans="1:21" ht="15" x14ac:dyDescent="0.2">
      <c r="A688" s="82">
        <v>1</v>
      </c>
      <c r="B688" s="89" t="s">
        <v>1855</v>
      </c>
      <c r="C688" s="89" t="s">
        <v>1856</v>
      </c>
      <c r="D688" s="89" t="s">
        <v>1815</v>
      </c>
      <c r="E688" s="89">
        <v>35</v>
      </c>
      <c r="F688" s="89" t="s">
        <v>835</v>
      </c>
      <c r="G688" s="89" t="s">
        <v>23</v>
      </c>
      <c r="H688" s="10" t="s">
        <v>1857</v>
      </c>
      <c r="I688" s="10" t="s">
        <v>1858</v>
      </c>
      <c r="J688" s="10" t="s">
        <v>690</v>
      </c>
      <c r="K688" s="83">
        <v>111</v>
      </c>
      <c r="L688" s="60">
        <v>0</v>
      </c>
      <c r="M688" s="60">
        <v>0</v>
      </c>
      <c r="N688" s="60">
        <f>L688+M688</f>
        <v>0</v>
      </c>
      <c r="O688" s="60">
        <v>58000</v>
      </c>
      <c r="P688" s="60">
        <v>0</v>
      </c>
      <c r="Q688" s="60">
        <f>O688+P688</f>
        <v>58000</v>
      </c>
      <c r="R688" s="112">
        <v>58000</v>
      </c>
      <c r="S688" s="60">
        <v>0</v>
      </c>
      <c r="T688" s="60">
        <f>R688+S688</f>
        <v>58000</v>
      </c>
      <c r="U688" s="7" t="s">
        <v>26</v>
      </c>
    </row>
    <row r="689" spans="1:994" ht="15" x14ac:dyDescent="0.2">
      <c r="A689" s="178"/>
      <c r="B689" s="178"/>
      <c r="C689" s="178"/>
      <c r="D689" s="178"/>
      <c r="E689" s="178"/>
      <c r="F689" s="178"/>
      <c r="G689" s="178"/>
      <c r="H689" s="113"/>
      <c r="I689" s="92"/>
      <c r="J689" s="113"/>
      <c r="K689" s="114"/>
      <c r="L689" s="39">
        <f t="shared" ref="L689:T689" si="117">SUM(L688:L688)</f>
        <v>0</v>
      </c>
      <c r="M689" s="39">
        <f t="shared" si="117"/>
        <v>0</v>
      </c>
      <c r="N689" s="39">
        <f t="shared" si="117"/>
        <v>0</v>
      </c>
      <c r="O689" s="39">
        <f t="shared" si="117"/>
        <v>58000</v>
      </c>
      <c r="P689" s="39">
        <f t="shared" si="117"/>
        <v>0</v>
      </c>
      <c r="Q689" s="39">
        <f t="shared" si="117"/>
        <v>58000</v>
      </c>
      <c r="R689" s="39">
        <f t="shared" si="117"/>
        <v>58000</v>
      </c>
      <c r="S689" s="39">
        <f t="shared" si="117"/>
        <v>0</v>
      </c>
      <c r="T689" s="39">
        <f t="shared" si="117"/>
        <v>58000</v>
      </c>
      <c r="U689" s="13"/>
    </row>
    <row r="690" spans="1:994" ht="36" customHeight="1" x14ac:dyDescent="0.2">
      <c r="A690" s="174"/>
      <c r="B690" s="174"/>
      <c r="C690" s="174"/>
      <c r="D690" s="174"/>
      <c r="E690" s="174"/>
      <c r="F690" s="174"/>
      <c r="G690" s="174"/>
      <c r="H690" s="174"/>
      <c r="I690" s="174"/>
      <c r="J690" s="174"/>
      <c r="K690" s="174"/>
      <c r="L690" s="174"/>
      <c r="M690" s="174"/>
      <c r="N690" s="174"/>
      <c r="O690" s="174"/>
      <c r="P690" s="174"/>
      <c r="Q690" s="174"/>
      <c r="R690" s="174"/>
      <c r="S690" s="174"/>
      <c r="T690" s="174"/>
      <c r="U690"/>
    </row>
    <row r="691" spans="1:994" ht="32.1" customHeight="1" x14ac:dyDescent="0.2">
      <c r="A691" s="5" t="s">
        <v>1859</v>
      </c>
      <c r="B691" s="167" t="s">
        <v>1860</v>
      </c>
      <c r="C691" s="167"/>
      <c r="D691" s="167"/>
      <c r="E691" s="167"/>
      <c r="F691" s="167"/>
      <c r="G691" s="167"/>
      <c r="H691" s="167"/>
      <c r="I691" s="167"/>
      <c r="J691" s="167"/>
      <c r="K691" s="167"/>
      <c r="L691" s="172" t="s">
        <v>1</v>
      </c>
      <c r="M691" s="172"/>
      <c r="N691" s="172"/>
      <c r="O691" s="172" t="s">
        <v>2</v>
      </c>
      <c r="P691" s="172"/>
      <c r="Q691" s="172"/>
      <c r="R691" s="172" t="s">
        <v>3</v>
      </c>
      <c r="S691" s="172"/>
      <c r="T691" s="172"/>
      <c r="U691" s="170" t="s">
        <v>4</v>
      </c>
    </row>
    <row r="692" spans="1:994" ht="42" customHeight="1" x14ac:dyDescent="0.2">
      <c r="A692" s="43" t="s">
        <v>5</v>
      </c>
      <c r="B692" s="44" t="s">
        <v>6</v>
      </c>
      <c r="C692" s="44" t="s">
        <v>7</v>
      </c>
      <c r="D692" s="45" t="s">
        <v>8</v>
      </c>
      <c r="E692" s="45" t="s">
        <v>9</v>
      </c>
      <c r="F692" s="45" t="s">
        <v>10</v>
      </c>
      <c r="G692" s="45" t="s">
        <v>11</v>
      </c>
      <c r="H692" s="45" t="s">
        <v>926</v>
      </c>
      <c r="I692" s="45" t="s">
        <v>13</v>
      </c>
      <c r="J692" s="45" t="s">
        <v>14</v>
      </c>
      <c r="K692" s="43" t="s">
        <v>15</v>
      </c>
      <c r="L692" s="75" t="s">
        <v>16</v>
      </c>
      <c r="M692" s="75" t="s">
        <v>17</v>
      </c>
      <c r="N692" s="75" t="s">
        <v>927</v>
      </c>
      <c r="O692" s="75" t="s">
        <v>16</v>
      </c>
      <c r="P692" s="75" t="s">
        <v>17</v>
      </c>
      <c r="Q692" s="75" t="s">
        <v>927</v>
      </c>
      <c r="R692" s="75" t="s">
        <v>16</v>
      </c>
      <c r="S692" s="75" t="s">
        <v>17</v>
      </c>
      <c r="T692" s="75" t="s">
        <v>927</v>
      </c>
      <c r="U692" s="170"/>
    </row>
    <row r="693" spans="1:994" ht="15" customHeight="1" x14ac:dyDescent="0.2">
      <c r="A693" s="82">
        <v>1</v>
      </c>
      <c r="B693" s="89" t="s">
        <v>1860</v>
      </c>
      <c r="C693" s="89" t="s">
        <v>1861</v>
      </c>
      <c r="D693" s="89" t="s">
        <v>1815</v>
      </c>
      <c r="E693" s="89">
        <v>6</v>
      </c>
      <c r="F693" s="89" t="s">
        <v>835</v>
      </c>
      <c r="G693" s="89" t="s">
        <v>23</v>
      </c>
      <c r="H693" s="10" t="s">
        <v>1862</v>
      </c>
      <c r="I693" s="10" t="s">
        <v>1863</v>
      </c>
      <c r="J693" s="10" t="s">
        <v>564</v>
      </c>
      <c r="K693" s="83">
        <v>12</v>
      </c>
      <c r="L693" s="60">
        <v>0</v>
      </c>
      <c r="M693" s="60">
        <v>0</v>
      </c>
      <c r="N693" s="60">
        <f>L693+M693</f>
        <v>0</v>
      </c>
      <c r="O693" s="60">
        <v>29880</v>
      </c>
      <c r="P693" s="60">
        <v>0</v>
      </c>
      <c r="Q693" s="60">
        <f>O693+P693</f>
        <v>29880</v>
      </c>
      <c r="R693" s="112">
        <v>29880</v>
      </c>
      <c r="S693" s="60">
        <v>0</v>
      </c>
      <c r="T693" s="60">
        <f>R693+S693</f>
        <v>29880</v>
      </c>
      <c r="U693" s="7" t="s">
        <v>26</v>
      </c>
    </row>
    <row r="694" spans="1:994" ht="15" x14ac:dyDescent="0.2">
      <c r="A694" s="178"/>
      <c r="B694" s="178"/>
      <c r="C694" s="178"/>
      <c r="D694" s="178"/>
      <c r="E694" s="178"/>
      <c r="F694" s="178"/>
      <c r="G694" s="178"/>
      <c r="H694" s="178"/>
      <c r="I694" s="178"/>
      <c r="J694" s="178"/>
      <c r="K694" s="178"/>
      <c r="L694" s="39">
        <f t="shared" ref="L694:T694" si="118">SUM(L693:L693)</f>
        <v>0</v>
      </c>
      <c r="M694" s="39">
        <f t="shared" si="118"/>
        <v>0</v>
      </c>
      <c r="N694" s="39">
        <f t="shared" si="118"/>
        <v>0</v>
      </c>
      <c r="O694" s="39">
        <f t="shared" si="118"/>
        <v>29880</v>
      </c>
      <c r="P694" s="39">
        <f t="shared" si="118"/>
        <v>0</v>
      </c>
      <c r="Q694" s="39">
        <f t="shared" si="118"/>
        <v>29880</v>
      </c>
      <c r="R694" s="39">
        <f t="shared" si="118"/>
        <v>29880</v>
      </c>
      <c r="S694" s="39">
        <f t="shared" si="118"/>
        <v>0</v>
      </c>
      <c r="T694" s="39">
        <f t="shared" si="118"/>
        <v>29880</v>
      </c>
      <c r="U694" s="13"/>
    </row>
    <row r="695" spans="1:994" ht="36" customHeight="1" x14ac:dyDescent="0.2">
      <c r="A695" s="174"/>
      <c r="B695" s="174"/>
      <c r="C695" s="174"/>
      <c r="D695" s="174"/>
      <c r="E695" s="174"/>
      <c r="F695" s="174"/>
      <c r="G695" s="174"/>
      <c r="H695" s="174"/>
      <c r="I695" s="174"/>
      <c r="J695" s="174"/>
      <c r="K695" s="174"/>
      <c r="L695" s="174"/>
      <c r="M695" s="174"/>
      <c r="N695" s="174"/>
      <c r="O695" s="174"/>
      <c r="P695" s="174"/>
      <c r="Q695" s="174"/>
      <c r="R695" s="55"/>
      <c r="S695" s="55"/>
      <c r="T695" s="40"/>
      <c r="U695" s="40"/>
    </row>
    <row r="696" spans="1:994" ht="32.1" customHeight="1" x14ac:dyDescent="0.2">
      <c r="A696" s="5" t="s">
        <v>1864</v>
      </c>
      <c r="B696" s="167" t="s">
        <v>1865</v>
      </c>
      <c r="C696" s="167"/>
      <c r="D696" s="167"/>
      <c r="E696" s="167"/>
      <c r="F696" s="167"/>
      <c r="G696" s="167"/>
      <c r="H696" s="167"/>
      <c r="I696" s="167"/>
      <c r="J696" s="167"/>
      <c r="K696" s="167"/>
      <c r="L696" s="172" t="s">
        <v>1</v>
      </c>
      <c r="M696" s="172"/>
      <c r="N696" s="172"/>
      <c r="O696" s="172" t="s">
        <v>2</v>
      </c>
      <c r="P696" s="172"/>
      <c r="Q696" s="172"/>
      <c r="R696" s="172" t="s">
        <v>3</v>
      </c>
      <c r="S696" s="172"/>
      <c r="T696" s="172"/>
      <c r="U696" s="170" t="s">
        <v>4</v>
      </c>
    </row>
    <row r="697" spans="1:994" ht="42" customHeight="1" x14ac:dyDescent="0.2">
      <c r="A697" s="8" t="s">
        <v>5</v>
      </c>
      <c r="B697" s="9" t="s">
        <v>6</v>
      </c>
      <c r="C697" s="9" t="s">
        <v>7</v>
      </c>
      <c r="D697" s="10" t="s">
        <v>8</v>
      </c>
      <c r="E697" s="10" t="s">
        <v>9</v>
      </c>
      <c r="F697" s="10" t="s">
        <v>10</v>
      </c>
      <c r="G697" s="10" t="s">
        <v>11</v>
      </c>
      <c r="H697" s="10" t="s">
        <v>12</v>
      </c>
      <c r="I697" s="10" t="s">
        <v>13</v>
      </c>
      <c r="J697" s="10" t="s">
        <v>14</v>
      </c>
      <c r="K697" s="8" t="s">
        <v>15</v>
      </c>
      <c r="L697" s="6" t="s">
        <v>16</v>
      </c>
      <c r="M697" s="8" t="s">
        <v>17</v>
      </c>
      <c r="N697" s="8" t="s">
        <v>18</v>
      </c>
      <c r="O697" s="6" t="s">
        <v>16</v>
      </c>
      <c r="P697" s="8" t="s">
        <v>17</v>
      </c>
      <c r="Q697" s="8" t="s">
        <v>18</v>
      </c>
      <c r="R697" s="6" t="s">
        <v>16</v>
      </c>
      <c r="S697" s="8" t="s">
        <v>17</v>
      </c>
      <c r="T697" s="8" t="s">
        <v>18</v>
      </c>
      <c r="U697" s="170"/>
    </row>
    <row r="698" spans="1:994" s="132" customFormat="1" x14ac:dyDescent="0.2">
      <c r="A698" s="7">
        <v>1</v>
      </c>
      <c r="B698" s="11" t="s">
        <v>1865</v>
      </c>
      <c r="C698" s="11" t="s">
        <v>1866</v>
      </c>
      <c r="D698" s="135" t="s">
        <v>259</v>
      </c>
      <c r="E698" s="11" t="s">
        <v>1867</v>
      </c>
      <c r="F698" s="10" t="s">
        <v>22</v>
      </c>
      <c r="G698" s="10" t="s">
        <v>23</v>
      </c>
      <c r="H698" s="67" t="s">
        <v>1868</v>
      </c>
      <c r="I698" s="136" t="s">
        <v>1869</v>
      </c>
      <c r="J698" s="135" t="s">
        <v>716</v>
      </c>
      <c r="K698" s="8" t="s">
        <v>1556</v>
      </c>
      <c r="L698" s="54">
        <v>15900</v>
      </c>
      <c r="M698" s="54">
        <v>32280</v>
      </c>
      <c r="N698" s="54">
        <f t="shared" ref="N698:N712" si="119">L698+M698</f>
        <v>48180</v>
      </c>
      <c r="O698" s="54">
        <v>15900</v>
      </c>
      <c r="P698" s="54">
        <v>32280</v>
      </c>
      <c r="Q698" s="54">
        <f t="shared" ref="Q698:Q712" si="120">O698+P698</f>
        <v>48180</v>
      </c>
      <c r="R698" s="54">
        <v>15900</v>
      </c>
      <c r="S698" s="54">
        <v>32280</v>
      </c>
      <c r="T698" s="54">
        <f t="shared" ref="T698:T712" si="121">R698+S698</f>
        <v>48180</v>
      </c>
      <c r="U698" s="7" t="s">
        <v>26</v>
      </c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  <c r="KB698" s="1"/>
      <c r="KC698" s="1"/>
      <c r="KD698" s="1"/>
      <c r="KE698" s="1"/>
      <c r="KF698" s="1"/>
      <c r="KG698" s="1"/>
      <c r="KH698" s="1"/>
      <c r="KI698" s="1"/>
      <c r="KJ698" s="1"/>
      <c r="KK698" s="1"/>
      <c r="KL698" s="1"/>
      <c r="KM698" s="1"/>
      <c r="KN698" s="1"/>
      <c r="KO698" s="1"/>
      <c r="KP698" s="1"/>
      <c r="KQ698" s="1"/>
      <c r="KR698" s="1"/>
      <c r="KS698" s="1"/>
      <c r="KT698" s="1"/>
      <c r="KU698" s="1"/>
      <c r="KV698" s="1"/>
      <c r="KW698" s="1"/>
      <c r="KX698" s="1"/>
      <c r="KY698" s="1"/>
      <c r="KZ698" s="1"/>
      <c r="LA698" s="1"/>
      <c r="LB698" s="1"/>
      <c r="LC698" s="1"/>
      <c r="LD698" s="1"/>
      <c r="LE698" s="1"/>
      <c r="LF698" s="1"/>
      <c r="LG698" s="1"/>
      <c r="LH698" s="1"/>
      <c r="LI698" s="1"/>
      <c r="LJ698" s="1"/>
      <c r="LK698" s="1"/>
      <c r="LL698" s="1"/>
      <c r="LM698" s="1"/>
      <c r="LN698" s="1"/>
      <c r="LO698" s="1"/>
      <c r="LP698" s="1"/>
      <c r="LQ698" s="1"/>
      <c r="LR698" s="1"/>
      <c r="LS698" s="1"/>
      <c r="LT698" s="1"/>
      <c r="LU698" s="1"/>
      <c r="LV698" s="1"/>
      <c r="LW698" s="1"/>
      <c r="LX698" s="1"/>
      <c r="LY698" s="1"/>
      <c r="LZ698" s="1"/>
      <c r="MA698" s="1"/>
      <c r="MB698" s="1"/>
      <c r="MC698" s="1"/>
      <c r="MD698" s="1"/>
      <c r="ME698" s="1"/>
      <c r="MF698" s="1"/>
      <c r="MG698" s="1"/>
      <c r="MH698" s="1"/>
      <c r="MI698" s="1"/>
      <c r="MJ698" s="1"/>
      <c r="MK698" s="1"/>
      <c r="ML698" s="1"/>
      <c r="MM698" s="1"/>
      <c r="MN698" s="1"/>
      <c r="MO698" s="1"/>
      <c r="MP698" s="1"/>
      <c r="MQ698" s="1"/>
      <c r="MR698" s="1"/>
      <c r="MS698" s="1"/>
      <c r="MT698" s="1"/>
      <c r="MU698" s="1"/>
      <c r="MV698" s="1"/>
      <c r="MW698" s="1"/>
      <c r="MX698" s="1"/>
      <c r="MY698" s="1"/>
      <c r="MZ698" s="1"/>
      <c r="NA698" s="1"/>
      <c r="NB698" s="1"/>
      <c r="NC698" s="1"/>
      <c r="ND698" s="1"/>
      <c r="NE698" s="1"/>
      <c r="NF698" s="1"/>
      <c r="NG698" s="1"/>
      <c r="NH698" s="1"/>
      <c r="NI698" s="1"/>
      <c r="NJ698" s="1"/>
      <c r="NK698" s="1"/>
      <c r="NL698" s="1"/>
      <c r="NM698" s="1"/>
      <c r="NN698" s="1"/>
      <c r="NO698" s="1"/>
      <c r="NP698" s="1"/>
      <c r="NQ698" s="1"/>
      <c r="NR698" s="1"/>
      <c r="NS698" s="1"/>
      <c r="NT698" s="1"/>
      <c r="NU698" s="1"/>
      <c r="NV698" s="1"/>
      <c r="NW698" s="1"/>
      <c r="NX698" s="1"/>
      <c r="NY698" s="1"/>
      <c r="NZ698" s="1"/>
      <c r="OA698" s="1"/>
      <c r="OB698" s="1"/>
      <c r="OC698" s="1"/>
      <c r="OD698" s="1"/>
      <c r="OE698" s="1"/>
      <c r="OF698" s="1"/>
      <c r="OG698" s="1"/>
      <c r="OH698" s="1"/>
      <c r="OI698" s="1"/>
      <c r="OJ698" s="1"/>
      <c r="OK698" s="1"/>
      <c r="OL698" s="1"/>
      <c r="OM698" s="1"/>
      <c r="ON698" s="1"/>
      <c r="OO698" s="1"/>
      <c r="OP698" s="1"/>
      <c r="OQ698" s="1"/>
      <c r="OR698" s="1"/>
      <c r="OS698" s="1"/>
      <c r="OT698" s="1"/>
      <c r="OU698" s="1"/>
      <c r="OV698" s="1"/>
      <c r="OW698" s="1"/>
      <c r="OX698" s="1"/>
      <c r="OY698" s="1"/>
      <c r="OZ698" s="1"/>
      <c r="PA698" s="1"/>
      <c r="PB698" s="1"/>
      <c r="PC698" s="1"/>
      <c r="PD698" s="1"/>
      <c r="PE698" s="1"/>
      <c r="PF698" s="1"/>
      <c r="PG698" s="1"/>
      <c r="PH698" s="1"/>
      <c r="PI698" s="1"/>
      <c r="PJ698" s="1"/>
      <c r="PK698" s="1"/>
      <c r="PL698" s="1"/>
      <c r="PM698" s="1"/>
      <c r="PN698" s="1"/>
      <c r="PO698" s="1"/>
      <c r="PP698" s="1"/>
      <c r="PQ698" s="1"/>
      <c r="PR698" s="1"/>
      <c r="PS698" s="1"/>
      <c r="PT698" s="1"/>
      <c r="PU698" s="1"/>
      <c r="PV698" s="1"/>
      <c r="PW698" s="1"/>
      <c r="PX698" s="1"/>
      <c r="PY698" s="1"/>
      <c r="PZ698" s="1"/>
      <c r="QA698" s="1"/>
      <c r="QB698" s="1"/>
      <c r="QC698" s="1"/>
      <c r="QD698" s="1"/>
      <c r="QE698" s="1"/>
      <c r="QF698" s="1"/>
      <c r="QG698" s="1"/>
      <c r="QH698" s="1"/>
      <c r="QI698" s="1"/>
      <c r="QJ698" s="1"/>
      <c r="QK698" s="1"/>
      <c r="QL698" s="1"/>
      <c r="QM698" s="1"/>
      <c r="QN698" s="1"/>
      <c r="QO698" s="1"/>
      <c r="QP698" s="1"/>
      <c r="QQ698" s="1"/>
      <c r="QR698" s="1"/>
      <c r="QS698" s="1"/>
      <c r="QT698" s="1"/>
      <c r="QU698" s="1"/>
      <c r="QV698" s="1"/>
      <c r="QW698" s="1"/>
      <c r="QX698" s="1"/>
      <c r="QY698" s="1"/>
      <c r="QZ698" s="1"/>
      <c r="RA698" s="1"/>
      <c r="RB698" s="1"/>
      <c r="RC698" s="1"/>
      <c r="RD698" s="1"/>
      <c r="RE698" s="1"/>
      <c r="RF698" s="1"/>
      <c r="RG698" s="1"/>
      <c r="RH698" s="1"/>
      <c r="RI698" s="1"/>
      <c r="RJ698" s="1"/>
      <c r="RK698" s="1"/>
      <c r="RL698" s="1"/>
      <c r="RM698" s="1"/>
      <c r="RN698" s="1"/>
      <c r="RO698" s="1"/>
      <c r="RP698" s="1"/>
      <c r="RQ698" s="1"/>
      <c r="RR698" s="1"/>
      <c r="RS698" s="1"/>
      <c r="RT698" s="1"/>
      <c r="RU698" s="1"/>
      <c r="RV698" s="1"/>
      <c r="RW698" s="1"/>
      <c r="RX698" s="1"/>
      <c r="RY698" s="1"/>
      <c r="RZ698" s="1"/>
      <c r="SA698" s="1"/>
      <c r="SB698" s="1"/>
      <c r="SC698" s="1"/>
      <c r="SD698" s="1"/>
      <c r="SE698" s="1"/>
      <c r="SF698" s="1"/>
      <c r="SG698" s="1"/>
      <c r="SH698" s="1"/>
      <c r="SI698" s="1"/>
      <c r="SJ698" s="1"/>
      <c r="SK698" s="1"/>
      <c r="SL698" s="1"/>
      <c r="SM698" s="1"/>
      <c r="SN698" s="1"/>
      <c r="SO698" s="1"/>
      <c r="SP698" s="1"/>
      <c r="SQ698" s="1"/>
      <c r="SR698" s="1"/>
      <c r="SS698" s="1"/>
      <c r="ST698" s="1"/>
      <c r="SU698" s="1"/>
      <c r="SV698" s="1"/>
      <c r="SW698" s="1"/>
      <c r="SX698" s="1"/>
      <c r="SY698" s="1"/>
      <c r="SZ698" s="1"/>
      <c r="TA698" s="1"/>
      <c r="TB698" s="1"/>
      <c r="TC698" s="1"/>
      <c r="TD698" s="1"/>
      <c r="TE698" s="1"/>
      <c r="TF698" s="1"/>
      <c r="TG698" s="1"/>
      <c r="TH698" s="1"/>
      <c r="TI698" s="1"/>
      <c r="TJ698" s="1"/>
      <c r="TK698" s="1"/>
      <c r="TL698" s="1"/>
      <c r="TM698" s="1"/>
      <c r="TN698" s="1"/>
      <c r="TO698" s="1"/>
      <c r="TP698" s="1"/>
      <c r="TQ698" s="1"/>
      <c r="TR698" s="1"/>
      <c r="TS698" s="1"/>
      <c r="TT698" s="1"/>
      <c r="TU698" s="1"/>
      <c r="TV698" s="1"/>
      <c r="TW698" s="1"/>
      <c r="TX698" s="1"/>
      <c r="TY698" s="1"/>
      <c r="TZ698" s="1"/>
      <c r="UA698" s="1"/>
      <c r="UB698" s="1"/>
      <c r="UC698" s="1"/>
      <c r="UD698" s="1"/>
      <c r="UE698" s="1"/>
      <c r="UF698" s="1"/>
      <c r="UG698" s="1"/>
      <c r="UH698" s="1"/>
      <c r="UI698" s="1"/>
      <c r="UJ698" s="1"/>
      <c r="UK698" s="1"/>
      <c r="UL698" s="1"/>
      <c r="UM698" s="1"/>
      <c r="UN698" s="1"/>
      <c r="UO698" s="1"/>
      <c r="UP698" s="1"/>
      <c r="UQ698" s="1"/>
      <c r="UR698" s="1"/>
      <c r="US698" s="1"/>
      <c r="UT698" s="1"/>
      <c r="UU698" s="1"/>
      <c r="UV698" s="1"/>
      <c r="UW698" s="1"/>
      <c r="UX698" s="1"/>
      <c r="UY698" s="1"/>
      <c r="UZ698" s="1"/>
      <c r="VA698" s="1"/>
      <c r="VB698" s="1"/>
      <c r="VC698" s="1"/>
      <c r="VD698" s="1"/>
      <c r="VE698" s="1"/>
      <c r="VF698" s="1"/>
      <c r="VG698" s="1"/>
      <c r="VH698" s="1"/>
      <c r="VI698" s="1"/>
      <c r="VJ698" s="1"/>
      <c r="VK698" s="1"/>
      <c r="VL698" s="1"/>
      <c r="VM698" s="1"/>
      <c r="VN698" s="1"/>
      <c r="VO698" s="1"/>
      <c r="VP698" s="1"/>
      <c r="VQ698" s="1"/>
      <c r="VR698" s="1"/>
      <c r="VS698" s="1"/>
      <c r="VT698" s="1"/>
      <c r="VU698" s="1"/>
      <c r="VV698" s="1"/>
      <c r="VW698" s="1"/>
      <c r="VX698" s="1"/>
      <c r="VY698" s="1"/>
      <c r="VZ698" s="1"/>
      <c r="WA698" s="1"/>
      <c r="WB698" s="1"/>
      <c r="WC698" s="1"/>
      <c r="WD698" s="1"/>
      <c r="WE698" s="1"/>
      <c r="WF698" s="1"/>
      <c r="WG698" s="1"/>
      <c r="WH698" s="1"/>
      <c r="WI698" s="1"/>
      <c r="WJ698" s="1"/>
      <c r="WK698" s="1"/>
      <c r="WL698" s="1"/>
      <c r="WM698" s="1"/>
      <c r="WN698" s="1"/>
      <c r="WO698" s="1"/>
      <c r="WP698" s="1"/>
      <c r="WQ698" s="1"/>
      <c r="WR698" s="1"/>
      <c r="WS698" s="1"/>
      <c r="WT698" s="1"/>
      <c r="WU698" s="1"/>
      <c r="WV698" s="1"/>
      <c r="WW698" s="1"/>
      <c r="WX698" s="1"/>
      <c r="WY698" s="1"/>
      <c r="WZ698" s="1"/>
      <c r="XA698" s="1"/>
      <c r="XB698" s="1"/>
      <c r="XC698" s="1"/>
      <c r="XD698" s="1"/>
      <c r="XE698" s="1"/>
      <c r="XF698" s="1"/>
      <c r="XG698" s="1"/>
      <c r="XH698" s="1"/>
      <c r="XI698" s="1"/>
      <c r="XJ698" s="1"/>
      <c r="XK698" s="1"/>
      <c r="XL698" s="1"/>
      <c r="XM698" s="1"/>
      <c r="XN698" s="1"/>
      <c r="XO698" s="1"/>
      <c r="XP698" s="1"/>
      <c r="XQ698" s="1"/>
      <c r="XR698" s="1"/>
      <c r="XS698" s="1"/>
      <c r="XT698" s="1"/>
      <c r="XU698" s="1"/>
      <c r="XV698" s="1"/>
      <c r="XW698" s="1"/>
      <c r="XX698" s="1"/>
      <c r="XY698" s="1"/>
      <c r="XZ698" s="1"/>
      <c r="YA698" s="1"/>
      <c r="YB698" s="1"/>
      <c r="YC698" s="1"/>
      <c r="YD698" s="1"/>
      <c r="YE698" s="1"/>
      <c r="YF698" s="1"/>
      <c r="YG698" s="1"/>
      <c r="YH698" s="1"/>
      <c r="YI698" s="1"/>
      <c r="YJ698" s="1"/>
      <c r="YK698" s="1"/>
      <c r="YL698" s="1"/>
      <c r="YM698" s="1"/>
      <c r="YN698" s="1"/>
      <c r="YO698" s="1"/>
      <c r="YP698" s="1"/>
      <c r="YQ698" s="1"/>
      <c r="YR698" s="1"/>
      <c r="YS698" s="1"/>
      <c r="YT698" s="1"/>
      <c r="YU698" s="1"/>
      <c r="YV698" s="1"/>
      <c r="YW698" s="1"/>
      <c r="YX698" s="1"/>
      <c r="YY698" s="1"/>
      <c r="YZ698" s="1"/>
      <c r="ZA698" s="1"/>
      <c r="ZB698" s="1"/>
      <c r="ZC698" s="1"/>
      <c r="ZD698" s="1"/>
      <c r="ZE698" s="1"/>
      <c r="ZF698" s="1"/>
      <c r="ZG698" s="1"/>
      <c r="ZH698" s="1"/>
      <c r="ZI698" s="1"/>
      <c r="ZJ698" s="1"/>
      <c r="ZK698" s="1"/>
      <c r="ZL698" s="1"/>
      <c r="ZM698" s="1"/>
      <c r="ZN698" s="1"/>
      <c r="ZO698" s="1"/>
      <c r="ZP698" s="1"/>
      <c r="ZQ698" s="1"/>
      <c r="ZR698" s="1"/>
      <c r="ZS698" s="1"/>
      <c r="ZT698" s="1"/>
      <c r="ZU698" s="1"/>
      <c r="ZV698" s="1"/>
      <c r="ZW698" s="1"/>
      <c r="ZX698" s="1"/>
      <c r="ZY698" s="1"/>
      <c r="ZZ698" s="1"/>
      <c r="AAA698" s="1"/>
      <c r="AAB698" s="1"/>
      <c r="AAC698" s="1"/>
      <c r="AAD698" s="1"/>
      <c r="AAE698" s="1"/>
      <c r="AAF698" s="1"/>
      <c r="AAG698" s="1"/>
      <c r="AAH698" s="1"/>
      <c r="AAI698" s="1"/>
      <c r="AAJ698" s="1"/>
      <c r="AAK698" s="1"/>
      <c r="AAL698" s="1"/>
      <c r="AAM698" s="1"/>
      <c r="AAN698" s="1"/>
      <c r="AAO698" s="1"/>
      <c r="AAP698" s="1"/>
      <c r="AAQ698" s="1"/>
      <c r="AAR698" s="1"/>
      <c r="AAS698" s="1"/>
      <c r="AAT698" s="1"/>
      <c r="AAU698" s="1"/>
      <c r="AAV698" s="1"/>
      <c r="AAW698" s="1"/>
      <c r="AAX698" s="1"/>
      <c r="AAY698" s="1"/>
      <c r="AAZ698" s="1"/>
      <c r="ABA698" s="1"/>
      <c r="ABB698" s="1"/>
      <c r="ABC698" s="1"/>
      <c r="ABD698" s="1"/>
      <c r="ABE698" s="1"/>
      <c r="ABF698" s="1"/>
      <c r="ABG698" s="1"/>
      <c r="ABH698" s="1"/>
      <c r="ABI698" s="1"/>
      <c r="ABJ698" s="1"/>
      <c r="ABK698" s="1"/>
      <c r="ABL698" s="1"/>
      <c r="ABM698" s="1"/>
      <c r="ABN698" s="1"/>
      <c r="ABO698" s="1"/>
      <c r="ABP698" s="1"/>
      <c r="ABQ698" s="1"/>
      <c r="ABR698" s="1"/>
      <c r="ABS698" s="1"/>
      <c r="ABT698" s="1"/>
      <c r="ABU698" s="1"/>
      <c r="ABV698" s="1"/>
      <c r="ABW698" s="1"/>
      <c r="ABX698" s="1"/>
      <c r="ABY698" s="1"/>
      <c r="ABZ698" s="1"/>
      <c r="ACA698" s="1"/>
      <c r="ACB698" s="1"/>
      <c r="ACC698" s="1"/>
      <c r="ACD698" s="1"/>
      <c r="ACE698" s="1"/>
      <c r="ACF698" s="1"/>
      <c r="ACG698" s="1"/>
      <c r="ACH698" s="1"/>
      <c r="ACI698" s="1"/>
      <c r="ACJ698" s="1"/>
      <c r="ACK698" s="1"/>
      <c r="ACL698" s="1"/>
      <c r="ACM698" s="1"/>
      <c r="ACN698" s="1"/>
      <c r="ACO698" s="1"/>
      <c r="ACP698" s="1"/>
      <c r="ACQ698" s="1"/>
      <c r="ACR698" s="1"/>
      <c r="ACS698" s="1"/>
      <c r="ACT698" s="1"/>
      <c r="ACU698" s="1"/>
      <c r="ACV698" s="1"/>
      <c r="ACW698" s="1"/>
      <c r="ACX698" s="1"/>
      <c r="ACY698" s="1"/>
      <c r="ACZ698" s="1"/>
      <c r="ADA698" s="1"/>
      <c r="ADB698" s="1"/>
      <c r="ADC698" s="1"/>
      <c r="ADD698" s="1"/>
      <c r="ADE698" s="1"/>
      <c r="ADF698" s="1"/>
      <c r="ADG698" s="1"/>
      <c r="ADH698" s="1"/>
      <c r="ADI698" s="1"/>
      <c r="ADJ698" s="1"/>
      <c r="ADK698" s="1"/>
      <c r="ADL698" s="1"/>
      <c r="ADM698" s="1"/>
      <c r="ADN698" s="1"/>
      <c r="ADO698" s="1"/>
      <c r="ADP698" s="1"/>
      <c r="ADQ698" s="1"/>
      <c r="ADR698" s="1"/>
      <c r="ADS698" s="1"/>
      <c r="ADT698" s="1"/>
      <c r="ADU698" s="1"/>
      <c r="ADV698" s="1"/>
      <c r="ADW698" s="1"/>
      <c r="ADX698" s="1"/>
      <c r="ADY698" s="1"/>
      <c r="ADZ698" s="1"/>
      <c r="AEA698" s="1"/>
      <c r="AEB698" s="1"/>
      <c r="AEC698" s="1"/>
      <c r="AED698" s="1"/>
      <c r="AEE698" s="1"/>
      <c r="AEF698" s="1"/>
      <c r="AEG698" s="1"/>
      <c r="AEH698" s="1"/>
      <c r="AEI698" s="1"/>
      <c r="AEJ698" s="1"/>
      <c r="AEK698" s="1"/>
      <c r="AEL698" s="1"/>
      <c r="AEM698" s="1"/>
      <c r="AEN698" s="1"/>
      <c r="AEO698" s="1"/>
      <c r="AEP698" s="1"/>
      <c r="AEQ698" s="1"/>
      <c r="AER698" s="1"/>
      <c r="AES698" s="1"/>
      <c r="AET698" s="1"/>
      <c r="AEU698" s="1"/>
      <c r="AEV698" s="1"/>
      <c r="AEW698" s="1"/>
      <c r="AEX698" s="1"/>
      <c r="AEY698" s="1"/>
      <c r="AEZ698" s="1"/>
      <c r="AFA698" s="1"/>
      <c r="AFB698" s="1"/>
      <c r="AFC698" s="1"/>
      <c r="AFD698" s="1"/>
      <c r="AFE698" s="1"/>
      <c r="AFF698" s="1"/>
      <c r="AFG698" s="1"/>
      <c r="AFH698" s="1"/>
      <c r="AFI698" s="1"/>
      <c r="AFJ698" s="1"/>
      <c r="AFK698" s="1"/>
      <c r="AFL698" s="1"/>
      <c r="AFM698" s="1"/>
      <c r="AFN698" s="1"/>
      <c r="AFO698" s="1"/>
      <c r="AFP698" s="1"/>
      <c r="AFQ698" s="1"/>
      <c r="AFR698" s="1"/>
      <c r="AFS698" s="1"/>
      <c r="AFT698" s="1"/>
      <c r="AFU698" s="1"/>
      <c r="AFV698" s="1"/>
      <c r="AFW698" s="1"/>
      <c r="AFX698" s="1"/>
      <c r="AFY698" s="1"/>
      <c r="AFZ698" s="1"/>
      <c r="AGA698" s="1"/>
      <c r="AGB698" s="1"/>
      <c r="AGC698" s="1"/>
      <c r="AGD698" s="1"/>
      <c r="AGE698" s="1"/>
      <c r="AGF698" s="1"/>
      <c r="AGG698" s="1"/>
      <c r="AGH698" s="1"/>
      <c r="AGI698" s="1"/>
      <c r="AGJ698" s="1"/>
      <c r="AGK698" s="1"/>
      <c r="AGL698" s="1"/>
      <c r="AGM698" s="1"/>
      <c r="AGN698" s="1"/>
      <c r="AGO698" s="1"/>
      <c r="AGP698" s="1"/>
      <c r="AGQ698" s="1"/>
      <c r="AGR698" s="1"/>
      <c r="AGS698" s="1"/>
      <c r="AGT698" s="1"/>
      <c r="AGU698" s="1"/>
      <c r="AGV698" s="1"/>
      <c r="AGW698" s="1"/>
      <c r="AGX698" s="1"/>
      <c r="AGY698" s="1"/>
      <c r="AGZ698" s="1"/>
      <c r="AHA698" s="1"/>
      <c r="AHB698" s="1"/>
      <c r="AHC698" s="1"/>
      <c r="AHD698" s="1"/>
      <c r="AHE698" s="1"/>
      <c r="AHF698" s="1"/>
      <c r="AHG698" s="1"/>
      <c r="AHH698" s="1"/>
      <c r="AHI698" s="1"/>
      <c r="AHJ698" s="1"/>
      <c r="AHK698" s="1"/>
      <c r="AHL698" s="1"/>
      <c r="AHM698" s="1"/>
      <c r="AHN698" s="1"/>
      <c r="AHO698" s="1"/>
      <c r="AHP698" s="1"/>
      <c r="AHQ698" s="1"/>
      <c r="AHR698" s="1"/>
      <c r="AHS698" s="1"/>
      <c r="AHT698" s="1"/>
      <c r="AHU698" s="1"/>
      <c r="AHV698" s="1"/>
      <c r="AHW698" s="1"/>
      <c r="AHX698" s="1"/>
      <c r="AHY698" s="1"/>
      <c r="AHZ698" s="1"/>
      <c r="AIA698" s="1"/>
      <c r="AIB698" s="1"/>
      <c r="AIC698" s="1"/>
      <c r="AID698" s="1"/>
      <c r="AIE698" s="1"/>
      <c r="AIF698" s="1"/>
      <c r="AIG698" s="1"/>
      <c r="AIH698" s="1"/>
      <c r="AII698" s="1"/>
      <c r="AIJ698" s="1"/>
      <c r="AIK698" s="1"/>
      <c r="AIL698" s="1"/>
      <c r="AIM698" s="1"/>
      <c r="AIN698" s="1"/>
      <c r="AIO698" s="1"/>
      <c r="AIP698" s="1"/>
      <c r="AIQ698" s="1"/>
      <c r="AIR698" s="1"/>
      <c r="AIS698" s="1"/>
      <c r="AIT698" s="1"/>
      <c r="AIU698" s="1"/>
      <c r="AIV698" s="1"/>
      <c r="AIW698" s="1"/>
      <c r="AIX698" s="1"/>
      <c r="AIY698" s="1"/>
      <c r="AIZ698" s="1"/>
      <c r="AJA698" s="1"/>
      <c r="AJB698" s="1"/>
      <c r="AJC698" s="1"/>
      <c r="AJD698" s="1"/>
      <c r="AJE698" s="1"/>
      <c r="AJF698" s="1"/>
      <c r="AJG698" s="1"/>
      <c r="AJH698" s="1"/>
      <c r="AJI698" s="1"/>
      <c r="AJJ698" s="1"/>
      <c r="AJK698" s="1"/>
      <c r="AJL698" s="1"/>
      <c r="AJM698" s="1"/>
      <c r="AJN698" s="1"/>
      <c r="AJO698" s="1"/>
      <c r="AJP698" s="1"/>
      <c r="AJQ698" s="1"/>
      <c r="AJR698" s="1"/>
      <c r="AJS698" s="1"/>
      <c r="AJT698" s="1"/>
      <c r="AJU698" s="1"/>
      <c r="AJV698" s="1"/>
      <c r="AJW698" s="1"/>
      <c r="AJX698" s="1"/>
      <c r="AJY698" s="1"/>
      <c r="AJZ698" s="1"/>
      <c r="AKA698" s="1"/>
      <c r="AKB698" s="1"/>
      <c r="AKC698" s="1"/>
      <c r="AKD698" s="1"/>
      <c r="AKE698" s="1"/>
      <c r="AKF698" s="1"/>
      <c r="AKG698" s="1"/>
      <c r="AKH698" s="1"/>
      <c r="AKI698" s="1"/>
      <c r="AKJ698" s="1"/>
      <c r="AKK698" s="1"/>
      <c r="AKL698" s="1"/>
      <c r="AKM698" s="1"/>
      <c r="AKN698" s="1"/>
      <c r="AKO698" s="1"/>
      <c r="AKP698" s="1"/>
      <c r="AKQ698" s="1"/>
      <c r="AKR698" s="1"/>
      <c r="AKS698" s="1"/>
      <c r="AKT698" s="1"/>
      <c r="AKU698" s="1"/>
      <c r="AKV698" s="1"/>
      <c r="AKW698" s="1"/>
      <c r="AKX698" s="1"/>
      <c r="AKY698" s="1"/>
      <c r="AKZ698" s="1"/>
      <c r="ALA698" s="1"/>
      <c r="ALB698" s="1"/>
      <c r="ALC698" s="1"/>
      <c r="ALD698" s="1"/>
      <c r="ALE698" s="1"/>
      <c r="ALF698" s="1"/>
    </row>
    <row r="699" spans="1:994" s="132" customFormat="1" x14ac:dyDescent="0.2">
      <c r="A699" s="7">
        <v>2</v>
      </c>
      <c r="B699" s="11" t="s">
        <v>1865</v>
      </c>
      <c r="C699" s="11" t="s">
        <v>1870</v>
      </c>
      <c r="D699" s="135" t="s">
        <v>259</v>
      </c>
      <c r="E699" s="11" t="s">
        <v>1747</v>
      </c>
      <c r="F699" s="10" t="s">
        <v>22</v>
      </c>
      <c r="G699" s="10" t="s">
        <v>23</v>
      </c>
      <c r="H699" s="67" t="s">
        <v>1871</v>
      </c>
      <c r="I699" s="136" t="s">
        <v>1872</v>
      </c>
      <c r="J699" s="135" t="s">
        <v>716</v>
      </c>
      <c r="K699" s="8" t="s">
        <v>931</v>
      </c>
      <c r="L699" s="54">
        <v>4755</v>
      </c>
      <c r="M699" s="54">
        <v>9654</v>
      </c>
      <c r="N699" s="54">
        <f t="shared" si="119"/>
        <v>14409</v>
      </c>
      <c r="O699" s="54">
        <v>4755</v>
      </c>
      <c r="P699" s="54">
        <v>9654</v>
      </c>
      <c r="Q699" s="54">
        <f t="shared" si="120"/>
        <v>14409</v>
      </c>
      <c r="R699" s="54">
        <v>4755</v>
      </c>
      <c r="S699" s="54">
        <v>9654</v>
      </c>
      <c r="T699" s="54">
        <f t="shared" si="121"/>
        <v>14409</v>
      </c>
      <c r="U699" s="7" t="s">
        <v>26</v>
      </c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  <c r="KB699" s="1"/>
      <c r="KC699" s="1"/>
      <c r="KD699" s="1"/>
      <c r="KE699" s="1"/>
      <c r="KF699" s="1"/>
      <c r="KG699" s="1"/>
      <c r="KH699" s="1"/>
      <c r="KI699" s="1"/>
      <c r="KJ699" s="1"/>
      <c r="KK699" s="1"/>
      <c r="KL699" s="1"/>
      <c r="KM699" s="1"/>
      <c r="KN699" s="1"/>
      <c r="KO699" s="1"/>
      <c r="KP699" s="1"/>
      <c r="KQ699" s="1"/>
      <c r="KR699" s="1"/>
      <c r="KS699" s="1"/>
      <c r="KT699" s="1"/>
      <c r="KU699" s="1"/>
      <c r="KV699" s="1"/>
      <c r="KW699" s="1"/>
      <c r="KX699" s="1"/>
      <c r="KY699" s="1"/>
      <c r="KZ699" s="1"/>
      <c r="LA699" s="1"/>
      <c r="LB699" s="1"/>
      <c r="LC699" s="1"/>
      <c r="LD699" s="1"/>
      <c r="LE699" s="1"/>
      <c r="LF699" s="1"/>
      <c r="LG699" s="1"/>
      <c r="LH699" s="1"/>
      <c r="LI699" s="1"/>
      <c r="LJ699" s="1"/>
      <c r="LK699" s="1"/>
      <c r="LL699" s="1"/>
      <c r="LM699" s="1"/>
      <c r="LN699" s="1"/>
      <c r="LO699" s="1"/>
      <c r="LP699" s="1"/>
      <c r="LQ699" s="1"/>
      <c r="LR699" s="1"/>
      <c r="LS699" s="1"/>
      <c r="LT699" s="1"/>
      <c r="LU699" s="1"/>
      <c r="LV699" s="1"/>
      <c r="LW699" s="1"/>
      <c r="LX699" s="1"/>
      <c r="LY699" s="1"/>
      <c r="LZ699" s="1"/>
      <c r="MA699" s="1"/>
      <c r="MB699" s="1"/>
      <c r="MC699" s="1"/>
      <c r="MD699" s="1"/>
      <c r="ME699" s="1"/>
      <c r="MF699" s="1"/>
      <c r="MG699" s="1"/>
      <c r="MH699" s="1"/>
      <c r="MI699" s="1"/>
      <c r="MJ699" s="1"/>
      <c r="MK699" s="1"/>
      <c r="ML699" s="1"/>
      <c r="MM699" s="1"/>
      <c r="MN699" s="1"/>
      <c r="MO699" s="1"/>
      <c r="MP699" s="1"/>
      <c r="MQ699" s="1"/>
      <c r="MR699" s="1"/>
      <c r="MS699" s="1"/>
      <c r="MT699" s="1"/>
      <c r="MU699" s="1"/>
      <c r="MV699" s="1"/>
      <c r="MW699" s="1"/>
      <c r="MX699" s="1"/>
      <c r="MY699" s="1"/>
      <c r="MZ699" s="1"/>
      <c r="NA699" s="1"/>
      <c r="NB699" s="1"/>
      <c r="NC699" s="1"/>
      <c r="ND699" s="1"/>
      <c r="NE699" s="1"/>
      <c r="NF699" s="1"/>
      <c r="NG699" s="1"/>
      <c r="NH699" s="1"/>
      <c r="NI699" s="1"/>
      <c r="NJ699" s="1"/>
      <c r="NK699" s="1"/>
      <c r="NL699" s="1"/>
      <c r="NM699" s="1"/>
      <c r="NN699" s="1"/>
      <c r="NO699" s="1"/>
      <c r="NP699" s="1"/>
      <c r="NQ699" s="1"/>
      <c r="NR699" s="1"/>
      <c r="NS699" s="1"/>
      <c r="NT699" s="1"/>
      <c r="NU699" s="1"/>
      <c r="NV699" s="1"/>
      <c r="NW699" s="1"/>
      <c r="NX699" s="1"/>
      <c r="NY699" s="1"/>
      <c r="NZ699" s="1"/>
      <c r="OA699" s="1"/>
      <c r="OB699" s="1"/>
      <c r="OC699" s="1"/>
      <c r="OD699" s="1"/>
      <c r="OE699" s="1"/>
      <c r="OF699" s="1"/>
      <c r="OG699" s="1"/>
      <c r="OH699" s="1"/>
      <c r="OI699" s="1"/>
      <c r="OJ699" s="1"/>
      <c r="OK699" s="1"/>
      <c r="OL699" s="1"/>
      <c r="OM699" s="1"/>
      <c r="ON699" s="1"/>
      <c r="OO699" s="1"/>
      <c r="OP699" s="1"/>
      <c r="OQ699" s="1"/>
      <c r="OR699" s="1"/>
      <c r="OS699" s="1"/>
      <c r="OT699" s="1"/>
      <c r="OU699" s="1"/>
      <c r="OV699" s="1"/>
      <c r="OW699" s="1"/>
      <c r="OX699" s="1"/>
      <c r="OY699" s="1"/>
      <c r="OZ699" s="1"/>
      <c r="PA699" s="1"/>
      <c r="PB699" s="1"/>
      <c r="PC699" s="1"/>
      <c r="PD699" s="1"/>
      <c r="PE699" s="1"/>
      <c r="PF699" s="1"/>
      <c r="PG699" s="1"/>
      <c r="PH699" s="1"/>
      <c r="PI699" s="1"/>
      <c r="PJ699" s="1"/>
      <c r="PK699" s="1"/>
      <c r="PL699" s="1"/>
      <c r="PM699" s="1"/>
      <c r="PN699" s="1"/>
      <c r="PO699" s="1"/>
      <c r="PP699" s="1"/>
      <c r="PQ699" s="1"/>
      <c r="PR699" s="1"/>
      <c r="PS699" s="1"/>
      <c r="PT699" s="1"/>
      <c r="PU699" s="1"/>
      <c r="PV699" s="1"/>
      <c r="PW699" s="1"/>
      <c r="PX699" s="1"/>
      <c r="PY699" s="1"/>
      <c r="PZ699" s="1"/>
      <c r="QA699" s="1"/>
      <c r="QB699" s="1"/>
      <c r="QC699" s="1"/>
      <c r="QD699" s="1"/>
      <c r="QE699" s="1"/>
      <c r="QF699" s="1"/>
      <c r="QG699" s="1"/>
      <c r="QH699" s="1"/>
      <c r="QI699" s="1"/>
      <c r="QJ699" s="1"/>
      <c r="QK699" s="1"/>
      <c r="QL699" s="1"/>
      <c r="QM699" s="1"/>
      <c r="QN699" s="1"/>
      <c r="QO699" s="1"/>
      <c r="QP699" s="1"/>
      <c r="QQ699" s="1"/>
      <c r="QR699" s="1"/>
      <c r="QS699" s="1"/>
      <c r="QT699" s="1"/>
      <c r="QU699" s="1"/>
      <c r="QV699" s="1"/>
      <c r="QW699" s="1"/>
      <c r="QX699" s="1"/>
      <c r="QY699" s="1"/>
      <c r="QZ699" s="1"/>
      <c r="RA699" s="1"/>
      <c r="RB699" s="1"/>
      <c r="RC699" s="1"/>
      <c r="RD699" s="1"/>
      <c r="RE699" s="1"/>
      <c r="RF699" s="1"/>
      <c r="RG699" s="1"/>
      <c r="RH699" s="1"/>
      <c r="RI699" s="1"/>
      <c r="RJ699" s="1"/>
      <c r="RK699" s="1"/>
      <c r="RL699" s="1"/>
      <c r="RM699" s="1"/>
      <c r="RN699" s="1"/>
      <c r="RO699" s="1"/>
      <c r="RP699" s="1"/>
      <c r="RQ699" s="1"/>
      <c r="RR699" s="1"/>
      <c r="RS699" s="1"/>
      <c r="RT699" s="1"/>
      <c r="RU699" s="1"/>
      <c r="RV699" s="1"/>
      <c r="RW699" s="1"/>
      <c r="RX699" s="1"/>
      <c r="RY699" s="1"/>
      <c r="RZ699" s="1"/>
      <c r="SA699" s="1"/>
      <c r="SB699" s="1"/>
      <c r="SC699" s="1"/>
      <c r="SD699" s="1"/>
      <c r="SE699" s="1"/>
      <c r="SF699" s="1"/>
      <c r="SG699" s="1"/>
      <c r="SH699" s="1"/>
      <c r="SI699" s="1"/>
      <c r="SJ699" s="1"/>
      <c r="SK699" s="1"/>
      <c r="SL699" s="1"/>
      <c r="SM699" s="1"/>
      <c r="SN699" s="1"/>
      <c r="SO699" s="1"/>
      <c r="SP699" s="1"/>
      <c r="SQ699" s="1"/>
      <c r="SR699" s="1"/>
      <c r="SS699" s="1"/>
      <c r="ST699" s="1"/>
      <c r="SU699" s="1"/>
      <c r="SV699" s="1"/>
      <c r="SW699" s="1"/>
      <c r="SX699" s="1"/>
      <c r="SY699" s="1"/>
      <c r="SZ699" s="1"/>
      <c r="TA699" s="1"/>
      <c r="TB699" s="1"/>
      <c r="TC699" s="1"/>
      <c r="TD699" s="1"/>
      <c r="TE699" s="1"/>
      <c r="TF699" s="1"/>
      <c r="TG699" s="1"/>
      <c r="TH699" s="1"/>
      <c r="TI699" s="1"/>
      <c r="TJ699" s="1"/>
      <c r="TK699" s="1"/>
      <c r="TL699" s="1"/>
      <c r="TM699" s="1"/>
      <c r="TN699" s="1"/>
      <c r="TO699" s="1"/>
      <c r="TP699" s="1"/>
      <c r="TQ699" s="1"/>
      <c r="TR699" s="1"/>
      <c r="TS699" s="1"/>
      <c r="TT699" s="1"/>
      <c r="TU699" s="1"/>
      <c r="TV699" s="1"/>
      <c r="TW699" s="1"/>
      <c r="TX699" s="1"/>
      <c r="TY699" s="1"/>
      <c r="TZ699" s="1"/>
      <c r="UA699" s="1"/>
      <c r="UB699" s="1"/>
      <c r="UC699" s="1"/>
      <c r="UD699" s="1"/>
      <c r="UE699" s="1"/>
      <c r="UF699" s="1"/>
      <c r="UG699" s="1"/>
      <c r="UH699" s="1"/>
      <c r="UI699" s="1"/>
      <c r="UJ699" s="1"/>
      <c r="UK699" s="1"/>
      <c r="UL699" s="1"/>
      <c r="UM699" s="1"/>
      <c r="UN699" s="1"/>
      <c r="UO699" s="1"/>
      <c r="UP699" s="1"/>
      <c r="UQ699" s="1"/>
      <c r="UR699" s="1"/>
      <c r="US699" s="1"/>
      <c r="UT699" s="1"/>
      <c r="UU699" s="1"/>
      <c r="UV699" s="1"/>
      <c r="UW699" s="1"/>
      <c r="UX699" s="1"/>
      <c r="UY699" s="1"/>
      <c r="UZ699" s="1"/>
      <c r="VA699" s="1"/>
      <c r="VB699" s="1"/>
      <c r="VC699" s="1"/>
      <c r="VD699" s="1"/>
      <c r="VE699" s="1"/>
      <c r="VF699" s="1"/>
      <c r="VG699" s="1"/>
      <c r="VH699" s="1"/>
      <c r="VI699" s="1"/>
      <c r="VJ699" s="1"/>
      <c r="VK699" s="1"/>
      <c r="VL699" s="1"/>
      <c r="VM699" s="1"/>
      <c r="VN699" s="1"/>
      <c r="VO699" s="1"/>
      <c r="VP699" s="1"/>
      <c r="VQ699" s="1"/>
      <c r="VR699" s="1"/>
      <c r="VS699" s="1"/>
      <c r="VT699" s="1"/>
      <c r="VU699" s="1"/>
      <c r="VV699" s="1"/>
      <c r="VW699" s="1"/>
      <c r="VX699" s="1"/>
      <c r="VY699" s="1"/>
      <c r="VZ699" s="1"/>
      <c r="WA699" s="1"/>
      <c r="WB699" s="1"/>
      <c r="WC699" s="1"/>
      <c r="WD699" s="1"/>
      <c r="WE699" s="1"/>
      <c r="WF699" s="1"/>
      <c r="WG699" s="1"/>
      <c r="WH699" s="1"/>
      <c r="WI699" s="1"/>
      <c r="WJ699" s="1"/>
      <c r="WK699" s="1"/>
      <c r="WL699" s="1"/>
      <c r="WM699" s="1"/>
      <c r="WN699" s="1"/>
      <c r="WO699" s="1"/>
      <c r="WP699" s="1"/>
      <c r="WQ699" s="1"/>
      <c r="WR699" s="1"/>
      <c r="WS699" s="1"/>
      <c r="WT699" s="1"/>
      <c r="WU699" s="1"/>
      <c r="WV699" s="1"/>
      <c r="WW699" s="1"/>
      <c r="WX699" s="1"/>
      <c r="WY699" s="1"/>
      <c r="WZ699" s="1"/>
      <c r="XA699" s="1"/>
      <c r="XB699" s="1"/>
      <c r="XC699" s="1"/>
      <c r="XD699" s="1"/>
      <c r="XE699" s="1"/>
      <c r="XF699" s="1"/>
      <c r="XG699" s="1"/>
      <c r="XH699" s="1"/>
      <c r="XI699" s="1"/>
      <c r="XJ699" s="1"/>
      <c r="XK699" s="1"/>
      <c r="XL699" s="1"/>
      <c r="XM699" s="1"/>
      <c r="XN699" s="1"/>
      <c r="XO699" s="1"/>
      <c r="XP699" s="1"/>
      <c r="XQ699" s="1"/>
      <c r="XR699" s="1"/>
      <c r="XS699" s="1"/>
      <c r="XT699" s="1"/>
      <c r="XU699" s="1"/>
      <c r="XV699" s="1"/>
      <c r="XW699" s="1"/>
      <c r="XX699" s="1"/>
      <c r="XY699" s="1"/>
      <c r="XZ699" s="1"/>
      <c r="YA699" s="1"/>
      <c r="YB699" s="1"/>
      <c r="YC699" s="1"/>
      <c r="YD699" s="1"/>
      <c r="YE699" s="1"/>
      <c r="YF699" s="1"/>
      <c r="YG699" s="1"/>
      <c r="YH699" s="1"/>
      <c r="YI699" s="1"/>
      <c r="YJ699" s="1"/>
      <c r="YK699" s="1"/>
      <c r="YL699" s="1"/>
      <c r="YM699" s="1"/>
      <c r="YN699" s="1"/>
      <c r="YO699" s="1"/>
      <c r="YP699" s="1"/>
      <c r="YQ699" s="1"/>
      <c r="YR699" s="1"/>
      <c r="YS699" s="1"/>
      <c r="YT699" s="1"/>
      <c r="YU699" s="1"/>
      <c r="YV699" s="1"/>
      <c r="YW699" s="1"/>
      <c r="YX699" s="1"/>
      <c r="YY699" s="1"/>
      <c r="YZ699" s="1"/>
      <c r="ZA699" s="1"/>
      <c r="ZB699" s="1"/>
      <c r="ZC699" s="1"/>
      <c r="ZD699" s="1"/>
      <c r="ZE699" s="1"/>
      <c r="ZF699" s="1"/>
      <c r="ZG699" s="1"/>
      <c r="ZH699" s="1"/>
      <c r="ZI699" s="1"/>
      <c r="ZJ699" s="1"/>
      <c r="ZK699" s="1"/>
      <c r="ZL699" s="1"/>
      <c r="ZM699" s="1"/>
      <c r="ZN699" s="1"/>
      <c r="ZO699" s="1"/>
      <c r="ZP699" s="1"/>
      <c r="ZQ699" s="1"/>
      <c r="ZR699" s="1"/>
      <c r="ZS699" s="1"/>
      <c r="ZT699" s="1"/>
      <c r="ZU699" s="1"/>
      <c r="ZV699" s="1"/>
      <c r="ZW699" s="1"/>
      <c r="ZX699" s="1"/>
      <c r="ZY699" s="1"/>
      <c r="ZZ699" s="1"/>
      <c r="AAA699" s="1"/>
      <c r="AAB699" s="1"/>
      <c r="AAC699" s="1"/>
      <c r="AAD699" s="1"/>
      <c r="AAE699" s="1"/>
      <c r="AAF699" s="1"/>
      <c r="AAG699" s="1"/>
      <c r="AAH699" s="1"/>
      <c r="AAI699" s="1"/>
      <c r="AAJ699" s="1"/>
      <c r="AAK699" s="1"/>
      <c r="AAL699" s="1"/>
      <c r="AAM699" s="1"/>
      <c r="AAN699" s="1"/>
      <c r="AAO699" s="1"/>
      <c r="AAP699" s="1"/>
      <c r="AAQ699" s="1"/>
      <c r="AAR699" s="1"/>
      <c r="AAS699" s="1"/>
      <c r="AAT699" s="1"/>
      <c r="AAU699" s="1"/>
      <c r="AAV699" s="1"/>
      <c r="AAW699" s="1"/>
      <c r="AAX699" s="1"/>
      <c r="AAY699" s="1"/>
      <c r="AAZ699" s="1"/>
      <c r="ABA699" s="1"/>
      <c r="ABB699" s="1"/>
      <c r="ABC699" s="1"/>
      <c r="ABD699" s="1"/>
      <c r="ABE699" s="1"/>
      <c r="ABF699" s="1"/>
      <c r="ABG699" s="1"/>
      <c r="ABH699" s="1"/>
      <c r="ABI699" s="1"/>
      <c r="ABJ699" s="1"/>
      <c r="ABK699" s="1"/>
      <c r="ABL699" s="1"/>
      <c r="ABM699" s="1"/>
      <c r="ABN699" s="1"/>
      <c r="ABO699" s="1"/>
      <c r="ABP699" s="1"/>
      <c r="ABQ699" s="1"/>
      <c r="ABR699" s="1"/>
      <c r="ABS699" s="1"/>
      <c r="ABT699" s="1"/>
      <c r="ABU699" s="1"/>
      <c r="ABV699" s="1"/>
      <c r="ABW699" s="1"/>
      <c r="ABX699" s="1"/>
      <c r="ABY699" s="1"/>
      <c r="ABZ699" s="1"/>
      <c r="ACA699" s="1"/>
      <c r="ACB699" s="1"/>
      <c r="ACC699" s="1"/>
      <c r="ACD699" s="1"/>
      <c r="ACE699" s="1"/>
      <c r="ACF699" s="1"/>
      <c r="ACG699" s="1"/>
      <c r="ACH699" s="1"/>
      <c r="ACI699" s="1"/>
      <c r="ACJ699" s="1"/>
      <c r="ACK699" s="1"/>
      <c r="ACL699" s="1"/>
      <c r="ACM699" s="1"/>
      <c r="ACN699" s="1"/>
      <c r="ACO699" s="1"/>
      <c r="ACP699" s="1"/>
      <c r="ACQ699" s="1"/>
      <c r="ACR699" s="1"/>
      <c r="ACS699" s="1"/>
      <c r="ACT699" s="1"/>
      <c r="ACU699" s="1"/>
      <c r="ACV699" s="1"/>
      <c r="ACW699" s="1"/>
      <c r="ACX699" s="1"/>
      <c r="ACY699" s="1"/>
      <c r="ACZ699" s="1"/>
      <c r="ADA699" s="1"/>
      <c r="ADB699" s="1"/>
      <c r="ADC699" s="1"/>
      <c r="ADD699" s="1"/>
      <c r="ADE699" s="1"/>
      <c r="ADF699" s="1"/>
      <c r="ADG699" s="1"/>
      <c r="ADH699" s="1"/>
      <c r="ADI699" s="1"/>
      <c r="ADJ699" s="1"/>
      <c r="ADK699" s="1"/>
      <c r="ADL699" s="1"/>
      <c r="ADM699" s="1"/>
      <c r="ADN699" s="1"/>
      <c r="ADO699" s="1"/>
      <c r="ADP699" s="1"/>
      <c r="ADQ699" s="1"/>
      <c r="ADR699" s="1"/>
      <c r="ADS699" s="1"/>
      <c r="ADT699" s="1"/>
      <c r="ADU699" s="1"/>
      <c r="ADV699" s="1"/>
      <c r="ADW699" s="1"/>
      <c r="ADX699" s="1"/>
      <c r="ADY699" s="1"/>
      <c r="ADZ699" s="1"/>
      <c r="AEA699" s="1"/>
      <c r="AEB699" s="1"/>
      <c r="AEC699" s="1"/>
      <c r="AED699" s="1"/>
      <c r="AEE699" s="1"/>
      <c r="AEF699" s="1"/>
      <c r="AEG699" s="1"/>
      <c r="AEH699" s="1"/>
      <c r="AEI699" s="1"/>
      <c r="AEJ699" s="1"/>
      <c r="AEK699" s="1"/>
      <c r="AEL699" s="1"/>
      <c r="AEM699" s="1"/>
      <c r="AEN699" s="1"/>
      <c r="AEO699" s="1"/>
      <c r="AEP699" s="1"/>
      <c r="AEQ699" s="1"/>
      <c r="AER699" s="1"/>
      <c r="AES699" s="1"/>
      <c r="AET699" s="1"/>
      <c r="AEU699" s="1"/>
      <c r="AEV699" s="1"/>
      <c r="AEW699" s="1"/>
      <c r="AEX699" s="1"/>
      <c r="AEY699" s="1"/>
      <c r="AEZ699" s="1"/>
      <c r="AFA699" s="1"/>
      <c r="AFB699" s="1"/>
      <c r="AFC699" s="1"/>
      <c r="AFD699" s="1"/>
      <c r="AFE699" s="1"/>
      <c r="AFF699" s="1"/>
      <c r="AFG699" s="1"/>
      <c r="AFH699" s="1"/>
      <c r="AFI699" s="1"/>
      <c r="AFJ699" s="1"/>
      <c r="AFK699" s="1"/>
      <c r="AFL699" s="1"/>
      <c r="AFM699" s="1"/>
      <c r="AFN699" s="1"/>
      <c r="AFO699" s="1"/>
      <c r="AFP699" s="1"/>
      <c r="AFQ699" s="1"/>
      <c r="AFR699" s="1"/>
      <c r="AFS699" s="1"/>
      <c r="AFT699" s="1"/>
      <c r="AFU699" s="1"/>
      <c r="AFV699" s="1"/>
      <c r="AFW699" s="1"/>
      <c r="AFX699" s="1"/>
      <c r="AFY699" s="1"/>
      <c r="AFZ699" s="1"/>
      <c r="AGA699" s="1"/>
      <c r="AGB699" s="1"/>
      <c r="AGC699" s="1"/>
      <c r="AGD699" s="1"/>
      <c r="AGE699" s="1"/>
      <c r="AGF699" s="1"/>
      <c r="AGG699" s="1"/>
      <c r="AGH699" s="1"/>
      <c r="AGI699" s="1"/>
      <c r="AGJ699" s="1"/>
      <c r="AGK699" s="1"/>
      <c r="AGL699" s="1"/>
      <c r="AGM699" s="1"/>
      <c r="AGN699" s="1"/>
      <c r="AGO699" s="1"/>
      <c r="AGP699" s="1"/>
      <c r="AGQ699" s="1"/>
      <c r="AGR699" s="1"/>
      <c r="AGS699" s="1"/>
      <c r="AGT699" s="1"/>
      <c r="AGU699" s="1"/>
      <c r="AGV699" s="1"/>
      <c r="AGW699" s="1"/>
      <c r="AGX699" s="1"/>
      <c r="AGY699" s="1"/>
      <c r="AGZ699" s="1"/>
      <c r="AHA699" s="1"/>
      <c r="AHB699" s="1"/>
      <c r="AHC699" s="1"/>
      <c r="AHD699" s="1"/>
      <c r="AHE699" s="1"/>
      <c r="AHF699" s="1"/>
      <c r="AHG699" s="1"/>
      <c r="AHH699" s="1"/>
      <c r="AHI699" s="1"/>
      <c r="AHJ699" s="1"/>
      <c r="AHK699" s="1"/>
      <c r="AHL699" s="1"/>
      <c r="AHM699" s="1"/>
      <c r="AHN699" s="1"/>
      <c r="AHO699" s="1"/>
      <c r="AHP699" s="1"/>
      <c r="AHQ699" s="1"/>
      <c r="AHR699" s="1"/>
      <c r="AHS699" s="1"/>
      <c r="AHT699" s="1"/>
      <c r="AHU699" s="1"/>
      <c r="AHV699" s="1"/>
      <c r="AHW699" s="1"/>
      <c r="AHX699" s="1"/>
      <c r="AHY699" s="1"/>
      <c r="AHZ699" s="1"/>
      <c r="AIA699" s="1"/>
      <c r="AIB699" s="1"/>
      <c r="AIC699" s="1"/>
      <c r="AID699" s="1"/>
      <c r="AIE699" s="1"/>
      <c r="AIF699" s="1"/>
      <c r="AIG699" s="1"/>
      <c r="AIH699" s="1"/>
      <c r="AII699" s="1"/>
      <c r="AIJ699" s="1"/>
      <c r="AIK699" s="1"/>
      <c r="AIL699" s="1"/>
      <c r="AIM699" s="1"/>
      <c r="AIN699" s="1"/>
      <c r="AIO699" s="1"/>
      <c r="AIP699" s="1"/>
      <c r="AIQ699" s="1"/>
      <c r="AIR699" s="1"/>
      <c r="AIS699" s="1"/>
      <c r="AIT699" s="1"/>
      <c r="AIU699" s="1"/>
      <c r="AIV699" s="1"/>
      <c r="AIW699" s="1"/>
      <c r="AIX699" s="1"/>
      <c r="AIY699" s="1"/>
      <c r="AIZ699" s="1"/>
      <c r="AJA699" s="1"/>
      <c r="AJB699" s="1"/>
      <c r="AJC699" s="1"/>
      <c r="AJD699" s="1"/>
      <c r="AJE699" s="1"/>
      <c r="AJF699" s="1"/>
      <c r="AJG699" s="1"/>
      <c r="AJH699" s="1"/>
      <c r="AJI699" s="1"/>
      <c r="AJJ699" s="1"/>
      <c r="AJK699" s="1"/>
      <c r="AJL699" s="1"/>
      <c r="AJM699" s="1"/>
      <c r="AJN699" s="1"/>
      <c r="AJO699" s="1"/>
      <c r="AJP699" s="1"/>
      <c r="AJQ699" s="1"/>
      <c r="AJR699" s="1"/>
      <c r="AJS699" s="1"/>
      <c r="AJT699" s="1"/>
      <c r="AJU699" s="1"/>
      <c r="AJV699" s="1"/>
      <c r="AJW699" s="1"/>
      <c r="AJX699" s="1"/>
      <c r="AJY699" s="1"/>
      <c r="AJZ699" s="1"/>
      <c r="AKA699" s="1"/>
      <c r="AKB699" s="1"/>
      <c r="AKC699" s="1"/>
      <c r="AKD699" s="1"/>
      <c r="AKE699" s="1"/>
      <c r="AKF699" s="1"/>
      <c r="AKG699" s="1"/>
      <c r="AKH699" s="1"/>
      <c r="AKI699" s="1"/>
      <c r="AKJ699" s="1"/>
      <c r="AKK699" s="1"/>
      <c r="AKL699" s="1"/>
      <c r="AKM699" s="1"/>
      <c r="AKN699" s="1"/>
      <c r="AKO699" s="1"/>
      <c r="AKP699" s="1"/>
      <c r="AKQ699" s="1"/>
      <c r="AKR699" s="1"/>
      <c r="AKS699" s="1"/>
      <c r="AKT699" s="1"/>
      <c r="AKU699" s="1"/>
      <c r="AKV699" s="1"/>
      <c r="AKW699" s="1"/>
      <c r="AKX699" s="1"/>
      <c r="AKY699" s="1"/>
      <c r="AKZ699" s="1"/>
      <c r="ALA699" s="1"/>
      <c r="ALB699" s="1"/>
      <c r="ALC699" s="1"/>
      <c r="ALD699" s="1"/>
      <c r="ALE699" s="1"/>
      <c r="ALF699" s="1"/>
    </row>
    <row r="700" spans="1:994" s="132" customFormat="1" x14ac:dyDescent="0.2">
      <c r="A700" s="7">
        <v>3</v>
      </c>
      <c r="B700" s="11" t="s">
        <v>1865</v>
      </c>
      <c r="C700" s="11" t="s">
        <v>1873</v>
      </c>
      <c r="D700" s="135" t="s">
        <v>259</v>
      </c>
      <c r="E700" s="11" t="s">
        <v>1548</v>
      </c>
      <c r="F700" s="10" t="s">
        <v>22</v>
      </c>
      <c r="G700" s="10" t="s">
        <v>23</v>
      </c>
      <c r="H700" s="67" t="s">
        <v>1874</v>
      </c>
      <c r="I700" s="136" t="s">
        <v>1875</v>
      </c>
      <c r="J700" s="135" t="s">
        <v>716</v>
      </c>
      <c r="K700" s="8" t="s">
        <v>1876</v>
      </c>
      <c r="L700" s="54">
        <v>6468</v>
      </c>
      <c r="M700" s="54">
        <v>4998</v>
      </c>
      <c r="N700" s="54">
        <f t="shared" si="119"/>
        <v>11466</v>
      </c>
      <c r="O700" s="54">
        <v>6468</v>
      </c>
      <c r="P700" s="54">
        <v>4998</v>
      </c>
      <c r="Q700" s="54">
        <f t="shared" si="120"/>
        <v>11466</v>
      </c>
      <c r="R700" s="54">
        <v>6468</v>
      </c>
      <c r="S700" s="54">
        <v>4998</v>
      </c>
      <c r="T700" s="54">
        <f t="shared" si="121"/>
        <v>11466</v>
      </c>
      <c r="U700" s="7" t="s">
        <v>26</v>
      </c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  <c r="KB700" s="1"/>
      <c r="KC700" s="1"/>
      <c r="KD700" s="1"/>
      <c r="KE700" s="1"/>
      <c r="KF700" s="1"/>
      <c r="KG700" s="1"/>
      <c r="KH700" s="1"/>
      <c r="KI700" s="1"/>
      <c r="KJ700" s="1"/>
      <c r="KK700" s="1"/>
      <c r="KL700" s="1"/>
      <c r="KM700" s="1"/>
      <c r="KN700" s="1"/>
      <c r="KO700" s="1"/>
      <c r="KP700" s="1"/>
      <c r="KQ700" s="1"/>
      <c r="KR700" s="1"/>
      <c r="KS700" s="1"/>
      <c r="KT700" s="1"/>
      <c r="KU700" s="1"/>
      <c r="KV700" s="1"/>
      <c r="KW700" s="1"/>
      <c r="KX700" s="1"/>
      <c r="KY700" s="1"/>
      <c r="KZ700" s="1"/>
      <c r="LA700" s="1"/>
      <c r="LB700" s="1"/>
      <c r="LC700" s="1"/>
      <c r="LD700" s="1"/>
      <c r="LE700" s="1"/>
      <c r="LF700" s="1"/>
      <c r="LG700" s="1"/>
      <c r="LH700" s="1"/>
      <c r="LI700" s="1"/>
      <c r="LJ700" s="1"/>
      <c r="LK700" s="1"/>
      <c r="LL700" s="1"/>
      <c r="LM700" s="1"/>
      <c r="LN700" s="1"/>
      <c r="LO700" s="1"/>
      <c r="LP700" s="1"/>
      <c r="LQ700" s="1"/>
      <c r="LR700" s="1"/>
      <c r="LS700" s="1"/>
      <c r="LT700" s="1"/>
      <c r="LU700" s="1"/>
      <c r="LV700" s="1"/>
      <c r="LW700" s="1"/>
      <c r="LX700" s="1"/>
      <c r="LY700" s="1"/>
      <c r="LZ700" s="1"/>
      <c r="MA700" s="1"/>
      <c r="MB700" s="1"/>
      <c r="MC700" s="1"/>
      <c r="MD700" s="1"/>
      <c r="ME700" s="1"/>
      <c r="MF700" s="1"/>
      <c r="MG700" s="1"/>
      <c r="MH700" s="1"/>
      <c r="MI700" s="1"/>
      <c r="MJ700" s="1"/>
      <c r="MK700" s="1"/>
      <c r="ML700" s="1"/>
      <c r="MM700" s="1"/>
      <c r="MN700" s="1"/>
      <c r="MO700" s="1"/>
      <c r="MP700" s="1"/>
      <c r="MQ700" s="1"/>
      <c r="MR700" s="1"/>
      <c r="MS700" s="1"/>
      <c r="MT700" s="1"/>
      <c r="MU700" s="1"/>
      <c r="MV700" s="1"/>
      <c r="MW700" s="1"/>
      <c r="MX700" s="1"/>
      <c r="MY700" s="1"/>
      <c r="MZ700" s="1"/>
      <c r="NA700" s="1"/>
      <c r="NB700" s="1"/>
      <c r="NC700" s="1"/>
      <c r="ND700" s="1"/>
      <c r="NE700" s="1"/>
      <c r="NF700" s="1"/>
      <c r="NG700" s="1"/>
      <c r="NH700" s="1"/>
      <c r="NI700" s="1"/>
      <c r="NJ700" s="1"/>
      <c r="NK700" s="1"/>
      <c r="NL700" s="1"/>
      <c r="NM700" s="1"/>
      <c r="NN700" s="1"/>
      <c r="NO700" s="1"/>
      <c r="NP700" s="1"/>
      <c r="NQ700" s="1"/>
      <c r="NR700" s="1"/>
      <c r="NS700" s="1"/>
      <c r="NT700" s="1"/>
      <c r="NU700" s="1"/>
      <c r="NV700" s="1"/>
      <c r="NW700" s="1"/>
      <c r="NX700" s="1"/>
      <c r="NY700" s="1"/>
      <c r="NZ700" s="1"/>
      <c r="OA700" s="1"/>
      <c r="OB700" s="1"/>
      <c r="OC700" s="1"/>
      <c r="OD700" s="1"/>
      <c r="OE700" s="1"/>
      <c r="OF700" s="1"/>
      <c r="OG700" s="1"/>
      <c r="OH700" s="1"/>
      <c r="OI700" s="1"/>
      <c r="OJ700" s="1"/>
      <c r="OK700" s="1"/>
      <c r="OL700" s="1"/>
      <c r="OM700" s="1"/>
      <c r="ON700" s="1"/>
      <c r="OO700" s="1"/>
      <c r="OP700" s="1"/>
      <c r="OQ700" s="1"/>
      <c r="OR700" s="1"/>
      <c r="OS700" s="1"/>
      <c r="OT700" s="1"/>
      <c r="OU700" s="1"/>
      <c r="OV700" s="1"/>
      <c r="OW700" s="1"/>
      <c r="OX700" s="1"/>
      <c r="OY700" s="1"/>
      <c r="OZ700" s="1"/>
      <c r="PA700" s="1"/>
      <c r="PB700" s="1"/>
      <c r="PC700" s="1"/>
      <c r="PD700" s="1"/>
      <c r="PE700" s="1"/>
      <c r="PF700" s="1"/>
      <c r="PG700" s="1"/>
      <c r="PH700" s="1"/>
      <c r="PI700" s="1"/>
      <c r="PJ700" s="1"/>
      <c r="PK700" s="1"/>
      <c r="PL700" s="1"/>
      <c r="PM700" s="1"/>
      <c r="PN700" s="1"/>
      <c r="PO700" s="1"/>
      <c r="PP700" s="1"/>
      <c r="PQ700" s="1"/>
      <c r="PR700" s="1"/>
      <c r="PS700" s="1"/>
      <c r="PT700" s="1"/>
      <c r="PU700" s="1"/>
      <c r="PV700" s="1"/>
      <c r="PW700" s="1"/>
      <c r="PX700" s="1"/>
      <c r="PY700" s="1"/>
      <c r="PZ700" s="1"/>
      <c r="QA700" s="1"/>
      <c r="QB700" s="1"/>
      <c r="QC700" s="1"/>
      <c r="QD700" s="1"/>
      <c r="QE700" s="1"/>
      <c r="QF700" s="1"/>
      <c r="QG700" s="1"/>
      <c r="QH700" s="1"/>
      <c r="QI700" s="1"/>
      <c r="QJ700" s="1"/>
      <c r="QK700" s="1"/>
      <c r="QL700" s="1"/>
      <c r="QM700" s="1"/>
      <c r="QN700" s="1"/>
      <c r="QO700" s="1"/>
      <c r="QP700" s="1"/>
      <c r="QQ700" s="1"/>
      <c r="QR700" s="1"/>
      <c r="QS700" s="1"/>
      <c r="QT700" s="1"/>
      <c r="QU700" s="1"/>
      <c r="QV700" s="1"/>
      <c r="QW700" s="1"/>
      <c r="QX700" s="1"/>
      <c r="QY700" s="1"/>
      <c r="QZ700" s="1"/>
      <c r="RA700" s="1"/>
      <c r="RB700" s="1"/>
      <c r="RC700" s="1"/>
      <c r="RD700" s="1"/>
      <c r="RE700" s="1"/>
      <c r="RF700" s="1"/>
      <c r="RG700" s="1"/>
      <c r="RH700" s="1"/>
      <c r="RI700" s="1"/>
      <c r="RJ700" s="1"/>
      <c r="RK700" s="1"/>
      <c r="RL700" s="1"/>
      <c r="RM700" s="1"/>
      <c r="RN700" s="1"/>
      <c r="RO700" s="1"/>
      <c r="RP700" s="1"/>
      <c r="RQ700" s="1"/>
      <c r="RR700" s="1"/>
      <c r="RS700" s="1"/>
      <c r="RT700" s="1"/>
      <c r="RU700" s="1"/>
      <c r="RV700" s="1"/>
      <c r="RW700" s="1"/>
      <c r="RX700" s="1"/>
      <c r="RY700" s="1"/>
      <c r="RZ700" s="1"/>
      <c r="SA700" s="1"/>
      <c r="SB700" s="1"/>
      <c r="SC700" s="1"/>
      <c r="SD700" s="1"/>
      <c r="SE700" s="1"/>
      <c r="SF700" s="1"/>
      <c r="SG700" s="1"/>
      <c r="SH700" s="1"/>
      <c r="SI700" s="1"/>
      <c r="SJ700" s="1"/>
      <c r="SK700" s="1"/>
      <c r="SL700" s="1"/>
      <c r="SM700" s="1"/>
      <c r="SN700" s="1"/>
      <c r="SO700" s="1"/>
      <c r="SP700" s="1"/>
      <c r="SQ700" s="1"/>
      <c r="SR700" s="1"/>
      <c r="SS700" s="1"/>
      <c r="ST700" s="1"/>
      <c r="SU700" s="1"/>
      <c r="SV700" s="1"/>
      <c r="SW700" s="1"/>
      <c r="SX700" s="1"/>
      <c r="SY700" s="1"/>
      <c r="SZ700" s="1"/>
      <c r="TA700" s="1"/>
      <c r="TB700" s="1"/>
      <c r="TC700" s="1"/>
      <c r="TD700" s="1"/>
      <c r="TE700" s="1"/>
      <c r="TF700" s="1"/>
      <c r="TG700" s="1"/>
      <c r="TH700" s="1"/>
      <c r="TI700" s="1"/>
      <c r="TJ700" s="1"/>
      <c r="TK700" s="1"/>
      <c r="TL700" s="1"/>
      <c r="TM700" s="1"/>
      <c r="TN700" s="1"/>
      <c r="TO700" s="1"/>
      <c r="TP700" s="1"/>
      <c r="TQ700" s="1"/>
      <c r="TR700" s="1"/>
      <c r="TS700" s="1"/>
      <c r="TT700" s="1"/>
      <c r="TU700" s="1"/>
      <c r="TV700" s="1"/>
      <c r="TW700" s="1"/>
      <c r="TX700" s="1"/>
      <c r="TY700" s="1"/>
      <c r="TZ700" s="1"/>
      <c r="UA700" s="1"/>
      <c r="UB700" s="1"/>
      <c r="UC700" s="1"/>
      <c r="UD700" s="1"/>
      <c r="UE700" s="1"/>
      <c r="UF700" s="1"/>
      <c r="UG700" s="1"/>
      <c r="UH700" s="1"/>
      <c r="UI700" s="1"/>
      <c r="UJ700" s="1"/>
      <c r="UK700" s="1"/>
      <c r="UL700" s="1"/>
      <c r="UM700" s="1"/>
      <c r="UN700" s="1"/>
      <c r="UO700" s="1"/>
      <c r="UP700" s="1"/>
      <c r="UQ700" s="1"/>
      <c r="UR700" s="1"/>
      <c r="US700" s="1"/>
      <c r="UT700" s="1"/>
      <c r="UU700" s="1"/>
      <c r="UV700" s="1"/>
      <c r="UW700" s="1"/>
      <c r="UX700" s="1"/>
      <c r="UY700" s="1"/>
      <c r="UZ700" s="1"/>
      <c r="VA700" s="1"/>
      <c r="VB700" s="1"/>
      <c r="VC700" s="1"/>
      <c r="VD700" s="1"/>
      <c r="VE700" s="1"/>
      <c r="VF700" s="1"/>
      <c r="VG700" s="1"/>
      <c r="VH700" s="1"/>
      <c r="VI700" s="1"/>
      <c r="VJ700" s="1"/>
      <c r="VK700" s="1"/>
      <c r="VL700" s="1"/>
      <c r="VM700" s="1"/>
      <c r="VN700" s="1"/>
      <c r="VO700" s="1"/>
      <c r="VP700" s="1"/>
      <c r="VQ700" s="1"/>
      <c r="VR700" s="1"/>
      <c r="VS700" s="1"/>
      <c r="VT700" s="1"/>
      <c r="VU700" s="1"/>
      <c r="VV700" s="1"/>
      <c r="VW700" s="1"/>
      <c r="VX700" s="1"/>
      <c r="VY700" s="1"/>
      <c r="VZ700" s="1"/>
      <c r="WA700" s="1"/>
      <c r="WB700" s="1"/>
      <c r="WC700" s="1"/>
      <c r="WD700" s="1"/>
      <c r="WE700" s="1"/>
      <c r="WF700" s="1"/>
      <c r="WG700" s="1"/>
      <c r="WH700" s="1"/>
      <c r="WI700" s="1"/>
      <c r="WJ700" s="1"/>
      <c r="WK700" s="1"/>
      <c r="WL700" s="1"/>
      <c r="WM700" s="1"/>
      <c r="WN700" s="1"/>
      <c r="WO700" s="1"/>
      <c r="WP700" s="1"/>
      <c r="WQ700" s="1"/>
      <c r="WR700" s="1"/>
      <c r="WS700" s="1"/>
      <c r="WT700" s="1"/>
      <c r="WU700" s="1"/>
      <c r="WV700" s="1"/>
      <c r="WW700" s="1"/>
      <c r="WX700" s="1"/>
      <c r="WY700" s="1"/>
      <c r="WZ700" s="1"/>
      <c r="XA700" s="1"/>
      <c r="XB700" s="1"/>
      <c r="XC700" s="1"/>
      <c r="XD700" s="1"/>
      <c r="XE700" s="1"/>
      <c r="XF700" s="1"/>
      <c r="XG700" s="1"/>
      <c r="XH700" s="1"/>
      <c r="XI700" s="1"/>
      <c r="XJ700" s="1"/>
      <c r="XK700" s="1"/>
      <c r="XL700" s="1"/>
      <c r="XM700" s="1"/>
      <c r="XN700" s="1"/>
      <c r="XO700" s="1"/>
      <c r="XP700" s="1"/>
      <c r="XQ700" s="1"/>
      <c r="XR700" s="1"/>
      <c r="XS700" s="1"/>
      <c r="XT700" s="1"/>
      <c r="XU700" s="1"/>
      <c r="XV700" s="1"/>
      <c r="XW700" s="1"/>
      <c r="XX700" s="1"/>
      <c r="XY700" s="1"/>
      <c r="XZ700" s="1"/>
      <c r="YA700" s="1"/>
      <c r="YB700" s="1"/>
      <c r="YC700" s="1"/>
      <c r="YD700" s="1"/>
      <c r="YE700" s="1"/>
      <c r="YF700" s="1"/>
      <c r="YG700" s="1"/>
      <c r="YH700" s="1"/>
      <c r="YI700" s="1"/>
      <c r="YJ700" s="1"/>
      <c r="YK700" s="1"/>
      <c r="YL700" s="1"/>
      <c r="YM700" s="1"/>
      <c r="YN700" s="1"/>
      <c r="YO700" s="1"/>
      <c r="YP700" s="1"/>
      <c r="YQ700" s="1"/>
      <c r="YR700" s="1"/>
      <c r="YS700" s="1"/>
      <c r="YT700" s="1"/>
      <c r="YU700" s="1"/>
      <c r="YV700" s="1"/>
      <c r="YW700" s="1"/>
      <c r="YX700" s="1"/>
      <c r="YY700" s="1"/>
      <c r="YZ700" s="1"/>
      <c r="ZA700" s="1"/>
      <c r="ZB700" s="1"/>
      <c r="ZC700" s="1"/>
      <c r="ZD700" s="1"/>
      <c r="ZE700" s="1"/>
      <c r="ZF700" s="1"/>
      <c r="ZG700" s="1"/>
      <c r="ZH700" s="1"/>
      <c r="ZI700" s="1"/>
      <c r="ZJ700" s="1"/>
      <c r="ZK700" s="1"/>
      <c r="ZL700" s="1"/>
      <c r="ZM700" s="1"/>
      <c r="ZN700" s="1"/>
      <c r="ZO700" s="1"/>
      <c r="ZP700" s="1"/>
      <c r="ZQ700" s="1"/>
      <c r="ZR700" s="1"/>
      <c r="ZS700" s="1"/>
      <c r="ZT700" s="1"/>
      <c r="ZU700" s="1"/>
      <c r="ZV700" s="1"/>
      <c r="ZW700" s="1"/>
      <c r="ZX700" s="1"/>
      <c r="ZY700" s="1"/>
      <c r="ZZ700" s="1"/>
      <c r="AAA700" s="1"/>
      <c r="AAB700" s="1"/>
      <c r="AAC700" s="1"/>
      <c r="AAD700" s="1"/>
      <c r="AAE700" s="1"/>
      <c r="AAF700" s="1"/>
      <c r="AAG700" s="1"/>
      <c r="AAH700" s="1"/>
      <c r="AAI700" s="1"/>
      <c r="AAJ700" s="1"/>
      <c r="AAK700" s="1"/>
      <c r="AAL700" s="1"/>
      <c r="AAM700" s="1"/>
      <c r="AAN700" s="1"/>
      <c r="AAO700" s="1"/>
      <c r="AAP700" s="1"/>
      <c r="AAQ700" s="1"/>
      <c r="AAR700" s="1"/>
      <c r="AAS700" s="1"/>
      <c r="AAT700" s="1"/>
      <c r="AAU700" s="1"/>
      <c r="AAV700" s="1"/>
      <c r="AAW700" s="1"/>
      <c r="AAX700" s="1"/>
      <c r="AAY700" s="1"/>
      <c r="AAZ700" s="1"/>
      <c r="ABA700" s="1"/>
      <c r="ABB700" s="1"/>
      <c r="ABC700" s="1"/>
      <c r="ABD700" s="1"/>
      <c r="ABE700" s="1"/>
      <c r="ABF700" s="1"/>
      <c r="ABG700" s="1"/>
      <c r="ABH700" s="1"/>
      <c r="ABI700" s="1"/>
      <c r="ABJ700" s="1"/>
      <c r="ABK700" s="1"/>
      <c r="ABL700" s="1"/>
      <c r="ABM700" s="1"/>
      <c r="ABN700" s="1"/>
      <c r="ABO700" s="1"/>
      <c r="ABP700" s="1"/>
      <c r="ABQ700" s="1"/>
      <c r="ABR700" s="1"/>
      <c r="ABS700" s="1"/>
      <c r="ABT700" s="1"/>
      <c r="ABU700" s="1"/>
      <c r="ABV700" s="1"/>
      <c r="ABW700" s="1"/>
      <c r="ABX700" s="1"/>
      <c r="ABY700" s="1"/>
      <c r="ABZ700" s="1"/>
      <c r="ACA700" s="1"/>
      <c r="ACB700" s="1"/>
      <c r="ACC700" s="1"/>
      <c r="ACD700" s="1"/>
      <c r="ACE700" s="1"/>
      <c r="ACF700" s="1"/>
      <c r="ACG700" s="1"/>
      <c r="ACH700" s="1"/>
      <c r="ACI700" s="1"/>
      <c r="ACJ700" s="1"/>
      <c r="ACK700" s="1"/>
      <c r="ACL700" s="1"/>
      <c r="ACM700" s="1"/>
      <c r="ACN700" s="1"/>
      <c r="ACO700" s="1"/>
      <c r="ACP700" s="1"/>
      <c r="ACQ700" s="1"/>
      <c r="ACR700" s="1"/>
      <c r="ACS700" s="1"/>
      <c r="ACT700" s="1"/>
      <c r="ACU700" s="1"/>
      <c r="ACV700" s="1"/>
      <c r="ACW700" s="1"/>
      <c r="ACX700" s="1"/>
      <c r="ACY700" s="1"/>
      <c r="ACZ700" s="1"/>
      <c r="ADA700" s="1"/>
      <c r="ADB700" s="1"/>
      <c r="ADC700" s="1"/>
      <c r="ADD700" s="1"/>
      <c r="ADE700" s="1"/>
      <c r="ADF700" s="1"/>
      <c r="ADG700" s="1"/>
      <c r="ADH700" s="1"/>
      <c r="ADI700" s="1"/>
      <c r="ADJ700" s="1"/>
      <c r="ADK700" s="1"/>
      <c r="ADL700" s="1"/>
      <c r="ADM700" s="1"/>
      <c r="ADN700" s="1"/>
      <c r="ADO700" s="1"/>
      <c r="ADP700" s="1"/>
      <c r="ADQ700" s="1"/>
      <c r="ADR700" s="1"/>
      <c r="ADS700" s="1"/>
      <c r="ADT700" s="1"/>
      <c r="ADU700" s="1"/>
      <c r="ADV700" s="1"/>
      <c r="ADW700" s="1"/>
      <c r="ADX700" s="1"/>
      <c r="ADY700" s="1"/>
      <c r="ADZ700" s="1"/>
      <c r="AEA700" s="1"/>
      <c r="AEB700" s="1"/>
      <c r="AEC700" s="1"/>
      <c r="AED700" s="1"/>
      <c r="AEE700" s="1"/>
      <c r="AEF700" s="1"/>
      <c r="AEG700" s="1"/>
      <c r="AEH700" s="1"/>
      <c r="AEI700" s="1"/>
      <c r="AEJ700" s="1"/>
      <c r="AEK700" s="1"/>
      <c r="AEL700" s="1"/>
      <c r="AEM700" s="1"/>
      <c r="AEN700" s="1"/>
      <c r="AEO700" s="1"/>
      <c r="AEP700" s="1"/>
      <c r="AEQ700" s="1"/>
      <c r="AER700" s="1"/>
      <c r="AES700" s="1"/>
      <c r="AET700" s="1"/>
      <c r="AEU700" s="1"/>
      <c r="AEV700" s="1"/>
      <c r="AEW700" s="1"/>
      <c r="AEX700" s="1"/>
      <c r="AEY700" s="1"/>
      <c r="AEZ700" s="1"/>
      <c r="AFA700" s="1"/>
      <c r="AFB700" s="1"/>
      <c r="AFC700" s="1"/>
      <c r="AFD700" s="1"/>
      <c r="AFE700" s="1"/>
      <c r="AFF700" s="1"/>
      <c r="AFG700" s="1"/>
      <c r="AFH700" s="1"/>
      <c r="AFI700" s="1"/>
      <c r="AFJ700" s="1"/>
      <c r="AFK700" s="1"/>
      <c r="AFL700" s="1"/>
      <c r="AFM700" s="1"/>
      <c r="AFN700" s="1"/>
      <c r="AFO700" s="1"/>
      <c r="AFP700" s="1"/>
      <c r="AFQ700" s="1"/>
      <c r="AFR700" s="1"/>
      <c r="AFS700" s="1"/>
      <c r="AFT700" s="1"/>
      <c r="AFU700" s="1"/>
      <c r="AFV700" s="1"/>
      <c r="AFW700" s="1"/>
      <c r="AFX700" s="1"/>
      <c r="AFY700" s="1"/>
      <c r="AFZ700" s="1"/>
      <c r="AGA700" s="1"/>
      <c r="AGB700" s="1"/>
      <c r="AGC700" s="1"/>
      <c r="AGD700" s="1"/>
      <c r="AGE700" s="1"/>
      <c r="AGF700" s="1"/>
      <c r="AGG700" s="1"/>
      <c r="AGH700" s="1"/>
      <c r="AGI700" s="1"/>
      <c r="AGJ700" s="1"/>
      <c r="AGK700" s="1"/>
      <c r="AGL700" s="1"/>
      <c r="AGM700" s="1"/>
      <c r="AGN700" s="1"/>
      <c r="AGO700" s="1"/>
      <c r="AGP700" s="1"/>
      <c r="AGQ700" s="1"/>
      <c r="AGR700" s="1"/>
      <c r="AGS700" s="1"/>
      <c r="AGT700" s="1"/>
      <c r="AGU700" s="1"/>
      <c r="AGV700" s="1"/>
      <c r="AGW700" s="1"/>
      <c r="AGX700" s="1"/>
      <c r="AGY700" s="1"/>
      <c r="AGZ700" s="1"/>
      <c r="AHA700" s="1"/>
      <c r="AHB700" s="1"/>
      <c r="AHC700" s="1"/>
      <c r="AHD700" s="1"/>
      <c r="AHE700" s="1"/>
      <c r="AHF700" s="1"/>
      <c r="AHG700" s="1"/>
      <c r="AHH700" s="1"/>
      <c r="AHI700" s="1"/>
      <c r="AHJ700" s="1"/>
      <c r="AHK700" s="1"/>
      <c r="AHL700" s="1"/>
      <c r="AHM700" s="1"/>
      <c r="AHN700" s="1"/>
      <c r="AHO700" s="1"/>
      <c r="AHP700" s="1"/>
      <c r="AHQ700" s="1"/>
      <c r="AHR700" s="1"/>
      <c r="AHS700" s="1"/>
      <c r="AHT700" s="1"/>
      <c r="AHU700" s="1"/>
      <c r="AHV700" s="1"/>
      <c r="AHW700" s="1"/>
      <c r="AHX700" s="1"/>
      <c r="AHY700" s="1"/>
      <c r="AHZ700" s="1"/>
      <c r="AIA700" s="1"/>
      <c r="AIB700" s="1"/>
      <c r="AIC700" s="1"/>
      <c r="AID700" s="1"/>
      <c r="AIE700" s="1"/>
      <c r="AIF700" s="1"/>
      <c r="AIG700" s="1"/>
      <c r="AIH700" s="1"/>
      <c r="AII700" s="1"/>
      <c r="AIJ700" s="1"/>
      <c r="AIK700" s="1"/>
      <c r="AIL700" s="1"/>
      <c r="AIM700" s="1"/>
      <c r="AIN700" s="1"/>
      <c r="AIO700" s="1"/>
      <c r="AIP700" s="1"/>
      <c r="AIQ700" s="1"/>
      <c r="AIR700" s="1"/>
      <c r="AIS700" s="1"/>
      <c r="AIT700" s="1"/>
      <c r="AIU700" s="1"/>
      <c r="AIV700" s="1"/>
      <c r="AIW700" s="1"/>
      <c r="AIX700" s="1"/>
      <c r="AIY700" s="1"/>
      <c r="AIZ700" s="1"/>
      <c r="AJA700" s="1"/>
      <c r="AJB700" s="1"/>
      <c r="AJC700" s="1"/>
      <c r="AJD700" s="1"/>
      <c r="AJE700" s="1"/>
      <c r="AJF700" s="1"/>
      <c r="AJG700" s="1"/>
      <c r="AJH700" s="1"/>
      <c r="AJI700" s="1"/>
      <c r="AJJ700" s="1"/>
      <c r="AJK700" s="1"/>
      <c r="AJL700" s="1"/>
      <c r="AJM700" s="1"/>
      <c r="AJN700" s="1"/>
      <c r="AJO700" s="1"/>
      <c r="AJP700" s="1"/>
      <c r="AJQ700" s="1"/>
      <c r="AJR700" s="1"/>
      <c r="AJS700" s="1"/>
      <c r="AJT700" s="1"/>
      <c r="AJU700" s="1"/>
      <c r="AJV700" s="1"/>
      <c r="AJW700" s="1"/>
      <c r="AJX700" s="1"/>
      <c r="AJY700" s="1"/>
      <c r="AJZ700" s="1"/>
      <c r="AKA700" s="1"/>
      <c r="AKB700" s="1"/>
      <c r="AKC700" s="1"/>
      <c r="AKD700" s="1"/>
      <c r="AKE700" s="1"/>
      <c r="AKF700" s="1"/>
      <c r="AKG700" s="1"/>
      <c r="AKH700" s="1"/>
      <c r="AKI700" s="1"/>
      <c r="AKJ700" s="1"/>
      <c r="AKK700" s="1"/>
      <c r="AKL700" s="1"/>
      <c r="AKM700" s="1"/>
      <c r="AKN700" s="1"/>
      <c r="AKO700" s="1"/>
      <c r="AKP700" s="1"/>
      <c r="AKQ700" s="1"/>
      <c r="AKR700" s="1"/>
      <c r="AKS700" s="1"/>
      <c r="AKT700" s="1"/>
      <c r="AKU700" s="1"/>
      <c r="AKV700" s="1"/>
      <c r="AKW700" s="1"/>
      <c r="AKX700" s="1"/>
      <c r="AKY700" s="1"/>
      <c r="AKZ700" s="1"/>
      <c r="ALA700" s="1"/>
      <c r="ALB700" s="1"/>
      <c r="ALC700" s="1"/>
      <c r="ALD700" s="1"/>
      <c r="ALE700" s="1"/>
      <c r="ALF700" s="1"/>
    </row>
    <row r="701" spans="1:994" s="132" customFormat="1" x14ac:dyDescent="0.2">
      <c r="A701" s="7">
        <v>4</v>
      </c>
      <c r="B701" s="11" t="s">
        <v>1865</v>
      </c>
      <c r="C701" s="11" t="s">
        <v>1866</v>
      </c>
      <c r="D701" s="135" t="s">
        <v>116</v>
      </c>
      <c r="E701" s="11" t="s">
        <v>0</v>
      </c>
      <c r="F701" s="10" t="s">
        <v>22</v>
      </c>
      <c r="G701" s="10" t="s">
        <v>23</v>
      </c>
      <c r="H701" s="67" t="s">
        <v>1877</v>
      </c>
      <c r="I701" s="136" t="s">
        <v>1878</v>
      </c>
      <c r="J701" s="135" t="s">
        <v>1535</v>
      </c>
      <c r="K701" s="8" t="s">
        <v>931</v>
      </c>
      <c r="L701" s="54">
        <v>23930</v>
      </c>
      <c r="M701" s="54">
        <v>48587</v>
      </c>
      <c r="N701" s="54">
        <f t="shared" si="119"/>
        <v>72517</v>
      </c>
      <c r="O701" s="54">
        <v>23930</v>
      </c>
      <c r="P701" s="54">
        <v>48587</v>
      </c>
      <c r="Q701" s="54">
        <f t="shared" si="120"/>
        <v>72517</v>
      </c>
      <c r="R701" s="54">
        <v>23930</v>
      </c>
      <c r="S701" s="54">
        <v>48587</v>
      </c>
      <c r="T701" s="54">
        <f t="shared" si="121"/>
        <v>72517</v>
      </c>
      <c r="U701" s="7" t="s">
        <v>26</v>
      </c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  <c r="KB701" s="1"/>
      <c r="KC701" s="1"/>
      <c r="KD701" s="1"/>
      <c r="KE701" s="1"/>
      <c r="KF701" s="1"/>
      <c r="KG701" s="1"/>
      <c r="KH701" s="1"/>
      <c r="KI701" s="1"/>
      <c r="KJ701" s="1"/>
      <c r="KK701" s="1"/>
      <c r="KL701" s="1"/>
      <c r="KM701" s="1"/>
      <c r="KN701" s="1"/>
      <c r="KO701" s="1"/>
      <c r="KP701" s="1"/>
      <c r="KQ701" s="1"/>
      <c r="KR701" s="1"/>
      <c r="KS701" s="1"/>
      <c r="KT701" s="1"/>
      <c r="KU701" s="1"/>
      <c r="KV701" s="1"/>
      <c r="KW701" s="1"/>
      <c r="KX701" s="1"/>
      <c r="KY701" s="1"/>
      <c r="KZ701" s="1"/>
      <c r="LA701" s="1"/>
      <c r="LB701" s="1"/>
      <c r="LC701" s="1"/>
      <c r="LD701" s="1"/>
      <c r="LE701" s="1"/>
      <c r="LF701" s="1"/>
      <c r="LG701" s="1"/>
      <c r="LH701" s="1"/>
      <c r="LI701" s="1"/>
      <c r="LJ701" s="1"/>
      <c r="LK701" s="1"/>
      <c r="LL701" s="1"/>
      <c r="LM701" s="1"/>
      <c r="LN701" s="1"/>
      <c r="LO701" s="1"/>
      <c r="LP701" s="1"/>
      <c r="LQ701" s="1"/>
      <c r="LR701" s="1"/>
      <c r="LS701" s="1"/>
      <c r="LT701" s="1"/>
      <c r="LU701" s="1"/>
      <c r="LV701" s="1"/>
      <c r="LW701" s="1"/>
      <c r="LX701" s="1"/>
      <c r="LY701" s="1"/>
      <c r="LZ701" s="1"/>
      <c r="MA701" s="1"/>
      <c r="MB701" s="1"/>
      <c r="MC701" s="1"/>
      <c r="MD701" s="1"/>
      <c r="ME701" s="1"/>
      <c r="MF701" s="1"/>
      <c r="MG701" s="1"/>
      <c r="MH701" s="1"/>
      <c r="MI701" s="1"/>
      <c r="MJ701" s="1"/>
      <c r="MK701" s="1"/>
      <c r="ML701" s="1"/>
      <c r="MM701" s="1"/>
      <c r="MN701" s="1"/>
      <c r="MO701" s="1"/>
      <c r="MP701" s="1"/>
      <c r="MQ701" s="1"/>
      <c r="MR701" s="1"/>
      <c r="MS701" s="1"/>
      <c r="MT701" s="1"/>
      <c r="MU701" s="1"/>
      <c r="MV701" s="1"/>
      <c r="MW701" s="1"/>
      <c r="MX701" s="1"/>
      <c r="MY701" s="1"/>
      <c r="MZ701" s="1"/>
      <c r="NA701" s="1"/>
      <c r="NB701" s="1"/>
      <c r="NC701" s="1"/>
      <c r="ND701" s="1"/>
      <c r="NE701" s="1"/>
      <c r="NF701" s="1"/>
      <c r="NG701" s="1"/>
      <c r="NH701" s="1"/>
      <c r="NI701" s="1"/>
      <c r="NJ701" s="1"/>
      <c r="NK701" s="1"/>
      <c r="NL701" s="1"/>
      <c r="NM701" s="1"/>
      <c r="NN701" s="1"/>
      <c r="NO701" s="1"/>
      <c r="NP701" s="1"/>
      <c r="NQ701" s="1"/>
      <c r="NR701" s="1"/>
      <c r="NS701" s="1"/>
      <c r="NT701" s="1"/>
      <c r="NU701" s="1"/>
      <c r="NV701" s="1"/>
      <c r="NW701" s="1"/>
      <c r="NX701" s="1"/>
      <c r="NY701" s="1"/>
      <c r="NZ701" s="1"/>
      <c r="OA701" s="1"/>
      <c r="OB701" s="1"/>
      <c r="OC701" s="1"/>
      <c r="OD701" s="1"/>
      <c r="OE701" s="1"/>
      <c r="OF701" s="1"/>
      <c r="OG701" s="1"/>
      <c r="OH701" s="1"/>
      <c r="OI701" s="1"/>
      <c r="OJ701" s="1"/>
      <c r="OK701" s="1"/>
      <c r="OL701" s="1"/>
      <c r="OM701" s="1"/>
      <c r="ON701" s="1"/>
      <c r="OO701" s="1"/>
      <c r="OP701" s="1"/>
      <c r="OQ701" s="1"/>
      <c r="OR701" s="1"/>
      <c r="OS701" s="1"/>
      <c r="OT701" s="1"/>
      <c r="OU701" s="1"/>
      <c r="OV701" s="1"/>
      <c r="OW701" s="1"/>
      <c r="OX701" s="1"/>
      <c r="OY701" s="1"/>
      <c r="OZ701" s="1"/>
      <c r="PA701" s="1"/>
      <c r="PB701" s="1"/>
      <c r="PC701" s="1"/>
      <c r="PD701" s="1"/>
      <c r="PE701" s="1"/>
      <c r="PF701" s="1"/>
      <c r="PG701" s="1"/>
      <c r="PH701" s="1"/>
      <c r="PI701" s="1"/>
      <c r="PJ701" s="1"/>
      <c r="PK701" s="1"/>
      <c r="PL701" s="1"/>
      <c r="PM701" s="1"/>
      <c r="PN701" s="1"/>
      <c r="PO701" s="1"/>
      <c r="PP701" s="1"/>
      <c r="PQ701" s="1"/>
      <c r="PR701" s="1"/>
      <c r="PS701" s="1"/>
      <c r="PT701" s="1"/>
      <c r="PU701" s="1"/>
      <c r="PV701" s="1"/>
      <c r="PW701" s="1"/>
      <c r="PX701" s="1"/>
      <c r="PY701" s="1"/>
      <c r="PZ701" s="1"/>
      <c r="QA701" s="1"/>
      <c r="QB701" s="1"/>
      <c r="QC701" s="1"/>
      <c r="QD701" s="1"/>
      <c r="QE701" s="1"/>
      <c r="QF701" s="1"/>
      <c r="QG701" s="1"/>
      <c r="QH701" s="1"/>
      <c r="QI701" s="1"/>
      <c r="QJ701" s="1"/>
      <c r="QK701" s="1"/>
      <c r="QL701" s="1"/>
      <c r="QM701" s="1"/>
      <c r="QN701" s="1"/>
      <c r="QO701" s="1"/>
      <c r="QP701" s="1"/>
      <c r="QQ701" s="1"/>
      <c r="QR701" s="1"/>
      <c r="QS701" s="1"/>
      <c r="QT701" s="1"/>
      <c r="QU701" s="1"/>
      <c r="QV701" s="1"/>
      <c r="QW701" s="1"/>
      <c r="QX701" s="1"/>
      <c r="QY701" s="1"/>
      <c r="QZ701" s="1"/>
      <c r="RA701" s="1"/>
      <c r="RB701" s="1"/>
      <c r="RC701" s="1"/>
      <c r="RD701" s="1"/>
      <c r="RE701" s="1"/>
      <c r="RF701" s="1"/>
      <c r="RG701" s="1"/>
      <c r="RH701" s="1"/>
      <c r="RI701" s="1"/>
      <c r="RJ701" s="1"/>
      <c r="RK701" s="1"/>
      <c r="RL701" s="1"/>
      <c r="RM701" s="1"/>
      <c r="RN701" s="1"/>
      <c r="RO701" s="1"/>
      <c r="RP701" s="1"/>
      <c r="RQ701" s="1"/>
      <c r="RR701" s="1"/>
      <c r="RS701" s="1"/>
      <c r="RT701" s="1"/>
      <c r="RU701" s="1"/>
      <c r="RV701" s="1"/>
      <c r="RW701" s="1"/>
      <c r="RX701" s="1"/>
      <c r="RY701" s="1"/>
      <c r="RZ701" s="1"/>
      <c r="SA701" s="1"/>
      <c r="SB701" s="1"/>
      <c r="SC701" s="1"/>
      <c r="SD701" s="1"/>
      <c r="SE701" s="1"/>
      <c r="SF701" s="1"/>
      <c r="SG701" s="1"/>
      <c r="SH701" s="1"/>
      <c r="SI701" s="1"/>
      <c r="SJ701" s="1"/>
      <c r="SK701" s="1"/>
      <c r="SL701" s="1"/>
      <c r="SM701" s="1"/>
      <c r="SN701" s="1"/>
      <c r="SO701" s="1"/>
      <c r="SP701" s="1"/>
      <c r="SQ701" s="1"/>
      <c r="SR701" s="1"/>
      <c r="SS701" s="1"/>
      <c r="ST701" s="1"/>
      <c r="SU701" s="1"/>
      <c r="SV701" s="1"/>
      <c r="SW701" s="1"/>
      <c r="SX701" s="1"/>
      <c r="SY701" s="1"/>
      <c r="SZ701" s="1"/>
      <c r="TA701" s="1"/>
      <c r="TB701" s="1"/>
      <c r="TC701" s="1"/>
      <c r="TD701" s="1"/>
      <c r="TE701" s="1"/>
      <c r="TF701" s="1"/>
      <c r="TG701" s="1"/>
      <c r="TH701" s="1"/>
      <c r="TI701" s="1"/>
      <c r="TJ701" s="1"/>
      <c r="TK701" s="1"/>
      <c r="TL701" s="1"/>
      <c r="TM701" s="1"/>
      <c r="TN701" s="1"/>
      <c r="TO701" s="1"/>
      <c r="TP701" s="1"/>
      <c r="TQ701" s="1"/>
      <c r="TR701" s="1"/>
      <c r="TS701" s="1"/>
      <c r="TT701" s="1"/>
      <c r="TU701" s="1"/>
      <c r="TV701" s="1"/>
      <c r="TW701" s="1"/>
      <c r="TX701" s="1"/>
      <c r="TY701" s="1"/>
      <c r="TZ701" s="1"/>
      <c r="UA701" s="1"/>
      <c r="UB701" s="1"/>
      <c r="UC701" s="1"/>
      <c r="UD701" s="1"/>
      <c r="UE701" s="1"/>
      <c r="UF701" s="1"/>
      <c r="UG701" s="1"/>
      <c r="UH701" s="1"/>
      <c r="UI701" s="1"/>
      <c r="UJ701" s="1"/>
      <c r="UK701" s="1"/>
      <c r="UL701" s="1"/>
      <c r="UM701" s="1"/>
      <c r="UN701" s="1"/>
      <c r="UO701" s="1"/>
      <c r="UP701" s="1"/>
      <c r="UQ701" s="1"/>
      <c r="UR701" s="1"/>
      <c r="US701" s="1"/>
      <c r="UT701" s="1"/>
      <c r="UU701" s="1"/>
      <c r="UV701" s="1"/>
      <c r="UW701" s="1"/>
      <c r="UX701" s="1"/>
      <c r="UY701" s="1"/>
      <c r="UZ701" s="1"/>
      <c r="VA701" s="1"/>
      <c r="VB701" s="1"/>
      <c r="VC701" s="1"/>
      <c r="VD701" s="1"/>
      <c r="VE701" s="1"/>
      <c r="VF701" s="1"/>
      <c r="VG701" s="1"/>
      <c r="VH701" s="1"/>
      <c r="VI701" s="1"/>
      <c r="VJ701" s="1"/>
      <c r="VK701" s="1"/>
      <c r="VL701" s="1"/>
      <c r="VM701" s="1"/>
      <c r="VN701" s="1"/>
      <c r="VO701" s="1"/>
      <c r="VP701" s="1"/>
      <c r="VQ701" s="1"/>
      <c r="VR701" s="1"/>
      <c r="VS701" s="1"/>
      <c r="VT701" s="1"/>
      <c r="VU701" s="1"/>
      <c r="VV701" s="1"/>
      <c r="VW701" s="1"/>
      <c r="VX701" s="1"/>
      <c r="VY701" s="1"/>
      <c r="VZ701" s="1"/>
      <c r="WA701" s="1"/>
      <c r="WB701" s="1"/>
      <c r="WC701" s="1"/>
      <c r="WD701" s="1"/>
      <c r="WE701" s="1"/>
      <c r="WF701" s="1"/>
      <c r="WG701" s="1"/>
      <c r="WH701" s="1"/>
      <c r="WI701" s="1"/>
      <c r="WJ701" s="1"/>
      <c r="WK701" s="1"/>
      <c r="WL701" s="1"/>
      <c r="WM701" s="1"/>
      <c r="WN701" s="1"/>
      <c r="WO701" s="1"/>
      <c r="WP701" s="1"/>
      <c r="WQ701" s="1"/>
      <c r="WR701" s="1"/>
      <c r="WS701" s="1"/>
      <c r="WT701" s="1"/>
      <c r="WU701" s="1"/>
      <c r="WV701" s="1"/>
      <c r="WW701" s="1"/>
      <c r="WX701" s="1"/>
      <c r="WY701" s="1"/>
      <c r="WZ701" s="1"/>
      <c r="XA701" s="1"/>
      <c r="XB701" s="1"/>
      <c r="XC701" s="1"/>
      <c r="XD701" s="1"/>
      <c r="XE701" s="1"/>
      <c r="XF701" s="1"/>
      <c r="XG701" s="1"/>
      <c r="XH701" s="1"/>
      <c r="XI701" s="1"/>
      <c r="XJ701" s="1"/>
      <c r="XK701" s="1"/>
      <c r="XL701" s="1"/>
      <c r="XM701" s="1"/>
      <c r="XN701" s="1"/>
      <c r="XO701" s="1"/>
      <c r="XP701" s="1"/>
      <c r="XQ701" s="1"/>
      <c r="XR701" s="1"/>
      <c r="XS701" s="1"/>
      <c r="XT701" s="1"/>
      <c r="XU701" s="1"/>
      <c r="XV701" s="1"/>
      <c r="XW701" s="1"/>
      <c r="XX701" s="1"/>
      <c r="XY701" s="1"/>
      <c r="XZ701" s="1"/>
      <c r="YA701" s="1"/>
      <c r="YB701" s="1"/>
      <c r="YC701" s="1"/>
      <c r="YD701" s="1"/>
      <c r="YE701" s="1"/>
      <c r="YF701" s="1"/>
      <c r="YG701" s="1"/>
      <c r="YH701" s="1"/>
      <c r="YI701" s="1"/>
      <c r="YJ701" s="1"/>
      <c r="YK701" s="1"/>
      <c r="YL701" s="1"/>
      <c r="YM701" s="1"/>
      <c r="YN701" s="1"/>
      <c r="YO701" s="1"/>
      <c r="YP701" s="1"/>
      <c r="YQ701" s="1"/>
      <c r="YR701" s="1"/>
      <c r="YS701" s="1"/>
      <c r="YT701" s="1"/>
      <c r="YU701" s="1"/>
      <c r="YV701" s="1"/>
      <c r="YW701" s="1"/>
      <c r="YX701" s="1"/>
      <c r="YY701" s="1"/>
      <c r="YZ701" s="1"/>
      <c r="ZA701" s="1"/>
      <c r="ZB701" s="1"/>
      <c r="ZC701" s="1"/>
      <c r="ZD701" s="1"/>
      <c r="ZE701" s="1"/>
      <c r="ZF701" s="1"/>
      <c r="ZG701" s="1"/>
      <c r="ZH701" s="1"/>
      <c r="ZI701" s="1"/>
      <c r="ZJ701" s="1"/>
      <c r="ZK701" s="1"/>
      <c r="ZL701" s="1"/>
      <c r="ZM701" s="1"/>
      <c r="ZN701" s="1"/>
      <c r="ZO701" s="1"/>
      <c r="ZP701" s="1"/>
      <c r="ZQ701" s="1"/>
      <c r="ZR701" s="1"/>
      <c r="ZS701" s="1"/>
      <c r="ZT701" s="1"/>
      <c r="ZU701" s="1"/>
      <c r="ZV701" s="1"/>
      <c r="ZW701" s="1"/>
      <c r="ZX701" s="1"/>
      <c r="ZY701" s="1"/>
      <c r="ZZ701" s="1"/>
      <c r="AAA701" s="1"/>
      <c r="AAB701" s="1"/>
      <c r="AAC701" s="1"/>
      <c r="AAD701" s="1"/>
      <c r="AAE701" s="1"/>
      <c r="AAF701" s="1"/>
      <c r="AAG701" s="1"/>
      <c r="AAH701" s="1"/>
      <c r="AAI701" s="1"/>
      <c r="AAJ701" s="1"/>
      <c r="AAK701" s="1"/>
      <c r="AAL701" s="1"/>
      <c r="AAM701" s="1"/>
      <c r="AAN701" s="1"/>
      <c r="AAO701" s="1"/>
      <c r="AAP701" s="1"/>
      <c r="AAQ701" s="1"/>
      <c r="AAR701" s="1"/>
      <c r="AAS701" s="1"/>
      <c r="AAT701" s="1"/>
      <c r="AAU701" s="1"/>
      <c r="AAV701" s="1"/>
      <c r="AAW701" s="1"/>
      <c r="AAX701" s="1"/>
      <c r="AAY701" s="1"/>
      <c r="AAZ701" s="1"/>
      <c r="ABA701" s="1"/>
      <c r="ABB701" s="1"/>
      <c r="ABC701" s="1"/>
      <c r="ABD701" s="1"/>
      <c r="ABE701" s="1"/>
      <c r="ABF701" s="1"/>
      <c r="ABG701" s="1"/>
      <c r="ABH701" s="1"/>
      <c r="ABI701" s="1"/>
      <c r="ABJ701" s="1"/>
      <c r="ABK701" s="1"/>
      <c r="ABL701" s="1"/>
      <c r="ABM701" s="1"/>
      <c r="ABN701" s="1"/>
      <c r="ABO701" s="1"/>
      <c r="ABP701" s="1"/>
      <c r="ABQ701" s="1"/>
      <c r="ABR701" s="1"/>
      <c r="ABS701" s="1"/>
      <c r="ABT701" s="1"/>
      <c r="ABU701" s="1"/>
      <c r="ABV701" s="1"/>
      <c r="ABW701" s="1"/>
      <c r="ABX701" s="1"/>
      <c r="ABY701" s="1"/>
      <c r="ABZ701" s="1"/>
      <c r="ACA701" s="1"/>
      <c r="ACB701" s="1"/>
      <c r="ACC701" s="1"/>
      <c r="ACD701" s="1"/>
      <c r="ACE701" s="1"/>
      <c r="ACF701" s="1"/>
      <c r="ACG701" s="1"/>
      <c r="ACH701" s="1"/>
      <c r="ACI701" s="1"/>
      <c r="ACJ701" s="1"/>
      <c r="ACK701" s="1"/>
      <c r="ACL701" s="1"/>
      <c r="ACM701" s="1"/>
      <c r="ACN701" s="1"/>
      <c r="ACO701" s="1"/>
      <c r="ACP701" s="1"/>
      <c r="ACQ701" s="1"/>
      <c r="ACR701" s="1"/>
      <c r="ACS701" s="1"/>
      <c r="ACT701" s="1"/>
      <c r="ACU701" s="1"/>
      <c r="ACV701" s="1"/>
      <c r="ACW701" s="1"/>
      <c r="ACX701" s="1"/>
      <c r="ACY701" s="1"/>
      <c r="ACZ701" s="1"/>
      <c r="ADA701" s="1"/>
      <c r="ADB701" s="1"/>
      <c r="ADC701" s="1"/>
      <c r="ADD701" s="1"/>
      <c r="ADE701" s="1"/>
      <c r="ADF701" s="1"/>
      <c r="ADG701" s="1"/>
      <c r="ADH701" s="1"/>
      <c r="ADI701" s="1"/>
      <c r="ADJ701" s="1"/>
      <c r="ADK701" s="1"/>
      <c r="ADL701" s="1"/>
      <c r="ADM701" s="1"/>
      <c r="ADN701" s="1"/>
      <c r="ADO701" s="1"/>
      <c r="ADP701" s="1"/>
      <c r="ADQ701" s="1"/>
      <c r="ADR701" s="1"/>
      <c r="ADS701" s="1"/>
      <c r="ADT701" s="1"/>
      <c r="ADU701" s="1"/>
      <c r="ADV701" s="1"/>
      <c r="ADW701" s="1"/>
      <c r="ADX701" s="1"/>
      <c r="ADY701" s="1"/>
      <c r="ADZ701" s="1"/>
      <c r="AEA701" s="1"/>
      <c r="AEB701" s="1"/>
      <c r="AEC701" s="1"/>
      <c r="AED701" s="1"/>
      <c r="AEE701" s="1"/>
      <c r="AEF701" s="1"/>
      <c r="AEG701" s="1"/>
      <c r="AEH701" s="1"/>
      <c r="AEI701" s="1"/>
      <c r="AEJ701" s="1"/>
      <c r="AEK701" s="1"/>
      <c r="AEL701" s="1"/>
      <c r="AEM701" s="1"/>
      <c r="AEN701" s="1"/>
      <c r="AEO701" s="1"/>
      <c r="AEP701" s="1"/>
      <c r="AEQ701" s="1"/>
      <c r="AER701" s="1"/>
      <c r="AES701" s="1"/>
      <c r="AET701" s="1"/>
      <c r="AEU701" s="1"/>
      <c r="AEV701" s="1"/>
      <c r="AEW701" s="1"/>
      <c r="AEX701" s="1"/>
      <c r="AEY701" s="1"/>
      <c r="AEZ701" s="1"/>
      <c r="AFA701" s="1"/>
      <c r="AFB701" s="1"/>
      <c r="AFC701" s="1"/>
      <c r="AFD701" s="1"/>
      <c r="AFE701" s="1"/>
      <c r="AFF701" s="1"/>
      <c r="AFG701" s="1"/>
      <c r="AFH701" s="1"/>
      <c r="AFI701" s="1"/>
      <c r="AFJ701" s="1"/>
      <c r="AFK701" s="1"/>
      <c r="AFL701" s="1"/>
      <c r="AFM701" s="1"/>
      <c r="AFN701" s="1"/>
      <c r="AFO701" s="1"/>
      <c r="AFP701" s="1"/>
      <c r="AFQ701" s="1"/>
      <c r="AFR701" s="1"/>
      <c r="AFS701" s="1"/>
      <c r="AFT701" s="1"/>
      <c r="AFU701" s="1"/>
      <c r="AFV701" s="1"/>
      <c r="AFW701" s="1"/>
      <c r="AFX701" s="1"/>
      <c r="AFY701" s="1"/>
      <c r="AFZ701" s="1"/>
      <c r="AGA701" s="1"/>
      <c r="AGB701" s="1"/>
      <c r="AGC701" s="1"/>
      <c r="AGD701" s="1"/>
      <c r="AGE701" s="1"/>
      <c r="AGF701" s="1"/>
      <c r="AGG701" s="1"/>
      <c r="AGH701" s="1"/>
      <c r="AGI701" s="1"/>
      <c r="AGJ701" s="1"/>
      <c r="AGK701" s="1"/>
      <c r="AGL701" s="1"/>
      <c r="AGM701" s="1"/>
      <c r="AGN701" s="1"/>
      <c r="AGO701" s="1"/>
      <c r="AGP701" s="1"/>
      <c r="AGQ701" s="1"/>
      <c r="AGR701" s="1"/>
      <c r="AGS701" s="1"/>
      <c r="AGT701" s="1"/>
      <c r="AGU701" s="1"/>
      <c r="AGV701" s="1"/>
      <c r="AGW701" s="1"/>
      <c r="AGX701" s="1"/>
      <c r="AGY701" s="1"/>
      <c r="AGZ701" s="1"/>
      <c r="AHA701" s="1"/>
      <c r="AHB701" s="1"/>
      <c r="AHC701" s="1"/>
      <c r="AHD701" s="1"/>
      <c r="AHE701" s="1"/>
      <c r="AHF701" s="1"/>
      <c r="AHG701" s="1"/>
      <c r="AHH701" s="1"/>
      <c r="AHI701" s="1"/>
      <c r="AHJ701" s="1"/>
      <c r="AHK701" s="1"/>
      <c r="AHL701" s="1"/>
      <c r="AHM701" s="1"/>
      <c r="AHN701" s="1"/>
      <c r="AHO701" s="1"/>
      <c r="AHP701" s="1"/>
      <c r="AHQ701" s="1"/>
      <c r="AHR701" s="1"/>
      <c r="AHS701" s="1"/>
      <c r="AHT701" s="1"/>
      <c r="AHU701" s="1"/>
      <c r="AHV701" s="1"/>
      <c r="AHW701" s="1"/>
      <c r="AHX701" s="1"/>
      <c r="AHY701" s="1"/>
      <c r="AHZ701" s="1"/>
      <c r="AIA701" s="1"/>
      <c r="AIB701" s="1"/>
      <c r="AIC701" s="1"/>
      <c r="AID701" s="1"/>
      <c r="AIE701" s="1"/>
      <c r="AIF701" s="1"/>
      <c r="AIG701" s="1"/>
      <c r="AIH701" s="1"/>
      <c r="AII701" s="1"/>
      <c r="AIJ701" s="1"/>
      <c r="AIK701" s="1"/>
      <c r="AIL701" s="1"/>
      <c r="AIM701" s="1"/>
      <c r="AIN701" s="1"/>
      <c r="AIO701" s="1"/>
      <c r="AIP701" s="1"/>
      <c r="AIQ701" s="1"/>
      <c r="AIR701" s="1"/>
      <c r="AIS701" s="1"/>
      <c r="AIT701" s="1"/>
      <c r="AIU701" s="1"/>
      <c r="AIV701" s="1"/>
      <c r="AIW701" s="1"/>
      <c r="AIX701" s="1"/>
      <c r="AIY701" s="1"/>
      <c r="AIZ701" s="1"/>
      <c r="AJA701" s="1"/>
      <c r="AJB701" s="1"/>
      <c r="AJC701" s="1"/>
      <c r="AJD701" s="1"/>
      <c r="AJE701" s="1"/>
      <c r="AJF701" s="1"/>
      <c r="AJG701" s="1"/>
      <c r="AJH701" s="1"/>
      <c r="AJI701" s="1"/>
      <c r="AJJ701" s="1"/>
      <c r="AJK701" s="1"/>
      <c r="AJL701" s="1"/>
      <c r="AJM701" s="1"/>
      <c r="AJN701" s="1"/>
      <c r="AJO701" s="1"/>
      <c r="AJP701" s="1"/>
      <c r="AJQ701" s="1"/>
      <c r="AJR701" s="1"/>
      <c r="AJS701" s="1"/>
      <c r="AJT701" s="1"/>
      <c r="AJU701" s="1"/>
      <c r="AJV701" s="1"/>
      <c r="AJW701" s="1"/>
      <c r="AJX701" s="1"/>
      <c r="AJY701" s="1"/>
      <c r="AJZ701" s="1"/>
      <c r="AKA701" s="1"/>
      <c r="AKB701" s="1"/>
      <c r="AKC701" s="1"/>
      <c r="AKD701" s="1"/>
      <c r="AKE701" s="1"/>
      <c r="AKF701" s="1"/>
      <c r="AKG701" s="1"/>
      <c r="AKH701" s="1"/>
      <c r="AKI701" s="1"/>
      <c r="AKJ701" s="1"/>
      <c r="AKK701" s="1"/>
      <c r="AKL701" s="1"/>
      <c r="AKM701" s="1"/>
      <c r="AKN701" s="1"/>
      <c r="AKO701" s="1"/>
      <c r="AKP701" s="1"/>
      <c r="AKQ701" s="1"/>
      <c r="AKR701" s="1"/>
      <c r="AKS701" s="1"/>
      <c r="AKT701" s="1"/>
      <c r="AKU701" s="1"/>
      <c r="AKV701" s="1"/>
      <c r="AKW701" s="1"/>
      <c r="AKX701" s="1"/>
      <c r="AKY701" s="1"/>
      <c r="AKZ701" s="1"/>
      <c r="ALA701" s="1"/>
      <c r="ALB701" s="1"/>
      <c r="ALC701" s="1"/>
      <c r="ALD701" s="1"/>
      <c r="ALE701" s="1"/>
      <c r="ALF701" s="1"/>
    </row>
    <row r="702" spans="1:994" s="132" customFormat="1" x14ac:dyDescent="0.2">
      <c r="A702" s="7">
        <v>5</v>
      </c>
      <c r="B702" s="11" t="s">
        <v>1865</v>
      </c>
      <c r="C702" s="11" t="s">
        <v>1879</v>
      </c>
      <c r="D702" s="135" t="s">
        <v>91</v>
      </c>
      <c r="E702" s="11" t="s">
        <v>1140</v>
      </c>
      <c r="F702" s="10" t="s">
        <v>22</v>
      </c>
      <c r="G702" s="10" t="s">
        <v>23</v>
      </c>
      <c r="H702" s="67" t="s">
        <v>1880</v>
      </c>
      <c r="I702" s="136" t="s">
        <v>1881</v>
      </c>
      <c r="J702" s="135" t="s">
        <v>748</v>
      </c>
      <c r="K702" s="8" t="s">
        <v>662</v>
      </c>
      <c r="L702" s="54">
        <v>11049</v>
      </c>
      <c r="M702" s="54">
        <v>8020</v>
      </c>
      <c r="N702" s="54">
        <f t="shared" si="119"/>
        <v>19069</v>
      </c>
      <c r="O702" s="54">
        <v>11049</v>
      </c>
      <c r="P702" s="54">
        <v>8020</v>
      </c>
      <c r="Q702" s="54">
        <f t="shared" si="120"/>
        <v>19069</v>
      </c>
      <c r="R702" s="54">
        <v>11049</v>
      </c>
      <c r="S702" s="54">
        <v>8020</v>
      </c>
      <c r="T702" s="54">
        <f t="shared" si="121"/>
        <v>19069</v>
      </c>
      <c r="U702" s="7" t="s">
        <v>26</v>
      </c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  <c r="KB702" s="1"/>
      <c r="KC702" s="1"/>
      <c r="KD702" s="1"/>
      <c r="KE702" s="1"/>
      <c r="KF702" s="1"/>
      <c r="KG702" s="1"/>
      <c r="KH702" s="1"/>
      <c r="KI702" s="1"/>
      <c r="KJ702" s="1"/>
      <c r="KK702" s="1"/>
      <c r="KL702" s="1"/>
      <c r="KM702" s="1"/>
      <c r="KN702" s="1"/>
      <c r="KO702" s="1"/>
      <c r="KP702" s="1"/>
      <c r="KQ702" s="1"/>
      <c r="KR702" s="1"/>
      <c r="KS702" s="1"/>
      <c r="KT702" s="1"/>
      <c r="KU702" s="1"/>
      <c r="KV702" s="1"/>
      <c r="KW702" s="1"/>
      <c r="KX702" s="1"/>
      <c r="KY702" s="1"/>
      <c r="KZ702" s="1"/>
      <c r="LA702" s="1"/>
      <c r="LB702" s="1"/>
      <c r="LC702" s="1"/>
      <c r="LD702" s="1"/>
      <c r="LE702" s="1"/>
      <c r="LF702" s="1"/>
      <c r="LG702" s="1"/>
      <c r="LH702" s="1"/>
      <c r="LI702" s="1"/>
      <c r="LJ702" s="1"/>
      <c r="LK702" s="1"/>
      <c r="LL702" s="1"/>
      <c r="LM702" s="1"/>
      <c r="LN702" s="1"/>
      <c r="LO702" s="1"/>
      <c r="LP702" s="1"/>
      <c r="LQ702" s="1"/>
      <c r="LR702" s="1"/>
      <c r="LS702" s="1"/>
      <c r="LT702" s="1"/>
      <c r="LU702" s="1"/>
      <c r="LV702" s="1"/>
      <c r="LW702" s="1"/>
      <c r="LX702" s="1"/>
      <c r="LY702" s="1"/>
      <c r="LZ702" s="1"/>
      <c r="MA702" s="1"/>
      <c r="MB702" s="1"/>
      <c r="MC702" s="1"/>
      <c r="MD702" s="1"/>
      <c r="ME702" s="1"/>
      <c r="MF702" s="1"/>
      <c r="MG702" s="1"/>
      <c r="MH702" s="1"/>
      <c r="MI702" s="1"/>
      <c r="MJ702" s="1"/>
      <c r="MK702" s="1"/>
      <c r="ML702" s="1"/>
      <c r="MM702" s="1"/>
      <c r="MN702" s="1"/>
      <c r="MO702" s="1"/>
      <c r="MP702" s="1"/>
      <c r="MQ702" s="1"/>
      <c r="MR702" s="1"/>
      <c r="MS702" s="1"/>
      <c r="MT702" s="1"/>
      <c r="MU702" s="1"/>
      <c r="MV702" s="1"/>
      <c r="MW702" s="1"/>
      <c r="MX702" s="1"/>
      <c r="MY702" s="1"/>
      <c r="MZ702" s="1"/>
      <c r="NA702" s="1"/>
      <c r="NB702" s="1"/>
      <c r="NC702" s="1"/>
      <c r="ND702" s="1"/>
      <c r="NE702" s="1"/>
      <c r="NF702" s="1"/>
      <c r="NG702" s="1"/>
      <c r="NH702" s="1"/>
      <c r="NI702" s="1"/>
      <c r="NJ702" s="1"/>
      <c r="NK702" s="1"/>
      <c r="NL702" s="1"/>
      <c r="NM702" s="1"/>
      <c r="NN702" s="1"/>
      <c r="NO702" s="1"/>
      <c r="NP702" s="1"/>
      <c r="NQ702" s="1"/>
      <c r="NR702" s="1"/>
      <c r="NS702" s="1"/>
      <c r="NT702" s="1"/>
      <c r="NU702" s="1"/>
      <c r="NV702" s="1"/>
      <c r="NW702" s="1"/>
      <c r="NX702" s="1"/>
      <c r="NY702" s="1"/>
      <c r="NZ702" s="1"/>
      <c r="OA702" s="1"/>
      <c r="OB702" s="1"/>
      <c r="OC702" s="1"/>
      <c r="OD702" s="1"/>
      <c r="OE702" s="1"/>
      <c r="OF702" s="1"/>
      <c r="OG702" s="1"/>
      <c r="OH702" s="1"/>
      <c r="OI702" s="1"/>
      <c r="OJ702" s="1"/>
      <c r="OK702" s="1"/>
      <c r="OL702" s="1"/>
      <c r="OM702" s="1"/>
      <c r="ON702" s="1"/>
      <c r="OO702" s="1"/>
      <c r="OP702" s="1"/>
      <c r="OQ702" s="1"/>
      <c r="OR702" s="1"/>
      <c r="OS702" s="1"/>
      <c r="OT702" s="1"/>
      <c r="OU702" s="1"/>
      <c r="OV702" s="1"/>
      <c r="OW702" s="1"/>
      <c r="OX702" s="1"/>
      <c r="OY702" s="1"/>
      <c r="OZ702" s="1"/>
      <c r="PA702" s="1"/>
      <c r="PB702" s="1"/>
      <c r="PC702" s="1"/>
      <c r="PD702" s="1"/>
      <c r="PE702" s="1"/>
      <c r="PF702" s="1"/>
      <c r="PG702" s="1"/>
      <c r="PH702" s="1"/>
      <c r="PI702" s="1"/>
      <c r="PJ702" s="1"/>
      <c r="PK702" s="1"/>
      <c r="PL702" s="1"/>
      <c r="PM702" s="1"/>
      <c r="PN702" s="1"/>
      <c r="PO702" s="1"/>
      <c r="PP702" s="1"/>
      <c r="PQ702" s="1"/>
      <c r="PR702" s="1"/>
      <c r="PS702" s="1"/>
      <c r="PT702" s="1"/>
      <c r="PU702" s="1"/>
      <c r="PV702" s="1"/>
      <c r="PW702" s="1"/>
      <c r="PX702" s="1"/>
      <c r="PY702" s="1"/>
      <c r="PZ702" s="1"/>
      <c r="QA702" s="1"/>
      <c r="QB702" s="1"/>
      <c r="QC702" s="1"/>
      <c r="QD702" s="1"/>
      <c r="QE702" s="1"/>
      <c r="QF702" s="1"/>
      <c r="QG702" s="1"/>
      <c r="QH702" s="1"/>
      <c r="QI702" s="1"/>
      <c r="QJ702" s="1"/>
      <c r="QK702" s="1"/>
      <c r="QL702" s="1"/>
      <c r="QM702" s="1"/>
      <c r="QN702" s="1"/>
      <c r="QO702" s="1"/>
      <c r="QP702" s="1"/>
      <c r="QQ702" s="1"/>
      <c r="QR702" s="1"/>
      <c r="QS702" s="1"/>
      <c r="QT702" s="1"/>
      <c r="QU702" s="1"/>
      <c r="QV702" s="1"/>
      <c r="QW702" s="1"/>
      <c r="QX702" s="1"/>
      <c r="QY702" s="1"/>
      <c r="QZ702" s="1"/>
      <c r="RA702" s="1"/>
      <c r="RB702" s="1"/>
      <c r="RC702" s="1"/>
      <c r="RD702" s="1"/>
      <c r="RE702" s="1"/>
      <c r="RF702" s="1"/>
      <c r="RG702" s="1"/>
      <c r="RH702" s="1"/>
      <c r="RI702" s="1"/>
      <c r="RJ702" s="1"/>
      <c r="RK702" s="1"/>
      <c r="RL702" s="1"/>
      <c r="RM702" s="1"/>
      <c r="RN702" s="1"/>
      <c r="RO702" s="1"/>
      <c r="RP702" s="1"/>
      <c r="RQ702" s="1"/>
      <c r="RR702" s="1"/>
      <c r="RS702" s="1"/>
      <c r="RT702" s="1"/>
      <c r="RU702" s="1"/>
      <c r="RV702" s="1"/>
      <c r="RW702" s="1"/>
      <c r="RX702" s="1"/>
      <c r="RY702" s="1"/>
      <c r="RZ702" s="1"/>
      <c r="SA702" s="1"/>
      <c r="SB702" s="1"/>
      <c r="SC702" s="1"/>
      <c r="SD702" s="1"/>
      <c r="SE702" s="1"/>
      <c r="SF702" s="1"/>
      <c r="SG702" s="1"/>
      <c r="SH702" s="1"/>
      <c r="SI702" s="1"/>
      <c r="SJ702" s="1"/>
      <c r="SK702" s="1"/>
      <c r="SL702" s="1"/>
      <c r="SM702" s="1"/>
      <c r="SN702" s="1"/>
      <c r="SO702" s="1"/>
      <c r="SP702" s="1"/>
      <c r="SQ702" s="1"/>
      <c r="SR702" s="1"/>
      <c r="SS702" s="1"/>
      <c r="ST702" s="1"/>
      <c r="SU702" s="1"/>
      <c r="SV702" s="1"/>
      <c r="SW702" s="1"/>
      <c r="SX702" s="1"/>
      <c r="SY702" s="1"/>
      <c r="SZ702" s="1"/>
      <c r="TA702" s="1"/>
      <c r="TB702" s="1"/>
      <c r="TC702" s="1"/>
      <c r="TD702" s="1"/>
      <c r="TE702" s="1"/>
      <c r="TF702" s="1"/>
      <c r="TG702" s="1"/>
      <c r="TH702" s="1"/>
      <c r="TI702" s="1"/>
      <c r="TJ702" s="1"/>
      <c r="TK702" s="1"/>
      <c r="TL702" s="1"/>
      <c r="TM702" s="1"/>
      <c r="TN702" s="1"/>
      <c r="TO702" s="1"/>
      <c r="TP702" s="1"/>
      <c r="TQ702" s="1"/>
      <c r="TR702" s="1"/>
      <c r="TS702" s="1"/>
      <c r="TT702" s="1"/>
      <c r="TU702" s="1"/>
      <c r="TV702" s="1"/>
      <c r="TW702" s="1"/>
      <c r="TX702" s="1"/>
      <c r="TY702" s="1"/>
      <c r="TZ702" s="1"/>
      <c r="UA702" s="1"/>
      <c r="UB702" s="1"/>
      <c r="UC702" s="1"/>
      <c r="UD702" s="1"/>
      <c r="UE702" s="1"/>
      <c r="UF702" s="1"/>
      <c r="UG702" s="1"/>
      <c r="UH702" s="1"/>
      <c r="UI702" s="1"/>
      <c r="UJ702" s="1"/>
      <c r="UK702" s="1"/>
      <c r="UL702" s="1"/>
      <c r="UM702" s="1"/>
      <c r="UN702" s="1"/>
      <c r="UO702" s="1"/>
      <c r="UP702" s="1"/>
      <c r="UQ702" s="1"/>
      <c r="UR702" s="1"/>
      <c r="US702" s="1"/>
      <c r="UT702" s="1"/>
      <c r="UU702" s="1"/>
      <c r="UV702" s="1"/>
      <c r="UW702" s="1"/>
      <c r="UX702" s="1"/>
      <c r="UY702" s="1"/>
      <c r="UZ702" s="1"/>
      <c r="VA702" s="1"/>
      <c r="VB702" s="1"/>
      <c r="VC702" s="1"/>
      <c r="VD702" s="1"/>
      <c r="VE702" s="1"/>
      <c r="VF702" s="1"/>
      <c r="VG702" s="1"/>
      <c r="VH702" s="1"/>
      <c r="VI702" s="1"/>
      <c r="VJ702" s="1"/>
      <c r="VK702" s="1"/>
      <c r="VL702" s="1"/>
      <c r="VM702" s="1"/>
      <c r="VN702" s="1"/>
      <c r="VO702" s="1"/>
      <c r="VP702" s="1"/>
      <c r="VQ702" s="1"/>
      <c r="VR702" s="1"/>
      <c r="VS702" s="1"/>
      <c r="VT702" s="1"/>
      <c r="VU702" s="1"/>
      <c r="VV702" s="1"/>
      <c r="VW702" s="1"/>
      <c r="VX702" s="1"/>
      <c r="VY702" s="1"/>
      <c r="VZ702" s="1"/>
      <c r="WA702" s="1"/>
      <c r="WB702" s="1"/>
      <c r="WC702" s="1"/>
      <c r="WD702" s="1"/>
      <c r="WE702" s="1"/>
      <c r="WF702" s="1"/>
      <c r="WG702" s="1"/>
      <c r="WH702" s="1"/>
      <c r="WI702" s="1"/>
      <c r="WJ702" s="1"/>
      <c r="WK702" s="1"/>
      <c r="WL702" s="1"/>
      <c r="WM702" s="1"/>
      <c r="WN702" s="1"/>
      <c r="WO702" s="1"/>
      <c r="WP702" s="1"/>
      <c r="WQ702" s="1"/>
      <c r="WR702" s="1"/>
      <c r="WS702" s="1"/>
      <c r="WT702" s="1"/>
      <c r="WU702" s="1"/>
      <c r="WV702" s="1"/>
      <c r="WW702" s="1"/>
      <c r="WX702" s="1"/>
      <c r="WY702" s="1"/>
      <c r="WZ702" s="1"/>
      <c r="XA702" s="1"/>
      <c r="XB702" s="1"/>
      <c r="XC702" s="1"/>
      <c r="XD702" s="1"/>
      <c r="XE702" s="1"/>
      <c r="XF702" s="1"/>
      <c r="XG702" s="1"/>
      <c r="XH702" s="1"/>
      <c r="XI702" s="1"/>
      <c r="XJ702" s="1"/>
      <c r="XK702" s="1"/>
      <c r="XL702" s="1"/>
      <c r="XM702" s="1"/>
      <c r="XN702" s="1"/>
      <c r="XO702" s="1"/>
      <c r="XP702" s="1"/>
      <c r="XQ702" s="1"/>
      <c r="XR702" s="1"/>
      <c r="XS702" s="1"/>
      <c r="XT702" s="1"/>
      <c r="XU702" s="1"/>
      <c r="XV702" s="1"/>
      <c r="XW702" s="1"/>
      <c r="XX702" s="1"/>
      <c r="XY702" s="1"/>
      <c r="XZ702" s="1"/>
      <c r="YA702" s="1"/>
      <c r="YB702" s="1"/>
      <c r="YC702" s="1"/>
      <c r="YD702" s="1"/>
      <c r="YE702" s="1"/>
      <c r="YF702" s="1"/>
      <c r="YG702" s="1"/>
      <c r="YH702" s="1"/>
      <c r="YI702" s="1"/>
      <c r="YJ702" s="1"/>
      <c r="YK702" s="1"/>
      <c r="YL702" s="1"/>
      <c r="YM702" s="1"/>
      <c r="YN702" s="1"/>
      <c r="YO702" s="1"/>
      <c r="YP702" s="1"/>
      <c r="YQ702" s="1"/>
      <c r="YR702" s="1"/>
      <c r="YS702" s="1"/>
      <c r="YT702" s="1"/>
      <c r="YU702" s="1"/>
      <c r="YV702" s="1"/>
      <c r="YW702" s="1"/>
      <c r="YX702" s="1"/>
      <c r="YY702" s="1"/>
      <c r="YZ702" s="1"/>
      <c r="ZA702" s="1"/>
      <c r="ZB702" s="1"/>
      <c r="ZC702" s="1"/>
      <c r="ZD702" s="1"/>
      <c r="ZE702" s="1"/>
      <c r="ZF702" s="1"/>
      <c r="ZG702" s="1"/>
      <c r="ZH702" s="1"/>
      <c r="ZI702" s="1"/>
      <c r="ZJ702" s="1"/>
      <c r="ZK702" s="1"/>
      <c r="ZL702" s="1"/>
      <c r="ZM702" s="1"/>
      <c r="ZN702" s="1"/>
      <c r="ZO702" s="1"/>
      <c r="ZP702" s="1"/>
      <c r="ZQ702" s="1"/>
      <c r="ZR702" s="1"/>
      <c r="ZS702" s="1"/>
      <c r="ZT702" s="1"/>
      <c r="ZU702" s="1"/>
      <c r="ZV702" s="1"/>
      <c r="ZW702" s="1"/>
      <c r="ZX702" s="1"/>
      <c r="ZY702" s="1"/>
      <c r="ZZ702" s="1"/>
      <c r="AAA702" s="1"/>
      <c r="AAB702" s="1"/>
      <c r="AAC702" s="1"/>
      <c r="AAD702" s="1"/>
      <c r="AAE702" s="1"/>
      <c r="AAF702" s="1"/>
      <c r="AAG702" s="1"/>
      <c r="AAH702" s="1"/>
      <c r="AAI702" s="1"/>
      <c r="AAJ702" s="1"/>
      <c r="AAK702" s="1"/>
      <c r="AAL702" s="1"/>
      <c r="AAM702" s="1"/>
      <c r="AAN702" s="1"/>
      <c r="AAO702" s="1"/>
      <c r="AAP702" s="1"/>
      <c r="AAQ702" s="1"/>
      <c r="AAR702" s="1"/>
      <c r="AAS702" s="1"/>
      <c r="AAT702" s="1"/>
      <c r="AAU702" s="1"/>
      <c r="AAV702" s="1"/>
      <c r="AAW702" s="1"/>
      <c r="AAX702" s="1"/>
      <c r="AAY702" s="1"/>
      <c r="AAZ702" s="1"/>
      <c r="ABA702" s="1"/>
      <c r="ABB702" s="1"/>
      <c r="ABC702" s="1"/>
      <c r="ABD702" s="1"/>
      <c r="ABE702" s="1"/>
      <c r="ABF702" s="1"/>
      <c r="ABG702" s="1"/>
      <c r="ABH702" s="1"/>
      <c r="ABI702" s="1"/>
      <c r="ABJ702" s="1"/>
      <c r="ABK702" s="1"/>
      <c r="ABL702" s="1"/>
      <c r="ABM702" s="1"/>
      <c r="ABN702" s="1"/>
      <c r="ABO702" s="1"/>
      <c r="ABP702" s="1"/>
      <c r="ABQ702" s="1"/>
      <c r="ABR702" s="1"/>
      <c r="ABS702" s="1"/>
      <c r="ABT702" s="1"/>
      <c r="ABU702" s="1"/>
      <c r="ABV702" s="1"/>
      <c r="ABW702" s="1"/>
      <c r="ABX702" s="1"/>
      <c r="ABY702" s="1"/>
      <c r="ABZ702" s="1"/>
      <c r="ACA702" s="1"/>
      <c r="ACB702" s="1"/>
      <c r="ACC702" s="1"/>
      <c r="ACD702" s="1"/>
      <c r="ACE702" s="1"/>
      <c r="ACF702" s="1"/>
      <c r="ACG702" s="1"/>
      <c r="ACH702" s="1"/>
      <c r="ACI702" s="1"/>
      <c r="ACJ702" s="1"/>
      <c r="ACK702" s="1"/>
      <c r="ACL702" s="1"/>
      <c r="ACM702" s="1"/>
      <c r="ACN702" s="1"/>
      <c r="ACO702" s="1"/>
      <c r="ACP702" s="1"/>
      <c r="ACQ702" s="1"/>
      <c r="ACR702" s="1"/>
      <c r="ACS702" s="1"/>
      <c r="ACT702" s="1"/>
      <c r="ACU702" s="1"/>
      <c r="ACV702" s="1"/>
      <c r="ACW702" s="1"/>
      <c r="ACX702" s="1"/>
      <c r="ACY702" s="1"/>
      <c r="ACZ702" s="1"/>
      <c r="ADA702" s="1"/>
      <c r="ADB702" s="1"/>
      <c r="ADC702" s="1"/>
      <c r="ADD702" s="1"/>
      <c r="ADE702" s="1"/>
      <c r="ADF702" s="1"/>
      <c r="ADG702" s="1"/>
      <c r="ADH702" s="1"/>
      <c r="ADI702" s="1"/>
      <c r="ADJ702" s="1"/>
      <c r="ADK702" s="1"/>
      <c r="ADL702" s="1"/>
      <c r="ADM702" s="1"/>
      <c r="ADN702" s="1"/>
      <c r="ADO702" s="1"/>
      <c r="ADP702" s="1"/>
      <c r="ADQ702" s="1"/>
      <c r="ADR702" s="1"/>
      <c r="ADS702" s="1"/>
      <c r="ADT702" s="1"/>
      <c r="ADU702" s="1"/>
      <c r="ADV702" s="1"/>
      <c r="ADW702" s="1"/>
      <c r="ADX702" s="1"/>
      <c r="ADY702" s="1"/>
      <c r="ADZ702" s="1"/>
      <c r="AEA702" s="1"/>
      <c r="AEB702" s="1"/>
      <c r="AEC702" s="1"/>
      <c r="AED702" s="1"/>
      <c r="AEE702" s="1"/>
      <c r="AEF702" s="1"/>
      <c r="AEG702" s="1"/>
      <c r="AEH702" s="1"/>
      <c r="AEI702" s="1"/>
      <c r="AEJ702" s="1"/>
      <c r="AEK702" s="1"/>
      <c r="AEL702" s="1"/>
      <c r="AEM702" s="1"/>
      <c r="AEN702" s="1"/>
      <c r="AEO702" s="1"/>
      <c r="AEP702" s="1"/>
      <c r="AEQ702" s="1"/>
      <c r="AER702" s="1"/>
      <c r="AES702" s="1"/>
      <c r="AET702" s="1"/>
      <c r="AEU702" s="1"/>
      <c r="AEV702" s="1"/>
      <c r="AEW702" s="1"/>
      <c r="AEX702" s="1"/>
      <c r="AEY702" s="1"/>
      <c r="AEZ702" s="1"/>
      <c r="AFA702" s="1"/>
      <c r="AFB702" s="1"/>
      <c r="AFC702" s="1"/>
      <c r="AFD702" s="1"/>
      <c r="AFE702" s="1"/>
      <c r="AFF702" s="1"/>
      <c r="AFG702" s="1"/>
      <c r="AFH702" s="1"/>
      <c r="AFI702" s="1"/>
      <c r="AFJ702" s="1"/>
      <c r="AFK702" s="1"/>
      <c r="AFL702" s="1"/>
      <c r="AFM702" s="1"/>
      <c r="AFN702" s="1"/>
      <c r="AFO702" s="1"/>
      <c r="AFP702" s="1"/>
      <c r="AFQ702" s="1"/>
      <c r="AFR702" s="1"/>
      <c r="AFS702" s="1"/>
      <c r="AFT702" s="1"/>
      <c r="AFU702" s="1"/>
      <c r="AFV702" s="1"/>
      <c r="AFW702" s="1"/>
      <c r="AFX702" s="1"/>
      <c r="AFY702" s="1"/>
      <c r="AFZ702" s="1"/>
      <c r="AGA702" s="1"/>
      <c r="AGB702" s="1"/>
      <c r="AGC702" s="1"/>
      <c r="AGD702" s="1"/>
      <c r="AGE702" s="1"/>
      <c r="AGF702" s="1"/>
      <c r="AGG702" s="1"/>
      <c r="AGH702" s="1"/>
      <c r="AGI702" s="1"/>
      <c r="AGJ702" s="1"/>
      <c r="AGK702" s="1"/>
      <c r="AGL702" s="1"/>
      <c r="AGM702" s="1"/>
      <c r="AGN702" s="1"/>
      <c r="AGO702" s="1"/>
      <c r="AGP702" s="1"/>
      <c r="AGQ702" s="1"/>
      <c r="AGR702" s="1"/>
      <c r="AGS702" s="1"/>
      <c r="AGT702" s="1"/>
      <c r="AGU702" s="1"/>
      <c r="AGV702" s="1"/>
      <c r="AGW702" s="1"/>
      <c r="AGX702" s="1"/>
      <c r="AGY702" s="1"/>
      <c r="AGZ702" s="1"/>
      <c r="AHA702" s="1"/>
      <c r="AHB702" s="1"/>
      <c r="AHC702" s="1"/>
      <c r="AHD702" s="1"/>
      <c r="AHE702" s="1"/>
      <c r="AHF702" s="1"/>
      <c r="AHG702" s="1"/>
      <c r="AHH702" s="1"/>
      <c r="AHI702" s="1"/>
      <c r="AHJ702" s="1"/>
      <c r="AHK702" s="1"/>
      <c r="AHL702" s="1"/>
      <c r="AHM702" s="1"/>
      <c r="AHN702" s="1"/>
      <c r="AHO702" s="1"/>
      <c r="AHP702" s="1"/>
      <c r="AHQ702" s="1"/>
      <c r="AHR702" s="1"/>
      <c r="AHS702" s="1"/>
      <c r="AHT702" s="1"/>
      <c r="AHU702" s="1"/>
      <c r="AHV702" s="1"/>
      <c r="AHW702" s="1"/>
      <c r="AHX702" s="1"/>
      <c r="AHY702" s="1"/>
      <c r="AHZ702" s="1"/>
      <c r="AIA702" s="1"/>
      <c r="AIB702" s="1"/>
      <c r="AIC702" s="1"/>
      <c r="AID702" s="1"/>
      <c r="AIE702" s="1"/>
      <c r="AIF702" s="1"/>
      <c r="AIG702" s="1"/>
      <c r="AIH702" s="1"/>
      <c r="AII702" s="1"/>
      <c r="AIJ702" s="1"/>
      <c r="AIK702" s="1"/>
      <c r="AIL702" s="1"/>
      <c r="AIM702" s="1"/>
      <c r="AIN702" s="1"/>
      <c r="AIO702" s="1"/>
      <c r="AIP702" s="1"/>
      <c r="AIQ702" s="1"/>
      <c r="AIR702" s="1"/>
      <c r="AIS702" s="1"/>
      <c r="AIT702" s="1"/>
      <c r="AIU702" s="1"/>
      <c r="AIV702" s="1"/>
      <c r="AIW702" s="1"/>
      <c r="AIX702" s="1"/>
      <c r="AIY702" s="1"/>
      <c r="AIZ702" s="1"/>
      <c r="AJA702" s="1"/>
      <c r="AJB702" s="1"/>
      <c r="AJC702" s="1"/>
      <c r="AJD702" s="1"/>
      <c r="AJE702" s="1"/>
      <c r="AJF702" s="1"/>
      <c r="AJG702" s="1"/>
      <c r="AJH702" s="1"/>
      <c r="AJI702" s="1"/>
      <c r="AJJ702" s="1"/>
      <c r="AJK702" s="1"/>
      <c r="AJL702" s="1"/>
      <c r="AJM702" s="1"/>
      <c r="AJN702" s="1"/>
      <c r="AJO702" s="1"/>
      <c r="AJP702" s="1"/>
      <c r="AJQ702" s="1"/>
      <c r="AJR702" s="1"/>
      <c r="AJS702" s="1"/>
      <c r="AJT702" s="1"/>
      <c r="AJU702" s="1"/>
      <c r="AJV702" s="1"/>
      <c r="AJW702" s="1"/>
      <c r="AJX702" s="1"/>
      <c r="AJY702" s="1"/>
      <c r="AJZ702" s="1"/>
      <c r="AKA702" s="1"/>
      <c r="AKB702" s="1"/>
      <c r="AKC702" s="1"/>
      <c r="AKD702" s="1"/>
      <c r="AKE702" s="1"/>
      <c r="AKF702" s="1"/>
      <c r="AKG702" s="1"/>
      <c r="AKH702" s="1"/>
      <c r="AKI702" s="1"/>
      <c r="AKJ702" s="1"/>
      <c r="AKK702" s="1"/>
      <c r="AKL702" s="1"/>
      <c r="AKM702" s="1"/>
      <c r="AKN702" s="1"/>
      <c r="AKO702" s="1"/>
      <c r="AKP702" s="1"/>
      <c r="AKQ702" s="1"/>
      <c r="AKR702" s="1"/>
      <c r="AKS702" s="1"/>
      <c r="AKT702" s="1"/>
      <c r="AKU702" s="1"/>
      <c r="AKV702" s="1"/>
      <c r="AKW702" s="1"/>
      <c r="AKX702" s="1"/>
      <c r="AKY702" s="1"/>
      <c r="AKZ702" s="1"/>
      <c r="ALA702" s="1"/>
      <c r="ALB702" s="1"/>
      <c r="ALC702" s="1"/>
      <c r="ALD702" s="1"/>
      <c r="ALE702" s="1"/>
      <c r="ALF702" s="1"/>
    </row>
    <row r="703" spans="1:994" s="132" customFormat="1" x14ac:dyDescent="0.2">
      <c r="A703" s="7">
        <v>6</v>
      </c>
      <c r="B703" s="11" t="s">
        <v>1865</v>
      </c>
      <c r="C703" s="11" t="s">
        <v>1866</v>
      </c>
      <c r="D703" s="135" t="s">
        <v>1736</v>
      </c>
      <c r="E703" s="11" t="s">
        <v>1882</v>
      </c>
      <c r="F703" s="10" t="s">
        <v>835</v>
      </c>
      <c r="G703" s="10" t="s">
        <v>23</v>
      </c>
      <c r="H703" s="67" t="s">
        <v>1883</v>
      </c>
      <c r="I703" s="136" t="s">
        <v>1884</v>
      </c>
      <c r="J703" s="135" t="s">
        <v>1293</v>
      </c>
      <c r="K703" s="8" t="s">
        <v>931</v>
      </c>
      <c r="L703" s="54">
        <v>32441</v>
      </c>
      <c r="M703" s="54">
        <v>18246</v>
      </c>
      <c r="N703" s="54">
        <f t="shared" si="119"/>
        <v>50687</v>
      </c>
      <c r="O703" s="54">
        <v>32441</v>
      </c>
      <c r="P703" s="54">
        <v>18246</v>
      </c>
      <c r="Q703" s="54">
        <f t="shared" si="120"/>
        <v>50687</v>
      </c>
      <c r="R703" s="54">
        <v>32441</v>
      </c>
      <c r="S703" s="54">
        <v>18246</v>
      </c>
      <c r="T703" s="54">
        <f t="shared" si="121"/>
        <v>50687</v>
      </c>
      <c r="U703" s="7" t="s">
        <v>26</v>
      </c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1"/>
      <c r="KB703" s="1"/>
      <c r="KC703" s="1"/>
      <c r="KD703" s="1"/>
      <c r="KE703" s="1"/>
      <c r="KF703" s="1"/>
      <c r="KG703" s="1"/>
      <c r="KH703" s="1"/>
      <c r="KI703" s="1"/>
      <c r="KJ703" s="1"/>
      <c r="KK703" s="1"/>
      <c r="KL703" s="1"/>
      <c r="KM703" s="1"/>
      <c r="KN703" s="1"/>
      <c r="KO703" s="1"/>
      <c r="KP703" s="1"/>
      <c r="KQ703" s="1"/>
      <c r="KR703" s="1"/>
      <c r="KS703" s="1"/>
      <c r="KT703" s="1"/>
      <c r="KU703" s="1"/>
      <c r="KV703" s="1"/>
      <c r="KW703" s="1"/>
      <c r="KX703" s="1"/>
      <c r="KY703" s="1"/>
      <c r="KZ703" s="1"/>
      <c r="LA703" s="1"/>
      <c r="LB703" s="1"/>
      <c r="LC703" s="1"/>
      <c r="LD703" s="1"/>
      <c r="LE703" s="1"/>
      <c r="LF703" s="1"/>
      <c r="LG703" s="1"/>
      <c r="LH703" s="1"/>
      <c r="LI703" s="1"/>
      <c r="LJ703" s="1"/>
      <c r="LK703" s="1"/>
      <c r="LL703" s="1"/>
      <c r="LM703" s="1"/>
      <c r="LN703" s="1"/>
      <c r="LO703" s="1"/>
      <c r="LP703" s="1"/>
      <c r="LQ703" s="1"/>
      <c r="LR703" s="1"/>
      <c r="LS703" s="1"/>
      <c r="LT703" s="1"/>
      <c r="LU703" s="1"/>
      <c r="LV703" s="1"/>
      <c r="LW703" s="1"/>
      <c r="LX703" s="1"/>
      <c r="LY703" s="1"/>
      <c r="LZ703" s="1"/>
      <c r="MA703" s="1"/>
      <c r="MB703" s="1"/>
      <c r="MC703" s="1"/>
      <c r="MD703" s="1"/>
      <c r="ME703" s="1"/>
      <c r="MF703" s="1"/>
      <c r="MG703" s="1"/>
      <c r="MH703" s="1"/>
      <c r="MI703" s="1"/>
      <c r="MJ703" s="1"/>
      <c r="MK703" s="1"/>
      <c r="ML703" s="1"/>
      <c r="MM703" s="1"/>
      <c r="MN703" s="1"/>
      <c r="MO703" s="1"/>
      <c r="MP703" s="1"/>
      <c r="MQ703" s="1"/>
      <c r="MR703" s="1"/>
      <c r="MS703" s="1"/>
      <c r="MT703" s="1"/>
      <c r="MU703" s="1"/>
      <c r="MV703" s="1"/>
      <c r="MW703" s="1"/>
      <c r="MX703" s="1"/>
      <c r="MY703" s="1"/>
      <c r="MZ703" s="1"/>
      <c r="NA703" s="1"/>
      <c r="NB703" s="1"/>
      <c r="NC703" s="1"/>
      <c r="ND703" s="1"/>
      <c r="NE703" s="1"/>
      <c r="NF703" s="1"/>
      <c r="NG703" s="1"/>
      <c r="NH703" s="1"/>
      <c r="NI703" s="1"/>
      <c r="NJ703" s="1"/>
      <c r="NK703" s="1"/>
      <c r="NL703" s="1"/>
      <c r="NM703" s="1"/>
      <c r="NN703" s="1"/>
      <c r="NO703" s="1"/>
      <c r="NP703" s="1"/>
      <c r="NQ703" s="1"/>
      <c r="NR703" s="1"/>
      <c r="NS703" s="1"/>
      <c r="NT703" s="1"/>
      <c r="NU703" s="1"/>
      <c r="NV703" s="1"/>
      <c r="NW703" s="1"/>
      <c r="NX703" s="1"/>
      <c r="NY703" s="1"/>
      <c r="NZ703" s="1"/>
      <c r="OA703" s="1"/>
      <c r="OB703" s="1"/>
      <c r="OC703" s="1"/>
      <c r="OD703" s="1"/>
      <c r="OE703" s="1"/>
      <c r="OF703" s="1"/>
      <c r="OG703" s="1"/>
      <c r="OH703" s="1"/>
      <c r="OI703" s="1"/>
      <c r="OJ703" s="1"/>
      <c r="OK703" s="1"/>
      <c r="OL703" s="1"/>
      <c r="OM703" s="1"/>
      <c r="ON703" s="1"/>
      <c r="OO703" s="1"/>
      <c r="OP703" s="1"/>
      <c r="OQ703" s="1"/>
      <c r="OR703" s="1"/>
      <c r="OS703" s="1"/>
      <c r="OT703" s="1"/>
      <c r="OU703" s="1"/>
      <c r="OV703" s="1"/>
      <c r="OW703" s="1"/>
      <c r="OX703" s="1"/>
      <c r="OY703" s="1"/>
      <c r="OZ703" s="1"/>
      <c r="PA703" s="1"/>
      <c r="PB703" s="1"/>
      <c r="PC703" s="1"/>
      <c r="PD703" s="1"/>
      <c r="PE703" s="1"/>
      <c r="PF703" s="1"/>
      <c r="PG703" s="1"/>
      <c r="PH703" s="1"/>
      <c r="PI703" s="1"/>
      <c r="PJ703" s="1"/>
      <c r="PK703" s="1"/>
      <c r="PL703" s="1"/>
      <c r="PM703" s="1"/>
      <c r="PN703" s="1"/>
      <c r="PO703" s="1"/>
      <c r="PP703" s="1"/>
      <c r="PQ703" s="1"/>
      <c r="PR703" s="1"/>
      <c r="PS703" s="1"/>
      <c r="PT703" s="1"/>
      <c r="PU703" s="1"/>
      <c r="PV703" s="1"/>
      <c r="PW703" s="1"/>
      <c r="PX703" s="1"/>
      <c r="PY703" s="1"/>
      <c r="PZ703" s="1"/>
      <c r="QA703" s="1"/>
      <c r="QB703" s="1"/>
      <c r="QC703" s="1"/>
      <c r="QD703" s="1"/>
      <c r="QE703" s="1"/>
      <c r="QF703" s="1"/>
      <c r="QG703" s="1"/>
      <c r="QH703" s="1"/>
      <c r="QI703" s="1"/>
      <c r="QJ703" s="1"/>
      <c r="QK703" s="1"/>
      <c r="QL703" s="1"/>
      <c r="QM703" s="1"/>
      <c r="QN703" s="1"/>
      <c r="QO703" s="1"/>
      <c r="QP703" s="1"/>
      <c r="QQ703" s="1"/>
      <c r="QR703" s="1"/>
      <c r="QS703" s="1"/>
      <c r="QT703" s="1"/>
      <c r="QU703" s="1"/>
      <c r="QV703" s="1"/>
      <c r="QW703" s="1"/>
      <c r="QX703" s="1"/>
      <c r="QY703" s="1"/>
      <c r="QZ703" s="1"/>
      <c r="RA703" s="1"/>
      <c r="RB703" s="1"/>
      <c r="RC703" s="1"/>
      <c r="RD703" s="1"/>
      <c r="RE703" s="1"/>
      <c r="RF703" s="1"/>
      <c r="RG703" s="1"/>
      <c r="RH703" s="1"/>
      <c r="RI703" s="1"/>
      <c r="RJ703" s="1"/>
      <c r="RK703" s="1"/>
      <c r="RL703" s="1"/>
      <c r="RM703" s="1"/>
      <c r="RN703" s="1"/>
      <c r="RO703" s="1"/>
      <c r="RP703" s="1"/>
      <c r="RQ703" s="1"/>
      <c r="RR703" s="1"/>
      <c r="RS703" s="1"/>
      <c r="RT703" s="1"/>
      <c r="RU703" s="1"/>
      <c r="RV703" s="1"/>
      <c r="RW703" s="1"/>
      <c r="RX703" s="1"/>
      <c r="RY703" s="1"/>
      <c r="RZ703" s="1"/>
      <c r="SA703" s="1"/>
      <c r="SB703" s="1"/>
      <c r="SC703" s="1"/>
      <c r="SD703" s="1"/>
      <c r="SE703" s="1"/>
      <c r="SF703" s="1"/>
      <c r="SG703" s="1"/>
      <c r="SH703" s="1"/>
      <c r="SI703" s="1"/>
      <c r="SJ703" s="1"/>
      <c r="SK703" s="1"/>
      <c r="SL703" s="1"/>
      <c r="SM703" s="1"/>
      <c r="SN703" s="1"/>
      <c r="SO703" s="1"/>
      <c r="SP703" s="1"/>
      <c r="SQ703" s="1"/>
      <c r="SR703" s="1"/>
      <c r="SS703" s="1"/>
      <c r="ST703" s="1"/>
      <c r="SU703" s="1"/>
      <c r="SV703" s="1"/>
      <c r="SW703" s="1"/>
      <c r="SX703" s="1"/>
      <c r="SY703" s="1"/>
      <c r="SZ703" s="1"/>
      <c r="TA703" s="1"/>
      <c r="TB703" s="1"/>
      <c r="TC703" s="1"/>
      <c r="TD703" s="1"/>
      <c r="TE703" s="1"/>
      <c r="TF703" s="1"/>
      <c r="TG703" s="1"/>
      <c r="TH703" s="1"/>
      <c r="TI703" s="1"/>
      <c r="TJ703" s="1"/>
      <c r="TK703" s="1"/>
      <c r="TL703" s="1"/>
      <c r="TM703" s="1"/>
      <c r="TN703" s="1"/>
      <c r="TO703" s="1"/>
      <c r="TP703" s="1"/>
      <c r="TQ703" s="1"/>
      <c r="TR703" s="1"/>
      <c r="TS703" s="1"/>
      <c r="TT703" s="1"/>
      <c r="TU703" s="1"/>
      <c r="TV703" s="1"/>
      <c r="TW703" s="1"/>
      <c r="TX703" s="1"/>
      <c r="TY703" s="1"/>
      <c r="TZ703" s="1"/>
      <c r="UA703" s="1"/>
      <c r="UB703" s="1"/>
      <c r="UC703" s="1"/>
      <c r="UD703" s="1"/>
      <c r="UE703" s="1"/>
      <c r="UF703" s="1"/>
      <c r="UG703" s="1"/>
      <c r="UH703" s="1"/>
      <c r="UI703" s="1"/>
      <c r="UJ703" s="1"/>
      <c r="UK703" s="1"/>
      <c r="UL703" s="1"/>
      <c r="UM703" s="1"/>
      <c r="UN703" s="1"/>
      <c r="UO703" s="1"/>
      <c r="UP703" s="1"/>
      <c r="UQ703" s="1"/>
      <c r="UR703" s="1"/>
      <c r="US703" s="1"/>
      <c r="UT703" s="1"/>
      <c r="UU703" s="1"/>
      <c r="UV703" s="1"/>
      <c r="UW703" s="1"/>
      <c r="UX703" s="1"/>
      <c r="UY703" s="1"/>
      <c r="UZ703" s="1"/>
      <c r="VA703" s="1"/>
      <c r="VB703" s="1"/>
      <c r="VC703" s="1"/>
      <c r="VD703" s="1"/>
      <c r="VE703" s="1"/>
      <c r="VF703" s="1"/>
      <c r="VG703" s="1"/>
      <c r="VH703" s="1"/>
      <c r="VI703" s="1"/>
      <c r="VJ703" s="1"/>
      <c r="VK703" s="1"/>
      <c r="VL703" s="1"/>
      <c r="VM703" s="1"/>
      <c r="VN703" s="1"/>
      <c r="VO703" s="1"/>
      <c r="VP703" s="1"/>
      <c r="VQ703" s="1"/>
      <c r="VR703" s="1"/>
      <c r="VS703" s="1"/>
      <c r="VT703" s="1"/>
      <c r="VU703" s="1"/>
      <c r="VV703" s="1"/>
      <c r="VW703" s="1"/>
      <c r="VX703" s="1"/>
      <c r="VY703" s="1"/>
      <c r="VZ703" s="1"/>
      <c r="WA703" s="1"/>
      <c r="WB703" s="1"/>
      <c r="WC703" s="1"/>
      <c r="WD703" s="1"/>
      <c r="WE703" s="1"/>
      <c r="WF703" s="1"/>
      <c r="WG703" s="1"/>
      <c r="WH703" s="1"/>
      <c r="WI703" s="1"/>
      <c r="WJ703" s="1"/>
      <c r="WK703" s="1"/>
      <c r="WL703" s="1"/>
      <c r="WM703" s="1"/>
      <c r="WN703" s="1"/>
      <c r="WO703" s="1"/>
      <c r="WP703" s="1"/>
      <c r="WQ703" s="1"/>
      <c r="WR703" s="1"/>
      <c r="WS703" s="1"/>
      <c r="WT703" s="1"/>
      <c r="WU703" s="1"/>
      <c r="WV703" s="1"/>
      <c r="WW703" s="1"/>
      <c r="WX703" s="1"/>
      <c r="WY703" s="1"/>
      <c r="WZ703" s="1"/>
      <c r="XA703" s="1"/>
      <c r="XB703" s="1"/>
      <c r="XC703" s="1"/>
      <c r="XD703" s="1"/>
      <c r="XE703" s="1"/>
      <c r="XF703" s="1"/>
      <c r="XG703" s="1"/>
      <c r="XH703" s="1"/>
      <c r="XI703" s="1"/>
      <c r="XJ703" s="1"/>
      <c r="XK703" s="1"/>
      <c r="XL703" s="1"/>
      <c r="XM703" s="1"/>
      <c r="XN703" s="1"/>
      <c r="XO703" s="1"/>
      <c r="XP703" s="1"/>
      <c r="XQ703" s="1"/>
      <c r="XR703" s="1"/>
      <c r="XS703" s="1"/>
      <c r="XT703" s="1"/>
      <c r="XU703" s="1"/>
      <c r="XV703" s="1"/>
      <c r="XW703" s="1"/>
      <c r="XX703" s="1"/>
      <c r="XY703" s="1"/>
      <c r="XZ703" s="1"/>
      <c r="YA703" s="1"/>
      <c r="YB703" s="1"/>
      <c r="YC703" s="1"/>
      <c r="YD703" s="1"/>
      <c r="YE703" s="1"/>
      <c r="YF703" s="1"/>
      <c r="YG703" s="1"/>
      <c r="YH703" s="1"/>
      <c r="YI703" s="1"/>
      <c r="YJ703" s="1"/>
      <c r="YK703" s="1"/>
      <c r="YL703" s="1"/>
      <c r="YM703" s="1"/>
      <c r="YN703" s="1"/>
      <c r="YO703" s="1"/>
      <c r="YP703" s="1"/>
      <c r="YQ703" s="1"/>
      <c r="YR703" s="1"/>
      <c r="YS703" s="1"/>
      <c r="YT703" s="1"/>
      <c r="YU703" s="1"/>
      <c r="YV703" s="1"/>
      <c r="YW703" s="1"/>
      <c r="YX703" s="1"/>
      <c r="YY703" s="1"/>
      <c r="YZ703" s="1"/>
      <c r="ZA703" s="1"/>
      <c r="ZB703" s="1"/>
      <c r="ZC703" s="1"/>
      <c r="ZD703" s="1"/>
      <c r="ZE703" s="1"/>
      <c r="ZF703" s="1"/>
      <c r="ZG703" s="1"/>
      <c r="ZH703" s="1"/>
      <c r="ZI703" s="1"/>
      <c r="ZJ703" s="1"/>
      <c r="ZK703" s="1"/>
      <c r="ZL703" s="1"/>
      <c r="ZM703" s="1"/>
      <c r="ZN703" s="1"/>
      <c r="ZO703" s="1"/>
      <c r="ZP703" s="1"/>
      <c r="ZQ703" s="1"/>
      <c r="ZR703" s="1"/>
      <c r="ZS703" s="1"/>
      <c r="ZT703" s="1"/>
      <c r="ZU703" s="1"/>
      <c r="ZV703" s="1"/>
      <c r="ZW703" s="1"/>
      <c r="ZX703" s="1"/>
      <c r="ZY703" s="1"/>
      <c r="ZZ703" s="1"/>
      <c r="AAA703" s="1"/>
      <c r="AAB703" s="1"/>
      <c r="AAC703" s="1"/>
      <c r="AAD703" s="1"/>
      <c r="AAE703" s="1"/>
      <c r="AAF703" s="1"/>
      <c r="AAG703" s="1"/>
      <c r="AAH703" s="1"/>
      <c r="AAI703" s="1"/>
      <c r="AAJ703" s="1"/>
      <c r="AAK703" s="1"/>
      <c r="AAL703" s="1"/>
      <c r="AAM703" s="1"/>
      <c r="AAN703" s="1"/>
      <c r="AAO703" s="1"/>
      <c r="AAP703" s="1"/>
      <c r="AAQ703" s="1"/>
      <c r="AAR703" s="1"/>
      <c r="AAS703" s="1"/>
      <c r="AAT703" s="1"/>
      <c r="AAU703" s="1"/>
      <c r="AAV703" s="1"/>
      <c r="AAW703" s="1"/>
      <c r="AAX703" s="1"/>
      <c r="AAY703" s="1"/>
      <c r="AAZ703" s="1"/>
      <c r="ABA703" s="1"/>
      <c r="ABB703" s="1"/>
      <c r="ABC703" s="1"/>
      <c r="ABD703" s="1"/>
      <c r="ABE703" s="1"/>
      <c r="ABF703" s="1"/>
      <c r="ABG703" s="1"/>
      <c r="ABH703" s="1"/>
      <c r="ABI703" s="1"/>
      <c r="ABJ703" s="1"/>
      <c r="ABK703" s="1"/>
      <c r="ABL703" s="1"/>
      <c r="ABM703" s="1"/>
      <c r="ABN703" s="1"/>
      <c r="ABO703" s="1"/>
      <c r="ABP703" s="1"/>
      <c r="ABQ703" s="1"/>
      <c r="ABR703" s="1"/>
      <c r="ABS703" s="1"/>
      <c r="ABT703" s="1"/>
      <c r="ABU703" s="1"/>
      <c r="ABV703" s="1"/>
      <c r="ABW703" s="1"/>
      <c r="ABX703" s="1"/>
      <c r="ABY703" s="1"/>
      <c r="ABZ703" s="1"/>
      <c r="ACA703" s="1"/>
      <c r="ACB703" s="1"/>
      <c r="ACC703" s="1"/>
      <c r="ACD703" s="1"/>
      <c r="ACE703" s="1"/>
      <c r="ACF703" s="1"/>
      <c r="ACG703" s="1"/>
      <c r="ACH703" s="1"/>
      <c r="ACI703" s="1"/>
      <c r="ACJ703" s="1"/>
      <c r="ACK703" s="1"/>
      <c r="ACL703" s="1"/>
      <c r="ACM703" s="1"/>
      <c r="ACN703" s="1"/>
      <c r="ACO703" s="1"/>
      <c r="ACP703" s="1"/>
      <c r="ACQ703" s="1"/>
      <c r="ACR703" s="1"/>
      <c r="ACS703" s="1"/>
      <c r="ACT703" s="1"/>
      <c r="ACU703" s="1"/>
      <c r="ACV703" s="1"/>
      <c r="ACW703" s="1"/>
      <c r="ACX703" s="1"/>
      <c r="ACY703" s="1"/>
      <c r="ACZ703" s="1"/>
      <c r="ADA703" s="1"/>
      <c r="ADB703" s="1"/>
      <c r="ADC703" s="1"/>
      <c r="ADD703" s="1"/>
      <c r="ADE703" s="1"/>
      <c r="ADF703" s="1"/>
      <c r="ADG703" s="1"/>
      <c r="ADH703" s="1"/>
      <c r="ADI703" s="1"/>
      <c r="ADJ703" s="1"/>
      <c r="ADK703" s="1"/>
      <c r="ADL703" s="1"/>
      <c r="ADM703" s="1"/>
      <c r="ADN703" s="1"/>
      <c r="ADO703" s="1"/>
      <c r="ADP703" s="1"/>
      <c r="ADQ703" s="1"/>
      <c r="ADR703" s="1"/>
      <c r="ADS703" s="1"/>
      <c r="ADT703" s="1"/>
      <c r="ADU703" s="1"/>
      <c r="ADV703" s="1"/>
      <c r="ADW703" s="1"/>
      <c r="ADX703" s="1"/>
      <c r="ADY703" s="1"/>
      <c r="ADZ703" s="1"/>
      <c r="AEA703" s="1"/>
      <c r="AEB703" s="1"/>
      <c r="AEC703" s="1"/>
      <c r="AED703" s="1"/>
      <c r="AEE703" s="1"/>
      <c r="AEF703" s="1"/>
      <c r="AEG703" s="1"/>
      <c r="AEH703" s="1"/>
      <c r="AEI703" s="1"/>
      <c r="AEJ703" s="1"/>
      <c r="AEK703" s="1"/>
      <c r="AEL703" s="1"/>
      <c r="AEM703" s="1"/>
      <c r="AEN703" s="1"/>
      <c r="AEO703" s="1"/>
      <c r="AEP703" s="1"/>
      <c r="AEQ703" s="1"/>
      <c r="AER703" s="1"/>
      <c r="AES703" s="1"/>
      <c r="AET703" s="1"/>
      <c r="AEU703" s="1"/>
      <c r="AEV703" s="1"/>
      <c r="AEW703" s="1"/>
      <c r="AEX703" s="1"/>
      <c r="AEY703" s="1"/>
      <c r="AEZ703" s="1"/>
      <c r="AFA703" s="1"/>
      <c r="AFB703" s="1"/>
      <c r="AFC703" s="1"/>
      <c r="AFD703" s="1"/>
      <c r="AFE703" s="1"/>
      <c r="AFF703" s="1"/>
      <c r="AFG703" s="1"/>
      <c r="AFH703" s="1"/>
      <c r="AFI703" s="1"/>
      <c r="AFJ703" s="1"/>
      <c r="AFK703" s="1"/>
      <c r="AFL703" s="1"/>
      <c r="AFM703" s="1"/>
      <c r="AFN703" s="1"/>
      <c r="AFO703" s="1"/>
      <c r="AFP703" s="1"/>
      <c r="AFQ703" s="1"/>
      <c r="AFR703" s="1"/>
      <c r="AFS703" s="1"/>
      <c r="AFT703" s="1"/>
      <c r="AFU703" s="1"/>
      <c r="AFV703" s="1"/>
      <c r="AFW703" s="1"/>
      <c r="AFX703" s="1"/>
      <c r="AFY703" s="1"/>
      <c r="AFZ703" s="1"/>
      <c r="AGA703" s="1"/>
      <c r="AGB703" s="1"/>
      <c r="AGC703" s="1"/>
      <c r="AGD703" s="1"/>
      <c r="AGE703" s="1"/>
      <c r="AGF703" s="1"/>
      <c r="AGG703" s="1"/>
      <c r="AGH703" s="1"/>
      <c r="AGI703" s="1"/>
      <c r="AGJ703" s="1"/>
      <c r="AGK703" s="1"/>
      <c r="AGL703" s="1"/>
      <c r="AGM703" s="1"/>
      <c r="AGN703" s="1"/>
      <c r="AGO703" s="1"/>
      <c r="AGP703" s="1"/>
      <c r="AGQ703" s="1"/>
      <c r="AGR703" s="1"/>
      <c r="AGS703" s="1"/>
      <c r="AGT703" s="1"/>
      <c r="AGU703" s="1"/>
      <c r="AGV703" s="1"/>
      <c r="AGW703" s="1"/>
      <c r="AGX703" s="1"/>
      <c r="AGY703" s="1"/>
      <c r="AGZ703" s="1"/>
      <c r="AHA703" s="1"/>
      <c r="AHB703" s="1"/>
      <c r="AHC703" s="1"/>
      <c r="AHD703" s="1"/>
      <c r="AHE703" s="1"/>
      <c r="AHF703" s="1"/>
      <c r="AHG703" s="1"/>
      <c r="AHH703" s="1"/>
      <c r="AHI703" s="1"/>
      <c r="AHJ703" s="1"/>
      <c r="AHK703" s="1"/>
      <c r="AHL703" s="1"/>
      <c r="AHM703" s="1"/>
      <c r="AHN703" s="1"/>
      <c r="AHO703" s="1"/>
      <c r="AHP703" s="1"/>
      <c r="AHQ703" s="1"/>
      <c r="AHR703" s="1"/>
      <c r="AHS703" s="1"/>
      <c r="AHT703" s="1"/>
      <c r="AHU703" s="1"/>
      <c r="AHV703" s="1"/>
      <c r="AHW703" s="1"/>
      <c r="AHX703" s="1"/>
      <c r="AHY703" s="1"/>
      <c r="AHZ703" s="1"/>
      <c r="AIA703" s="1"/>
      <c r="AIB703" s="1"/>
      <c r="AIC703" s="1"/>
      <c r="AID703" s="1"/>
      <c r="AIE703" s="1"/>
      <c r="AIF703" s="1"/>
      <c r="AIG703" s="1"/>
      <c r="AIH703" s="1"/>
      <c r="AII703" s="1"/>
      <c r="AIJ703" s="1"/>
      <c r="AIK703" s="1"/>
      <c r="AIL703" s="1"/>
      <c r="AIM703" s="1"/>
      <c r="AIN703" s="1"/>
      <c r="AIO703" s="1"/>
      <c r="AIP703" s="1"/>
      <c r="AIQ703" s="1"/>
      <c r="AIR703" s="1"/>
      <c r="AIS703" s="1"/>
      <c r="AIT703" s="1"/>
      <c r="AIU703" s="1"/>
      <c r="AIV703" s="1"/>
      <c r="AIW703" s="1"/>
      <c r="AIX703" s="1"/>
      <c r="AIY703" s="1"/>
      <c r="AIZ703" s="1"/>
      <c r="AJA703" s="1"/>
      <c r="AJB703" s="1"/>
      <c r="AJC703" s="1"/>
      <c r="AJD703" s="1"/>
      <c r="AJE703" s="1"/>
      <c r="AJF703" s="1"/>
      <c r="AJG703" s="1"/>
      <c r="AJH703" s="1"/>
      <c r="AJI703" s="1"/>
      <c r="AJJ703" s="1"/>
      <c r="AJK703" s="1"/>
      <c r="AJL703" s="1"/>
      <c r="AJM703" s="1"/>
      <c r="AJN703" s="1"/>
      <c r="AJO703" s="1"/>
      <c r="AJP703" s="1"/>
      <c r="AJQ703" s="1"/>
      <c r="AJR703" s="1"/>
      <c r="AJS703" s="1"/>
      <c r="AJT703" s="1"/>
      <c r="AJU703" s="1"/>
      <c r="AJV703" s="1"/>
      <c r="AJW703" s="1"/>
      <c r="AJX703" s="1"/>
      <c r="AJY703" s="1"/>
      <c r="AJZ703" s="1"/>
      <c r="AKA703" s="1"/>
      <c r="AKB703" s="1"/>
      <c r="AKC703" s="1"/>
      <c r="AKD703" s="1"/>
      <c r="AKE703" s="1"/>
      <c r="AKF703" s="1"/>
      <c r="AKG703" s="1"/>
      <c r="AKH703" s="1"/>
      <c r="AKI703" s="1"/>
      <c r="AKJ703" s="1"/>
      <c r="AKK703" s="1"/>
      <c r="AKL703" s="1"/>
      <c r="AKM703" s="1"/>
      <c r="AKN703" s="1"/>
      <c r="AKO703" s="1"/>
      <c r="AKP703" s="1"/>
      <c r="AKQ703" s="1"/>
      <c r="AKR703" s="1"/>
      <c r="AKS703" s="1"/>
      <c r="AKT703" s="1"/>
      <c r="AKU703" s="1"/>
      <c r="AKV703" s="1"/>
      <c r="AKW703" s="1"/>
      <c r="AKX703" s="1"/>
      <c r="AKY703" s="1"/>
      <c r="AKZ703" s="1"/>
      <c r="ALA703" s="1"/>
      <c r="ALB703" s="1"/>
      <c r="ALC703" s="1"/>
      <c r="ALD703" s="1"/>
      <c r="ALE703" s="1"/>
      <c r="ALF703" s="1"/>
    </row>
    <row r="704" spans="1:994" s="132" customFormat="1" x14ac:dyDescent="0.2">
      <c r="A704" s="7">
        <v>7</v>
      </c>
      <c r="B704" s="11" t="s">
        <v>1865</v>
      </c>
      <c r="C704" s="11" t="s">
        <v>1885</v>
      </c>
      <c r="D704" s="135" t="s">
        <v>259</v>
      </c>
      <c r="E704" s="11" t="s">
        <v>1688</v>
      </c>
      <c r="F704" s="10" t="s">
        <v>22</v>
      </c>
      <c r="G704" s="10" t="s">
        <v>23</v>
      </c>
      <c r="H704" s="67" t="s">
        <v>1886</v>
      </c>
      <c r="I704" s="136" t="s">
        <v>1887</v>
      </c>
      <c r="J704" s="135" t="s">
        <v>748</v>
      </c>
      <c r="K704" s="11" t="s">
        <v>662</v>
      </c>
      <c r="L704" s="54">
        <v>5923</v>
      </c>
      <c r="M704" s="54">
        <v>13910</v>
      </c>
      <c r="N704" s="54">
        <f t="shared" si="119"/>
        <v>19833</v>
      </c>
      <c r="O704" s="54">
        <v>5923</v>
      </c>
      <c r="P704" s="54">
        <v>13910</v>
      </c>
      <c r="Q704" s="54">
        <f t="shared" si="120"/>
        <v>19833</v>
      </c>
      <c r="R704" s="54">
        <v>5923</v>
      </c>
      <c r="S704" s="54">
        <v>13910</v>
      </c>
      <c r="T704" s="54">
        <f t="shared" si="121"/>
        <v>19833</v>
      </c>
      <c r="U704" s="7" t="s">
        <v>26</v>
      </c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  <c r="KB704" s="1"/>
      <c r="KC704" s="1"/>
      <c r="KD704" s="1"/>
      <c r="KE704" s="1"/>
      <c r="KF704" s="1"/>
      <c r="KG704" s="1"/>
      <c r="KH704" s="1"/>
      <c r="KI704" s="1"/>
      <c r="KJ704" s="1"/>
      <c r="KK704" s="1"/>
      <c r="KL704" s="1"/>
      <c r="KM704" s="1"/>
      <c r="KN704" s="1"/>
      <c r="KO704" s="1"/>
      <c r="KP704" s="1"/>
      <c r="KQ704" s="1"/>
      <c r="KR704" s="1"/>
      <c r="KS704" s="1"/>
      <c r="KT704" s="1"/>
      <c r="KU704" s="1"/>
      <c r="KV704" s="1"/>
      <c r="KW704" s="1"/>
      <c r="KX704" s="1"/>
      <c r="KY704" s="1"/>
      <c r="KZ704" s="1"/>
      <c r="LA704" s="1"/>
      <c r="LB704" s="1"/>
      <c r="LC704" s="1"/>
      <c r="LD704" s="1"/>
      <c r="LE704" s="1"/>
      <c r="LF704" s="1"/>
      <c r="LG704" s="1"/>
      <c r="LH704" s="1"/>
      <c r="LI704" s="1"/>
      <c r="LJ704" s="1"/>
      <c r="LK704" s="1"/>
      <c r="LL704" s="1"/>
      <c r="LM704" s="1"/>
      <c r="LN704" s="1"/>
      <c r="LO704" s="1"/>
      <c r="LP704" s="1"/>
      <c r="LQ704" s="1"/>
      <c r="LR704" s="1"/>
      <c r="LS704" s="1"/>
      <c r="LT704" s="1"/>
      <c r="LU704" s="1"/>
      <c r="LV704" s="1"/>
      <c r="LW704" s="1"/>
      <c r="LX704" s="1"/>
      <c r="LY704" s="1"/>
      <c r="LZ704" s="1"/>
      <c r="MA704" s="1"/>
      <c r="MB704" s="1"/>
      <c r="MC704" s="1"/>
      <c r="MD704" s="1"/>
      <c r="ME704" s="1"/>
      <c r="MF704" s="1"/>
      <c r="MG704" s="1"/>
      <c r="MH704" s="1"/>
      <c r="MI704" s="1"/>
      <c r="MJ704" s="1"/>
      <c r="MK704" s="1"/>
      <c r="ML704" s="1"/>
      <c r="MM704" s="1"/>
      <c r="MN704" s="1"/>
      <c r="MO704" s="1"/>
      <c r="MP704" s="1"/>
      <c r="MQ704" s="1"/>
      <c r="MR704" s="1"/>
      <c r="MS704" s="1"/>
      <c r="MT704" s="1"/>
      <c r="MU704" s="1"/>
      <c r="MV704" s="1"/>
      <c r="MW704" s="1"/>
      <c r="MX704" s="1"/>
      <c r="MY704" s="1"/>
      <c r="MZ704" s="1"/>
      <c r="NA704" s="1"/>
      <c r="NB704" s="1"/>
      <c r="NC704" s="1"/>
      <c r="ND704" s="1"/>
      <c r="NE704" s="1"/>
      <c r="NF704" s="1"/>
      <c r="NG704" s="1"/>
      <c r="NH704" s="1"/>
      <c r="NI704" s="1"/>
      <c r="NJ704" s="1"/>
      <c r="NK704" s="1"/>
      <c r="NL704" s="1"/>
      <c r="NM704" s="1"/>
      <c r="NN704" s="1"/>
      <c r="NO704" s="1"/>
      <c r="NP704" s="1"/>
      <c r="NQ704" s="1"/>
      <c r="NR704" s="1"/>
      <c r="NS704" s="1"/>
      <c r="NT704" s="1"/>
      <c r="NU704" s="1"/>
      <c r="NV704" s="1"/>
      <c r="NW704" s="1"/>
      <c r="NX704" s="1"/>
      <c r="NY704" s="1"/>
      <c r="NZ704" s="1"/>
      <c r="OA704" s="1"/>
      <c r="OB704" s="1"/>
      <c r="OC704" s="1"/>
      <c r="OD704" s="1"/>
      <c r="OE704" s="1"/>
      <c r="OF704" s="1"/>
      <c r="OG704" s="1"/>
      <c r="OH704" s="1"/>
      <c r="OI704" s="1"/>
      <c r="OJ704" s="1"/>
      <c r="OK704" s="1"/>
      <c r="OL704" s="1"/>
      <c r="OM704" s="1"/>
      <c r="ON704" s="1"/>
      <c r="OO704" s="1"/>
      <c r="OP704" s="1"/>
      <c r="OQ704" s="1"/>
      <c r="OR704" s="1"/>
      <c r="OS704" s="1"/>
      <c r="OT704" s="1"/>
      <c r="OU704" s="1"/>
      <c r="OV704" s="1"/>
      <c r="OW704" s="1"/>
      <c r="OX704" s="1"/>
      <c r="OY704" s="1"/>
      <c r="OZ704" s="1"/>
      <c r="PA704" s="1"/>
      <c r="PB704" s="1"/>
      <c r="PC704" s="1"/>
      <c r="PD704" s="1"/>
      <c r="PE704" s="1"/>
      <c r="PF704" s="1"/>
      <c r="PG704" s="1"/>
      <c r="PH704" s="1"/>
      <c r="PI704" s="1"/>
      <c r="PJ704" s="1"/>
      <c r="PK704" s="1"/>
      <c r="PL704" s="1"/>
      <c r="PM704" s="1"/>
      <c r="PN704" s="1"/>
      <c r="PO704" s="1"/>
      <c r="PP704" s="1"/>
      <c r="PQ704" s="1"/>
      <c r="PR704" s="1"/>
      <c r="PS704" s="1"/>
      <c r="PT704" s="1"/>
      <c r="PU704" s="1"/>
      <c r="PV704" s="1"/>
      <c r="PW704" s="1"/>
      <c r="PX704" s="1"/>
      <c r="PY704" s="1"/>
      <c r="PZ704" s="1"/>
      <c r="QA704" s="1"/>
      <c r="QB704" s="1"/>
      <c r="QC704" s="1"/>
      <c r="QD704" s="1"/>
      <c r="QE704" s="1"/>
      <c r="QF704" s="1"/>
      <c r="QG704" s="1"/>
      <c r="QH704" s="1"/>
      <c r="QI704" s="1"/>
      <c r="QJ704" s="1"/>
      <c r="QK704" s="1"/>
      <c r="QL704" s="1"/>
      <c r="QM704" s="1"/>
      <c r="QN704" s="1"/>
      <c r="QO704" s="1"/>
      <c r="QP704" s="1"/>
      <c r="QQ704" s="1"/>
      <c r="QR704" s="1"/>
      <c r="QS704" s="1"/>
      <c r="QT704" s="1"/>
      <c r="QU704" s="1"/>
      <c r="QV704" s="1"/>
      <c r="QW704" s="1"/>
      <c r="QX704" s="1"/>
      <c r="QY704" s="1"/>
      <c r="QZ704" s="1"/>
      <c r="RA704" s="1"/>
      <c r="RB704" s="1"/>
      <c r="RC704" s="1"/>
      <c r="RD704" s="1"/>
      <c r="RE704" s="1"/>
      <c r="RF704" s="1"/>
      <c r="RG704" s="1"/>
      <c r="RH704" s="1"/>
      <c r="RI704" s="1"/>
      <c r="RJ704" s="1"/>
      <c r="RK704" s="1"/>
      <c r="RL704" s="1"/>
      <c r="RM704" s="1"/>
      <c r="RN704" s="1"/>
      <c r="RO704" s="1"/>
      <c r="RP704" s="1"/>
      <c r="RQ704" s="1"/>
      <c r="RR704" s="1"/>
      <c r="RS704" s="1"/>
      <c r="RT704" s="1"/>
      <c r="RU704" s="1"/>
      <c r="RV704" s="1"/>
      <c r="RW704" s="1"/>
      <c r="RX704" s="1"/>
      <c r="RY704" s="1"/>
      <c r="RZ704" s="1"/>
      <c r="SA704" s="1"/>
      <c r="SB704" s="1"/>
      <c r="SC704" s="1"/>
      <c r="SD704" s="1"/>
      <c r="SE704" s="1"/>
      <c r="SF704" s="1"/>
      <c r="SG704" s="1"/>
      <c r="SH704" s="1"/>
      <c r="SI704" s="1"/>
      <c r="SJ704" s="1"/>
      <c r="SK704" s="1"/>
      <c r="SL704" s="1"/>
      <c r="SM704" s="1"/>
      <c r="SN704" s="1"/>
      <c r="SO704" s="1"/>
      <c r="SP704" s="1"/>
      <c r="SQ704" s="1"/>
      <c r="SR704" s="1"/>
      <c r="SS704" s="1"/>
      <c r="ST704" s="1"/>
      <c r="SU704" s="1"/>
      <c r="SV704" s="1"/>
      <c r="SW704" s="1"/>
      <c r="SX704" s="1"/>
      <c r="SY704" s="1"/>
      <c r="SZ704" s="1"/>
      <c r="TA704" s="1"/>
      <c r="TB704" s="1"/>
      <c r="TC704" s="1"/>
      <c r="TD704" s="1"/>
      <c r="TE704" s="1"/>
      <c r="TF704" s="1"/>
      <c r="TG704" s="1"/>
      <c r="TH704" s="1"/>
      <c r="TI704" s="1"/>
      <c r="TJ704" s="1"/>
      <c r="TK704" s="1"/>
      <c r="TL704" s="1"/>
      <c r="TM704" s="1"/>
      <c r="TN704" s="1"/>
      <c r="TO704" s="1"/>
      <c r="TP704" s="1"/>
      <c r="TQ704" s="1"/>
      <c r="TR704" s="1"/>
      <c r="TS704" s="1"/>
      <c r="TT704" s="1"/>
      <c r="TU704" s="1"/>
      <c r="TV704" s="1"/>
      <c r="TW704" s="1"/>
      <c r="TX704" s="1"/>
      <c r="TY704" s="1"/>
      <c r="TZ704" s="1"/>
      <c r="UA704" s="1"/>
      <c r="UB704" s="1"/>
      <c r="UC704" s="1"/>
      <c r="UD704" s="1"/>
      <c r="UE704" s="1"/>
      <c r="UF704" s="1"/>
      <c r="UG704" s="1"/>
      <c r="UH704" s="1"/>
      <c r="UI704" s="1"/>
      <c r="UJ704" s="1"/>
      <c r="UK704" s="1"/>
      <c r="UL704" s="1"/>
      <c r="UM704" s="1"/>
      <c r="UN704" s="1"/>
      <c r="UO704" s="1"/>
      <c r="UP704" s="1"/>
      <c r="UQ704" s="1"/>
      <c r="UR704" s="1"/>
      <c r="US704" s="1"/>
      <c r="UT704" s="1"/>
      <c r="UU704" s="1"/>
      <c r="UV704" s="1"/>
      <c r="UW704" s="1"/>
      <c r="UX704" s="1"/>
      <c r="UY704" s="1"/>
      <c r="UZ704" s="1"/>
      <c r="VA704" s="1"/>
      <c r="VB704" s="1"/>
      <c r="VC704" s="1"/>
      <c r="VD704" s="1"/>
      <c r="VE704" s="1"/>
      <c r="VF704" s="1"/>
      <c r="VG704" s="1"/>
      <c r="VH704" s="1"/>
      <c r="VI704" s="1"/>
      <c r="VJ704" s="1"/>
      <c r="VK704" s="1"/>
      <c r="VL704" s="1"/>
      <c r="VM704" s="1"/>
      <c r="VN704" s="1"/>
      <c r="VO704" s="1"/>
      <c r="VP704" s="1"/>
      <c r="VQ704" s="1"/>
      <c r="VR704" s="1"/>
      <c r="VS704" s="1"/>
      <c r="VT704" s="1"/>
      <c r="VU704" s="1"/>
      <c r="VV704" s="1"/>
      <c r="VW704" s="1"/>
      <c r="VX704" s="1"/>
      <c r="VY704" s="1"/>
      <c r="VZ704" s="1"/>
      <c r="WA704" s="1"/>
      <c r="WB704" s="1"/>
      <c r="WC704" s="1"/>
      <c r="WD704" s="1"/>
      <c r="WE704" s="1"/>
      <c r="WF704" s="1"/>
      <c r="WG704" s="1"/>
      <c r="WH704" s="1"/>
      <c r="WI704" s="1"/>
      <c r="WJ704" s="1"/>
      <c r="WK704" s="1"/>
      <c r="WL704" s="1"/>
      <c r="WM704" s="1"/>
      <c r="WN704" s="1"/>
      <c r="WO704" s="1"/>
      <c r="WP704" s="1"/>
      <c r="WQ704" s="1"/>
      <c r="WR704" s="1"/>
      <c r="WS704" s="1"/>
      <c r="WT704" s="1"/>
      <c r="WU704" s="1"/>
      <c r="WV704" s="1"/>
      <c r="WW704" s="1"/>
      <c r="WX704" s="1"/>
      <c r="WY704" s="1"/>
      <c r="WZ704" s="1"/>
      <c r="XA704" s="1"/>
      <c r="XB704" s="1"/>
      <c r="XC704" s="1"/>
      <c r="XD704" s="1"/>
      <c r="XE704" s="1"/>
      <c r="XF704" s="1"/>
      <c r="XG704" s="1"/>
      <c r="XH704" s="1"/>
      <c r="XI704" s="1"/>
      <c r="XJ704" s="1"/>
      <c r="XK704" s="1"/>
      <c r="XL704" s="1"/>
      <c r="XM704" s="1"/>
      <c r="XN704" s="1"/>
      <c r="XO704" s="1"/>
      <c r="XP704" s="1"/>
      <c r="XQ704" s="1"/>
      <c r="XR704" s="1"/>
      <c r="XS704" s="1"/>
      <c r="XT704" s="1"/>
      <c r="XU704" s="1"/>
      <c r="XV704" s="1"/>
      <c r="XW704" s="1"/>
      <c r="XX704" s="1"/>
      <c r="XY704" s="1"/>
      <c r="XZ704" s="1"/>
      <c r="YA704" s="1"/>
      <c r="YB704" s="1"/>
      <c r="YC704" s="1"/>
      <c r="YD704" s="1"/>
      <c r="YE704" s="1"/>
      <c r="YF704" s="1"/>
      <c r="YG704" s="1"/>
      <c r="YH704" s="1"/>
      <c r="YI704" s="1"/>
      <c r="YJ704" s="1"/>
      <c r="YK704" s="1"/>
      <c r="YL704" s="1"/>
      <c r="YM704" s="1"/>
      <c r="YN704" s="1"/>
      <c r="YO704" s="1"/>
      <c r="YP704" s="1"/>
      <c r="YQ704" s="1"/>
      <c r="YR704" s="1"/>
      <c r="YS704" s="1"/>
      <c r="YT704" s="1"/>
      <c r="YU704" s="1"/>
      <c r="YV704" s="1"/>
      <c r="YW704" s="1"/>
      <c r="YX704" s="1"/>
      <c r="YY704" s="1"/>
      <c r="YZ704" s="1"/>
      <c r="ZA704" s="1"/>
      <c r="ZB704" s="1"/>
      <c r="ZC704" s="1"/>
      <c r="ZD704" s="1"/>
      <c r="ZE704" s="1"/>
      <c r="ZF704" s="1"/>
      <c r="ZG704" s="1"/>
      <c r="ZH704" s="1"/>
      <c r="ZI704" s="1"/>
      <c r="ZJ704" s="1"/>
      <c r="ZK704" s="1"/>
      <c r="ZL704" s="1"/>
      <c r="ZM704" s="1"/>
      <c r="ZN704" s="1"/>
      <c r="ZO704" s="1"/>
      <c r="ZP704" s="1"/>
      <c r="ZQ704" s="1"/>
      <c r="ZR704" s="1"/>
      <c r="ZS704" s="1"/>
      <c r="ZT704" s="1"/>
      <c r="ZU704" s="1"/>
      <c r="ZV704" s="1"/>
      <c r="ZW704" s="1"/>
      <c r="ZX704" s="1"/>
      <c r="ZY704" s="1"/>
      <c r="ZZ704" s="1"/>
      <c r="AAA704" s="1"/>
      <c r="AAB704" s="1"/>
      <c r="AAC704" s="1"/>
      <c r="AAD704" s="1"/>
      <c r="AAE704" s="1"/>
      <c r="AAF704" s="1"/>
      <c r="AAG704" s="1"/>
      <c r="AAH704" s="1"/>
      <c r="AAI704" s="1"/>
      <c r="AAJ704" s="1"/>
      <c r="AAK704" s="1"/>
      <c r="AAL704" s="1"/>
      <c r="AAM704" s="1"/>
      <c r="AAN704" s="1"/>
      <c r="AAO704" s="1"/>
      <c r="AAP704" s="1"/>
      <c r="AAQ704" s="1"/>
      <c r="AAR704" s="1"/>
      <c r="AAS704" s="1"/>
      <c r="AAT704" s="1"/>
      <c r="AAU704" s="1"/>
      <c r="AAV704" s="1"/>
      <c r="AAW704" s="1"/>
      <c r="AAX704" s="1"/>
      <c r="AAY704" s="1"/>
      <c r="AAZ704" s="1"/>
      <c r="ABA704" s="1"/>
      <c r="ABB704" s="1"/>
      <c r="ABC704" s="1"/>
      <c r="ABD704" s="1"/>
      <c r="ABE704" s="1"/>
      <c r="ABF704" s="1"/>
      <c r="ABG704" s="1"/>
      <c r="ABH704" s="1"/>
      <c r="ABI704" s="1"/>
      <c r="ABJ704" s="1"/>
      <c r="ABK704" s="1"/>
      <c r="ABL704" s="1"/>
      <c r="ABM704" s="1"/>
      <c r="ABN704" s="1"/>
      <c r="ABO704" s="1"/>
      <c r="ABP704" s="1"/>
      <c r="ABQ704" s="1"/>
      <c r="ABR704" s="1"/>
      <c r="ABS704" s="1"/>
      <c r="ABT704" s="1"/>
      <c r="ABU704" s="1"/>
      <c r="ABV704" s="1"/>
      <c r="ABW704" s="1"/>
      <c r="ABX704" s="1"/>
      <c r="ABY704" s="1"/>
      <c r="ABZ704" s="1"/>
      <c r="ACA704" s="1"/>
      <c r="ACB704" s="1"/>
      <c r="ACC704" s="1"/>
      <c r="ACD704" s="1"/>
      <c r="ACE704" s="1"/>
      <c r="ACF704" s="1"/>
      <c r="ACG704" s="1"/>
      <c r="ACH704" s="1"/>
      <c r="ACI704" s="1"/>
      <c r="ACJ704" s="1"/>
      <c r="ACK704" s="1"/>
      <c r="ACL704" s="1"/>
      <c r="ACM704" s="1"/>
      <c r="ACN704" s="1"/>
      <c r="ACO704" s="1"/>
      <c r="ACP704" s="1"/>
      <c r="ACQ704" s="1"/>
      <c r="ACR704" s="1"/>
      <c r="ACS704" s="1"/>
      <c r="ACT704" s="1"/>
      <c r="ACU704" s="1"/>
      <c r="ACV704" s="1"/>
      <c r="ACW704" s="1"/>
      <c r="ACX704" s="1"/>
      <c r="ACY704" s="1"/>
      <c r="ACZ704" s="1"/>
      <c r="ADA704" s="1"/>
      <c r="ADB704" s="1"/>
      <c r="ADC704" s="1"/>
      <c r="ADD704" s="1"/>
      <c r="ADE704" s="1"/>
      <c r="ADF704" s="1"/>
      <c r="ADG704" s="1"/>
      <c r="ADH704" s="1"/>
      <c r="ADI704" s="1"/>
      <c r="ADJ704" s="1"/>
      <c r="ADK704" s="1"/>
      <c r="ADL704" s="1"/>
      <c r="ADM704" s="1"/>
      <c r="ADN704" s="1"/>
      <c r="ADO704" s="1"/>
      <c r="ADP704" s="1"/>
      <c r="ADQ704" s="1"/>
      <c r="ADR704" s="1"/>
      <c r="ADS704" s="1"/>
      <c r="ADT704" s="1"/>
      <c r="ADU704" s="1"/>
      <c r="ADV704" s="1"/>
      <c r="ADW704" s="1"/>
      <c r="ADX704" s="1"/>
      <c r="ADY704" s="1"/>
      <c r="ADZ704" s="1"/>
      <c r="AEA704" s="1"/>
      <c r="AEB704" s="1"/>
      <c r="AEC704" s="1"/>
      <c r="AED704" s="1"/>
      <c r="AEE704" s="1"/>
      <c r="AEF704" s="1"/>
      <c r="AEG704" s="1"/>
      <c r="AEH704" s="1"/>
      <c r="AEI704" s="1"/>
      <c r="AEJ704" s="1"/>
      <c r="AEK704" s="1"/>
      <c r="AEL704" s="1"/>
      <c r="AEM704" s="1"/>
      <c r="AEN704" s="1"/>
      <c r="AEO704" s="1"/>
      <c r="AEP704" s="1"/>
      <c r="AEQ704" s="1"/>
      <c r="AER704" s="1"/>
      <c r="AES704" s="1"/>
      <c r="AET704" s="1"/>
      <c r="AEU704" s="1"/>
      <c r="AEV704" s="1"/>
      <c r="AEW704" s="1"/>
      <c r="AEX704" s="1"/>
      <c r="AEY704" s="1"/>
      <c r="AEZ704" s="1"/>
      <c r="AFA704" s="1"/>
      <c r="AFB704" s="1"/>
      <c r="AFC704" s="1"/>
      <c r="AFD704" s="1"/>
      <c r="AFE704" s="1"/>
      <c r="AFF704" s="1"/>
      <c r="AFG704" s="1"/>
      <c r="AFH704" s="1"/>
      <c r="AFI704" s="1"/>
      <c r="AFJ704" s="1"/>
      <c r="AFK704" s="1"/>
      <c r="AFL704" s="1"/>
      <c r="AFM704" s="1"/>
      <c r="AFN704" s="1"/>
      <c r="AFO704" s="1"/>
      <c r="AFP704" s="1"/>
      <c r="AFQ704" s="1"/>
      <c r="AFR704" s="1"/>
      <c r="AFS704" s="1"/>
      <c r="AFT704" s="1"/>
      <c r="AFU704" s="1"/>
      <c r="AFV704" s="1"/>
      <c r="AFW704" s="1"/>
      <c r="AFX704" s="1"/>
      <c r="AFY704" s="1"/>
      <c r="AFZ704" s="1"/>
      <c r="AGA704" s="1"/>
      <c r="AGB704" s="1"/>
      <c r="AGC704" s="1"/>
      <c r="AGD704" s="1"/>
      <c r="AGE704" s="1"/>
      <c r="AGF704" s="1"/>
      <c r="AGG704" s="1"/>
      <c r="AGH704" s="1"/>
      <c r="AGI704" s="1"/>
      <c r="AGJ704" s="1"/>
      <c r="AGK704" s="1"/>
      <c r="AGL704" s="1"/>
      <c r="AGM704" s="1"/>
      <c r="AGN704" s="1"/>
      <c r="AGO704" s="1"/>
      <c r="AGP704" s="1"/>
      <c r="AGQ704" s="1"/>
      <c r="AGR704" s="1"/>
      <c r="AGS704" s="1"/>
      <c r="AGT704" s="1"/>
      <c r="AGU704" s="1"/>
      <c r="AGV704" s="1"/>
      <c r="AGW704" s="1"/>
      <c r="AGX704" s="1"/>
      <c r="AGY704" s="1"/>
      <c r="AGZ704" s="1"/>
      <c r="AHA704" s="1"/>
      <c r="AHB704" s="1"/>
      <c r="AHC704" s="1"/>
      <c r="AHD704" s="1"/>
      <c r="AHE704" s="1"/>
      <c r="AHF704" s="1"/>
      <c r="AHG704" s="1"/>
      <c r="AHH704" s="1"/>
      <c r="AHI704" s="1"/>
      <c r="AHJ704" s="1"/>
      <c r="AHK704" s="1"/>
      <c r="AHL704" s="1"/>
      <c r="AHM704" s="1"/>
      <c r="AHN704" s="1"/>
      <c r="AHO704" s="1"/>
      <c r="AHP704" s="1"/>
      <c r="AHQ704" s="1"/>
      <c r="AHR704" s="1"/>
      <c r="AHS704" s="1"/>
      <c r="AHT704" s="1"/>
      <c r="AHU704" s="1"/>
      <c r="AHV704" s="1"/>
      <c r="AHW704" s="1"/>
      <c r="AHX704" s="1"/>
      <c r="AHY704" s="1"/>
      <c r="AHZ704" s="1"/>
      <c r="AIA704" s="1"/>
      <c r="AIB704" s="1"/>
      <c r="AIC704" s="1"/>
      <c r="AID704" s="1"/>
      <c r="AIE704" s="1"/>
      <c r="AIF704" s="1"/>
      <c r="AIG704" s="1"/>
      <c r="AIH704" s="1"/>
      <c r="AII704" s="1"/>
      <c r="AIJ704" s="1"/>
      <c r="AIK704" s="1"/>
      <c r="AIL704" s="1"/>
      <c r="AIM704" s="1"/>
      <c r="AIN704" s="1"/>
      <c r="AIO704" s="1"/>
      <c r="AIP704" s="1"/>
      <c r="AIQ704" s="1"/>
      <c r="AIR704" s="1"/>
      <c r="AIS704" s="1"/>
      <c r="AIT704" s="1"/>
      <c r="AIU704" s="1"/>
      <c r="AIV704" s="1"/>
      <c r="AIW704" s="1"/>
      <c r="AIX704" s="1"/>
      <c r="AIY704" s="1"/>
      <c r="AIZ704" s="1"/>
      <c r="AJA704" s="1"/>
      <c r="AJB704" s="1"/>
      <c r="AJC704" s="1"/>
      <c r="AJD704" s="1"/>
      <c r="AJE704" s="1"/>
      <c r="AJF704" s="1"/>
      <c r="AJG704" s="1"/>
      <c r="AJH704" s="1"/>
      <c r="AJI704" s="1"/>
      <c r="AJJ704" s="1"/>
      <c r="AJK704" s="1"/>
      <c r="AJL704" s="1"/>
      <c r="AJM704" s="1"/>
      <c r="AJN704" s="1"/>
      <c r="AJO704" s="1"/>
      <c r="AJP704" s="1"/>
      <c r="AJQ704" s="1"/>
      <c r="AJR704" s="1"/>
      <c r="AJS704" s="1"/>
      <c r="AJT704" s="1"/>
      <c r="AJU704" s="1"/>
      <c r="AJV704" s="1"/>
      <c r="AJW704" s="1"/>
      <c r="AJX704" s="1"/>
      <c r="AJY704" s="1"/>
      <c r="AJZ704" s="1"/>
      <c r="AKA704" s="1"/>
      <c r="AKB704" s="1"/>
      <c r="AKC704" s="1"/>
      <c r="AKD704" s="1"/>
      <c r="AKE704" s="1"/>
      <c r="AKF704" s="1"/>
      <c r="AKG704" s="1"/>
      <c r="AKH704" s="1"/>
      <c r="AKI704" s="1"/>
      <c r="AKJ704" s="1"/>
      <c r="AKK704" s="1"/>
      <c r="AKL704" s="1"/>
      <c r="AKM704" s="1"/>
      <c r="AKN704" s="1"/>
      <c r="AKO704" s="1"/>
      <c r="AKP704" s="1"/>
      <c r="AKQ704" s="1"/>
      <c r="AKR704" s="1"/>
      <c r="AKS704" s="1"/>
      <c r="AKT704" s="1"/>
      <c r="AKU704" s="1"/>
      <c r="AKV704" s="1"/>
      <c r="AKW704" s="1"/>
      <c r="AKX704" s="1"/>
      <c r="AKY704" s="1"/>
      <c r="AKZ704" s="1"/>
      <c r="ALA704" s="1"/>
      <c r="ALB704" s="1"/>
      <c r="ALC704" s="1"/>
      <c r="ALD704" s="1"/>
      <c r="ALE704" s="1"/>
      <c r="ALF704" s="1"/>
    </row>
    <row r="705" spans="1:994" s="132" customFormat="1" x14ac:dyDescent="0.2">
      <c r="A705" s="7">
        <v>8</v>
      </c>
      <c r="B705" s="11" t="s">
        <v>1865</v>
      </c>
      <c r="C705" s="11" t="s">
        <v>1885</v>
      </c>
      <c r="D705" s="135" t="s">
        <v>259</v>
      </c>
      <c r="E705" s="11" t="s">
        <v>1688</v>
      </c>
      <c r="F705" s="10" t="s">
        <v>22</v>
      </c>
      <c r="G705" s="10" t="s">
        <v>23</v>
      </c>
      <c r="H705" s="67" t="s">
        <v>1888</v>
      </c>
      <c r="I705" s="135" t="s">
        <v>1889</v>
      </c>
      <c r="J705" s="135" t="s">
        <v>1535</v>
      </c>
      <c r="K705" s="11" t="s">
        <v>1635</v>
      </c>
      <c r="L705" s="54">
        <v>70350</v>
      </c>
      <c r="M705" s="54">
        <v>53072</v>
      </c>
      <c r="N705" s="54">
        <f t="shared" si="119"/>
        <v>123422</v>
      </c>
      <c r="O705" s="54">
        <v>70350</v>
      </c>
      <c r="P705" s="54">
        <v>53072</v>
      </c>
      <c r="Q705" s="54">
        <f t="shared" si="120"/>
        <v>123422</v>
      </c>
      <c r="R705" s="54">
        <v>70350</v>
      </c>
      <c r="S705" s="54">
        <v>53072</v>
      </c>
      <c r="T705" s="54">
        <f t="shared" si="121"/>
        <v>123422</v>
      </c>
      <c r="U705" s="7" t="s">
        <v>26</v>
      </c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  <c r="KB705" s="1"/>
      <c r="KC705" s="1"/>
      <c r="KD705" s="1"/>
      <c r="KE705" s="1"/>
      <c r="KF705" s="1"/>
      <c r="KG705" s="1"/>
      <c r="KH705" s="1"/>
      <c r="KI705" s="1"/>
      <c r="KJ705" s="1"/>
      <c r="KK705" s="1"/>
      <c r="KL705" s="1"/>
      <c r="KM705" s="1"/>
      <c r="KN705" s="1"/>
      <c r="KO705" s="1"/>
      <c r="KP705" s="1"/>
      <c r="KQ705" s="1"/>
      <c r="KR705" s="1"/>
      <c r="KS705" s="1"/>
      <c r="KT705" s="1"/>
      <c r="KU705" s="1"/>
      <c r="KV705" s="1"/>
      <c r="KW705" s="1"/>
      <c r="KX705" s="1"/>
      <c r="KY705" s="1"/>
      <c r="KZ705" s="1"/>
      <c r="LA705" s="1"/>
      <c r="LB705" s="1"/>
      <c r="LC705" s="1"/>
      <c r="LD705" s="1"/>
      <c r="LE705" s="1"/>
      <c r="LF705" s="1"/>
      <c r="LG705" s="1"/>
      <c r="LH705" s="1"/>
      <c r="LI705" s="1"/>
      <c r="LJ705" s="1"/>
      <c r="LK705" s="1"/>
      <c r="LL705" s="1"/>
      <c r="LM705" s="1"/>
      <c r="LN705" s="1"/>
      <c r="LO705" s="1"/>
      <c r="LP705" s="1"/>
      <c r="LQ705" s="1"/>
      <c r="LR705" s="1"/>
      <c r="LS705" s="1"/>
      <c r="LT705" s="1"/>
      <c r="LU705" s="1"/>
      <c r="LV705" s="1"/>
      <c r="LW705" s="1"/>
      <c r="LX705" s="1"/>
      <c r="LY705" s="1"/>
      <c r="LZ705" s="1"/>
      <c r="MA705" s="1"/>
      <c r="MB705" s="1"/>
      <c r="MC705" s="1"/>
      <c r="MD705" s="1"/>
      <c r="ME705" s="1"/>
      <c r="MF705" s="1"/>
      <c r="MG705" s="1"/>
      <c r="MH705" s="1"/>
      <c r="MI705" s="1"/>
      <c r="MJ705" s="1"/>
      <c r="MK705" s="1"/>
      <c r="ML705" s="1"/>
      <c r="MM705" s="1"/>
      <c r="MN705" s="1"/>
      <c r="MO705" s="1"/>
      <c r="MP705" s="1"/>
      <c r="MQ705" s="1"/>
      <c r="MR705" s="1"/>
      <c r="MS705" s="1"/>
      <c r="MT705" s="1"/>
      <c r="MU705" s="1"/>
      <c r="MV705" s="1"/>
      <c r="MW705" s="1"/>
      <c r="MX705" s="1"/>
      <c r="MY705" s="1"/>
      <c r="MZ705" s="1"/>
      <c r="NA705" s="1"/>
      <c r="NB705" s="1"/>
      <c r="NC705" s="1"/>
      <c r="ND705" s="1"/>
      <c r="NE705" s="1"/>
      <c r="NF705" s="1"/>
      <c r="NG705" s="1"/>
      <c r="NH705" s="1"/>
      <c r="NI705" s="1"/>
      <c r="NJ705" s="1"/>
      <c r="NK705" s="1"/>
      <c r="NL705" s="1"/>
      <c r="NM705" s="1"/>
      <c r="NN705" s="1"/>
      <c r="NO705" s="1"/>
      <c r="NP705" s="1"/>
      <c r="NQ705" s="1"/>
      <c r="NR705" s="1"/>
      <c r="NS705" s="1"/>
      <c r="NT705" s="1"/>
      <c r="NU705" s="1"/>
      <c r="NV705" s="1"/>
      <c r="NW705" s="1"/>
      <c r="NX705" s="1"/>
      <c r="NY705" s="1"/>
      <c r="NZ705" s="1"/>
      <c r="OA705" s="1"/>
      <c r="OB705" s="1"/>
      <c r="OC705" s="1"/>
      <c r="OD705" s="1"/>
      <c r="OE705" s="1"/>
      <c r="OF705" s="1"/>
      <c r="OG705" s="1"/>
      <c r="OH705" s="1"/>
      <c r="OI705" s="1"/>
      <c r="OJ705" s="1"/>
      <c r="OK705" s="1"/>
      <c r="OL705" s="1"/>
      <c r="OM705" s="1"/>
      <c r="ON705" s="1"/>
      <c r="OO705" s="1"/>
      <c r="OP705" s="1"/>
      <c r="OQ705" s="1"/>
      <c r="OR705" s="1"/>
      <c r="OS705" s="1"/>
      <c r="OT705" s="1"/>
      <c r="OU705" s="1"/>
      <c r="OV705" s="1"/>
      <c r="OW705" s="1"/>
      <c r="OX705" s="1"/>
      <c r="OY705" s="1"/>
      <c r="OZ705" s="1"/>
      <c r="PA705" s="1"/>
      <c r="PB705" s="1"/>
      <c r="PC705" s="1"/>
      <c r="PD705" s="1"/>
      <c r="PE705" s="1"/>
      <c r="PF705" s="1"/>
      <c r="PG705" s="1"/>
      <c r="PH705" s="1"/>
      <c r="PI705" s="1"/>
      <c r="PJ705" s="1"/>
      <c r="PK705" s="1"/>
      <c r="PL705" s="1"/>
      <c r="PM705" s="1"/>
      <c r="PN705" s="1"/>
      <c r="PO705" s="1"/>
      <c r="PP705" s="1"/>
      <c r="PQ705" s="1"/>
      <c r="PR705" s="1"/>
      <c r="PS705" s="1"/>
      <c r="PT705" s="1"/>
      <c r="PU705" s="1"/>
      <c r="PV705" s="1"/>
      <c r="PW705" s="1"/>
      <c r="PX705" s="1"/>
      <c r="PY705" s="1"/>
      <c r="PZ705" s="1"/>
      <c r="QA705" s="1"/>
      <c r="QB705" s="1"/>
      <c r="QC705" s="1"/>
      <c r="QD705" s="1"/>
      <c r="QE705" s="1"/>
      <c r="QF705" s="1"/>
      <c r="QG705" s="1"/>
      <c r="QH705" s="1"/>
      <c r="QI705" s="1"/>
      <c r="QJ705" s="1"/>
      <c r="QK705" s="1"/>
      <c r="QL705" s="1"/>
      <c r="QM705" s="1"/>
      <c r="QN705" s="1"/>
      <c r="QO705" s="1"/>
      <c r="QP705" s="1"/>
      <c r="QQ705" s="1"/>
      <c r="QR705" s="1"/>
      <c r="QS705" s="1"/>
      <c r="QT705" s="1"/>
      <c r="QU705" s="1"/>
      <c r="QV705" s="1"/>
      <c r="QW705" s="1"/>
      <c r="QX705" s="1"/>
      <c r="QY705" s="1"/>
      <c r="QZ705" s="1"/>
      <c r="RA705" s="1"/>
      <c r="RB705" s="1"/>
      <c r="RC705" s="1"/>
      <c r="RD705" s="1"/>
      <c r="RE705" s="1"/>
      <c r="RF705" s="1"/>
      <c r="RG705" s="1"/>
      <c r="RH705" s="1"/>
      <c r="RI705" s="1"/>
      <c r="RJ705" s="1"/>
      <c r="RK705" s="1"/>
      <c r="RL705" s="1"/>
      <c r="RM705" s="1"/>
      <c r="RN705" s="1"/>
      <c r="RO705" s="1"/>
      <c r="RP705" s="1"/>
      <c r="RQ705" s="1"/>
      <c r="RR705" s="1"/>
      <c r="RS705" s="1"/>
      <c r="RT705" s="1"/>
      <c r="RU705" s="1"/>
      <c r="RV705" s="1"/>
      <c r="RW705" s="1"/>
      <c r="RX705" s="1"/>
      <c r="RY705" s="1"/>
      <c r="RZ705" s="1"/>
      <c r="SA705" s="1"/>
      <c r="SB705" s="1"/>
      <c r="SC705" s="1"/>
      <c r="SD705" s="1"/>
      <c r="SE705" s="1"/>
      <c r="SF705" s="1"/>
      <c r="SG705" s="1"/>
      <c r="SH705" s="1"/>
      <c r="SI705" s="1"/>
      <c r="SJ705" s="1"/>
      <c r="SK705" s="1"/>
      <c r="SL705" s="1"/>
      <c r="SM705" s="1"/>
      <c r="SN705" s="1"/>
      <c r="SO705" s="1"/>
      <c r="SP705" s="1"/>
      <c r="SQ705" s="1"/>
      <c r="SR705" s="1"/>
      <c r="SS705" s="1"/>
      <c r="ST705" s="1"/>
      <c r="SU705" s="1"/>
      <c r="SV705" s="1"/>
      <c r="SW705" s="1"/>
      <c r="SX705" s="1"/>
      <c r="SY705" s="1"/>
      <c r="SZ705" s="1"/>
      <c r="TA705" s="1"/>
      <c r="TB705" s="1"/>
      <c r="TC705" s="1"/>
      <c r="TD705" s="1"/>
      <c r="TE705" s="1"/>
      <c r="TF705" s="1"/>
      <c r="TG705" s="1"/>
      <c r="TH705" s="1"/>
      <c r="TI705" s="1"/>
      <c r="TJ705" s="1"/>
      <c r="TK705" s="1"/>
      <c r="TL705" s="1"/>
      <c r="TM705" s="1"/>
      <c r="TN705" s="1"/>
      <c r="TO705" s="1"/>
      <c r="TP705" s="1"/>
      <c r="TQ705" s="1"/>
      <c r="TR705" s="1"/>
      <c r="TS705" s="1"/>
      <c r="TT705" s="1"/>
      <c r="TU705" s="1"/>
      <c r="TV705" s="1"/>
      <c r="TW705" s="1"/>
      <c r="TX705" s="1"/>
      <c r="TY705" s="1"/>
      <c r="TZ705" s="1"/>
      <c r="UA705" s="1"/>
      <c r="UB705" s="1"/>
      <c r="UC705" s="1"/>
      <c r="UD705" s="1"/>
      <c r="UE705" s="1"/>
      <c r="UF705" s="1"/>
      <c r="UG705" s="1"/>
      <c r="UH705" s="1"/>
      <c r="UI705" s="1"/>
      <c r="UJ705" s="1"/>
      <c r="UK705" s="1"/>
      <c r="UL705" s="1"/>
      <c r="UM705" s="1"/>
      <c r="UN705" s="1"/>
      <c r="UO705" s="1"/>
      <c r="UP705" s="1"/>
      <c r="UQ705" s="1"/>
      <c r="UR705" s="1"/>
      <c r="US705" s="1"/>
      <c r="UT705" s="1"/>
      <c r="UU705" s="1"/>
      <c r="UV705" s="1"/>
      <c r="UW705" s="1"/>
      <c r="UX705" s="1"/>
      <c r="UY705" s="1"/>
      <c r="UZ705" s="1"/>
      <c r="VA705" s="1"/>
      <c r="VB705" s="1"/>
      <c r="VC705" s="1"/>
      <c r="VD705" s="1"/>
      <c r="VE705" s="1"/>
      <c r="VF705" s="1"/>
      <c r="VG705" s="1"/>
      <c r="VH705" s="1"/>
      <c r="VI705" s="1"/>
      <c r="VJ705" s="1"/>
      <c r="VK705" s="1"/>
      <c r="VL705" s="1"/>
      <c r="VM705" s="1"/>
      <c r="VN705" s="1"/>
      <c r="VO705" s="1"/>
      <c r="VP705" s="1"/>
      <c r="VQ705" s="1"/>
      <c r="VR705" s="1"/>
      <c r="VS705" s="1"/>
      <c r="VT705" s="1"/>
      <c r="VU705" s="1"/>
      <c r="VV705" s="1"/>
      <c r="VW705" s="1"/>
      <c r="VX705" s="1"/>
      <c r="VY705" s="1"/>
      <c r="VZ705" s="1"/>
      <c r="WA705" s="1"/>
      <c r="WB705" s="1"/>
      <c r="WC705" s="1"/>
      <c r="WD705" s="1"/>
      <c r="WE705" s="1"/>
      <c r="WF705" s="1"/>
      <c r="WG705" s="1"/>
      <c r="WH705" s="1"/>
      <c r="WI705" s="1"/>
      <c r="WJ705" s="1"/>
      <c r="WK705" s="1"/>
      <c r="WL705" s="1"/>
      <c r="WM705" s="1"/>
      <c r="WN705" s="1"/>
      <c r="WO705" s="1"/>
      <c r="WP705" s="1"/>
      <c r="WQ705" s="1"/>
      <c r="WR705" s="1"/>
      <c r="WS705" s="1"/>
      <c r="WT705" s="1"/>
      <c r="WU705" s="1"/>
      <c r="WV705" s="1"/>
      <c r="WW705" s="1"/>
      <c r="WX705" s="1"/>
      <c r="WY705" s="1"/>
      <c r="WZ705" s="1"/>
      <c r="XA705" s="1"/>
      <c r="XB705" s="1"/>
      <c r="XC705" s="1"/>
      <c r="XD705" s="1"/>
      <c r="XE705" s="1"/>
      <c r="XF705" s="1"/>
      <c r="XG705" s="1"/>
      <c r="XH705" s="1"/>
      <c r="XI705" s="1"/>
      <c r="XJ705" s="1"/>
      <c r="XK705" s="1"/>
      <c r="XL705" s="1"/>
      <c r="XM705" s="1"/>
      <c r="XN705" s="1"/>
      <c r="XO705" s="1"/>
      <c r="XP705" s="1"/>
      <c r="XQ705" s="1"/>
      <c r="XR705" s="1"/>
      <c r="XS705" s="1"/>
      <c r="XT705" s="1"/>
      <c r="XU705" s="1"/>
      <c r="XV705" s="1"/>
      <c r="XW705" s="1"/>
      <c r="XX705" s="1"/>
      <c r="XY705" s="1"/>
      <c r="XZ705" s="1"/>
      <c r="YA705" s="1"/>
      <c r="YB705" s="1"/>
      <c r="YC705" s="1"/>
      <c r="YD705" s="1"/>
      <c r="YE705" s="1"/>
      <c r="YF705" s="1"/>
      <c r="YG705" s="1"/>
      <c r="YH705" s="1"/>
      <c r="YI705" s="1"/>
      <c r="YJ705" s="1"/>
      <c r="YK705" s="1"/>
      <c r="YL705" s="1"/>
      <c r="YM705" s="1"/>
      <c r="YN705" s="1"/>
      <c r="YO705" s="1"/>
      <c r="YP705" s="1"/>
      <c r="YQ705" s="1"/>
      <c r="YR705" s="1"/>
      <c r="YS705" s="1"/>
      <c r="YT705" s="1"/>
      <c r="YU705" s="1"/>
      <c r="YV705" s="1"/>
      <c r="YW705" s="1"/>
      <c r="YX705" s="1"/>
      <c r="YY705" s="1"/>
      <c r="YZ705" s="1"/>
      <c r="ZA705" s="1"/>
      <c r="ZB705" s="1"/>
      <c r="ZC705" s="1"/>
      <c r="ZD705" s="1"/>
      <c r="ZE705" s="1"/>
      <c r="ZF705" s="1"/>
      <c r="ZG705" s="1"/>
      <c r="ZH705" s="1"/>
      <c r="ZI705" s="1"/>
      <c r="ZJ705" s="1"/>
      <c r="ZK705" s="1"/>
      <c r="ZL705" s="1"/>
      <c r="ZM705" s="1"/>
      <c r="ZN705" s="1"/>
      <c r="ZO705" s="1"/>
      <c r="ZP705" s="1"/>
      <c r="ZQ705" s="1"/>
      <c r="ZR705" s="1"/>
      <c r="ZS705" s="1"/>
      <c r="ZT705" s="1"/>
      <c r="ZU705" s="1"/>
      <c r="ZV705" s="1"/>
      <c r="ZW705" s="1"/>
      <c r="ZX705" s="1"/>
      <c r="ZY705" s="1"/>
      <c r="ZZ705" s="1"/>
      <c r="AAA705" s="1"/>
      <c r="AAB705" s="1"/>
      <c r="AAC705" s="1"/>
      <c r="AAD705" s="1"/>
      <c r="AAE705" s="1"/>
      <c r="AAF705" s="1"/>
      <c r="AAG705" s="1"/>
      <c r="AAH705" s="1"/>
      <c r="AAI705" s="1"/>
      <c r="AAJ705" s="1"/>
      <c r="AAK705" s="1"/>
      <c r="AAL705" s="1"/>
      <c r="AAM705" s="1"/>
      <c r="AAN705" s="1"/>
      <c r="AAO705" s="1"/>
      <c r="AAP705" s="1"/>
      <c r="AAQ705" s="1"/>
      <c r="AAR705" s="1"/>
      <c r="AAS705" s="1"/>
      <c r="AAT705" s="1"/>
      <c r="AAU705" s="1"/>
      <c r="AAV705" s="1"/>
      <c r="AAW705" s="1"/>
      <c r="AAX705" s="1"/>
      <c r="AAY705" s="1"/>
      <c r="AAZ705" s="1"/>
      <c r="ABA705" s="1"/>
      <c r="ABB705" s="1"/>
      <c r="ABC705" s="1"/>
      <c r="ABD705" s="1"/>
      <c r="ABE705" s="1"/>
      <c r="ABF705" s="1"/>
      <c r="ABG705" s="1"/>
      <c r="ABH705" s="1"/>
      <c r="ABI705" s="1"/>
      <c r="ABJ705" s="1"/>
      <c r="ABK705" s="1"/>
      <c r="ABL705" s="1"/>
      <c r="ABM705" s="1"/>
      <c r="ABN705" s="1"/>
      <c r="ABO705" s="1"/>
      <c r="ABP705" s="1"/>
      <c r="ABQ705" s="1"/>
      <c r="ABR705" s="1"/>
      <c r="ABS705" s="1"/>
      <c r="ABT705" s="1"/>
      <c r="ABU705" s="1"/>
      <c r="ABV705" s="1"/>
      <c r="ABW705" s="1"/>
      <c r="ABX705" s="1"/>
      <c r="ABY705" s="1"/>
      <c r="ABZ705" s="1"/>
      <c r="ACA705" s="1"/>
      <c r="ACB705" s="1"/>
      <c r="ACC705" s="1"/>
      <c r="ACD705" s="1"/>
      <c r="ACE705" s="1"/>
      <c r="ACF705" s="1"/>
      <c r="ACG705" s="1"/>
      <c r="ACH705" s="1"/>
      <c r="ACI705" s="1"/>
      <c r="ACJ705" s="1"/>
      <c r="ACK705" s="1"/>
      <c r="ACL705" s="1"/>
      <c r="ACM705" s="1"/>
      <c r="ACN705" s="1"/>
      <c r="ACO705" s="1"/>
      <c r="ACP705" s="1"/>
      <c r="ACQ705" s="1"/>
      <c r="ACR705" s="1"/>
      <c r="ACS705" s="1"/>
      <c r="ACT705" s="1"/>
      <c r="ACU705" s="1"/>
      <c r="ACV705" s="1"/>
      <c r="ACW705" s="1"/>
      <c r="ACX705" s="1"/>
      <c r="ACY705" s="1"/>
      <c r="ACZ705" s="1"/>
      <c r="ADA705" s="1"/>
      <c r="ADB705" s="1"/>
      <c r="ADC705" s="1"/>
      <c r="ADD705" s="1"/>
      <c r="ADE705" s="1"/>
      <c r="ADF705" s="1"/>
      <c r="ADG705" s="1"/>
      <c r="ADH705" s="1"/>
      <c r="ADI705" s="1"/>
      <c r="ADJ705" s="1"/>
      <c r="ADK705" s="1"/>
      <c r="ADL705" s="1"/>
      <c r="ADM705" s="1"/>
      <c r="ADN705" s="1"/>
      <c r="ADO705" s="1"/>
      <c r="ADP705" s="1"/>
      <c r="ADQ705" s="1"/>
      <c r="ADR705" s="1"/>
      <c r="ADS705" s="1"/>
      <c r="ADT705" s="1"/>
      <c r="ADU705" s="1"/>
      <c r="ADV705" s="1"/>
      <c r="ADW705" s="1"/>
      <c r="ADX705" s="1"/>
      <c r="ADY705" s="1"/>
      <c r="ADZ705" s="1"/>
      <c r="AEA705" s="1"/>
      <c r="AEB705" s="1"/>
      <c r="AEC705" s="1"/>
      <c r="AED705" s="1"/>
      <c r="AEE705" s="1"/>
      <c r="AEF705" s="1"/>
      <c r="AEG705" s="1"/>
      <c r="AEH705" s="1"/>
      <c r="AEI705" s="1"/>
      <c r="AEJ705" s="1"/>
      <c r="AEK705" s="1"/>
      <c r="AEL705" s="1"/>
      <c r="AEM705" s="1"/>
      <c r="AEN705" s="1"/>
      <c r="AEO705" s="1"/>
      <c r="AEP705" s="1"/>
      <c r="AEQ705" s="1"/>
      <c r="AER705" s="1"/>
      <c r="AES705" s="1"/>
      <c r="AET705" s="1"/>
      <c r="AEU705" s="1"/>
      <c r="AEV705" s="1"/>
      <c r="AEW705" s="1"/>
      <c r="AEX705" s="1"/>
      <c r="AEY705" s="1"/>
      <c r="AEZ705" s="1"/>
      <c r="AFA705" s="1"/>
      <c r="AFB705" s="1"/>
      <c r="AFC705" s="1"/>
      <c r="AFD705" s="1"/>
      <c r="AFE705" s="1"/>
      <c r="AFF705" s="1"/>
      <c r="AFG705" s="1"/>
      <c r="AFH705" s="1"/>
      <c r="AFI705" s="1"/>
      <c r="AFJ705" s="1"/>
      <c r="AFK705" s="1"/>
      <c r="AFL705" s="1"/>
      <c r="AFM705" s="1"/>
      <c r="AFN705" s="1"/>
      <c r="AFO705" s="1"/>
      <c r="AFP705" s="1"/>
      <c r="AFQ705" s="1"/>
      <c r="AFR705" s="1"/>
      <c r="AFS705" s="1"/>
      <c r="AFT705" s="1"/>
      <c r="AFU705" s="1"/>
      <c r="AFV705" s="1"/>
      <c r="AFW705" s="1"/>
      <c r="AFX705" s="1"/>
      <c r="AFY705" s="1"/>
      <c r="AFZ705" s="1"/>
      <c r="AGA705" s="1"/>
      <c r="AGB705" s="1"/>
      <c r="AGC705" s="1"/>
      <c r="AGD705" s="1"/>
      <c r="AGE705" s="1"/>
      <c r="AGF705" s="1"/>
      <c r="AGG705" s="1"/>
      <c r="AGH705" s="1"/>
      <c r="AGI705" s="1"/>
      <c r="AGJ705" s="1"/>
      <c r="AGK705" s="1"/>
      <c r="AGL705" s="1"/>
      <c r="AGM705" s="1"/>
      <c r="AGN705" s="1"/>
      <c r="AGO705" s="1"/>
      <c r="AGP705" s="1"/>
      <c r="AGQ705" s="1"/>
      <c r="AGR705" s="1"/>
      <c r="AGS705" s="1"/>
      <c r="AGT705" s="1"/>
      <c r="AGU705" s="1"/>
      <c r="AGV705" s="1"/>
      <c r="AGW705" s="1"/>
      <c r="AGX705" s="1"/>
      <c r="AGY705" s="1"/>
      <c r="AGZ705" s="1"/>
      <c r="AHA705" s="1"/>
      <c r="AHB705" s="1"/>
      <c r="AHC705" s="1"/>
      <c r="AHD705" s="1"/>
      <c r="AHE705" s="1"/>
      <c r="AHF705" s="1"/>
      <c r="AHG705" s="1"/>
      <c r="AHH705" s="1"/>
      <c r="AHI705" s="1"/>
      <c r="AHJ705" s="1"/>
      <c r="AHK705" s="1"/>
      <c r="AHL705" s="1"/>
      <c r="AHM705" s="1"/>
      <c r="AHN705" s="1"/>
      <c r="AHO705" s="1"/>
      <c r="AHP705" s="1"/>
      <c r="AHQ705" s="1"/>
      <c r="AHR705" s="1"/>
      <c r="AHS705" s="1"/>
      <c r="AHT705" s="1"/>
      <c r="AHU705" s="1"/>
      <c r="AHV705" s="1"/>
      <c r="AHW705" s="1"/>
      <c r="AHX705" s="1"/>
      <c r="AHY705" s="1"/>
      <c r="AHZ705" s="1"/>
      <c r="AIA705" s="1"/>
      <c r="AIB705" s="1"/>
      <c r="AIC705" s="1"/>
      <c r="AID705" s="1"/>
      <c r="AIE705" s="1"/>
      <c r="AIF705" s="1"/>
      <c r="AIG705" s="1"/>
      <c r="AIH705" s="1"/>
      <c r="AII705" s="1"/>
      <c r="AIJ705" s="1"/>
      <c r="AIK705" s="1"/>
      <c r="AIL705" s="1"/>
      <c r="AIM705" s="1"/>
      <c r="AIN705" s="1"/>
      <c r="AIO705" s="1"/>
      <c r="AIP705" s="1"/>
      <c r="AIQ705" s="1"/>
      <c r="AIR705" s="1"/>
      <c r="AIS705" s="1"/>
      <c r="AIT705" s="1"/>
      <c r="AIU705" s="1"/>
      <c r="AIV705" s="1"/>
      <c r="AIW705" s="1"/>
      <c r="AIX705" s="1"/>
      <c r="AIY705" s="1"/>
      <c r="AIZ705" s="1"/>
      <c r="AJA705" s="1"/>
      <c r="AJB705" s="1"/>
      <c r="AJC705" s="1"/>
      <c r="AJD705" s="1"/>
      <c r="AJE705" s="1"/>
      <c r="AJF705" s="1"/>
      <c r="AJG705" s="1"/>
      <c r="AJH705" s="1"/>
      <c r="AJI705" s="1"/>
      <c r="AJJ705" s="1"/>
      <c r="AJK705" s="1"/>
      <c r="AJL705" s="1"/>
      <c r="AJM705" s="1"/>
      <c r="AJN705" s="1"/>
      <c r="AJO705" s="1"/>
      <c r="AJP705" s="1"/>
      <c r="AJQ705" s="1"/>
      <c r="AJR705" s="1"/>
      <c r="AJS705" s="1"/>
      <c r="AJT705" s="1"/>
      <c r="AJU705" s="1"/>
      <c r="AJV705" s="1"/>
      <c r="AJW705" s="1"/>
      <c r="AJX705" s="1"/>
      <c r="AJY705" s="1"/>
      <c r="AJZ705" s="1"/>
      <c r="AKA705" s="1"/>
      <c r="AKB705" s="1"/>
      <c r="AKC705" s="1"/>
      <c r="AKD705" s="1"/>
      <c r="AKE705" s="1"/>
      <c r="AKF705" s="1"/>
      <c r="AKG705" s="1"/>
      <c r="AKH705" s="1"/>
      <c r="AKI705" s="1"/>
      <c r="AKJ705" s="1"/>
      <c r="AKK705" s="1"/>
      <c r="AKL705" s="1"/>
      <c r="AKM705" s="1"/>
      <c r="AKN705" s="1"/>
      <c r="AKO705" s="1"/>
      <c r="AKP705" s="1"/>
      <c r="AKQ705" s="1"/>
      <c r="AKR705" s="1"/>
      <c r="AKS705" s="1"/>
      <c r="AKT705" s="1"/>
      <c r="AKU705" s="1"/>
      <c r="AKV705" s="1"/>
      <c r="AKW705" s="1"/>
      <c r="AKX705" s="1"/>
      <c r="AKY705" s="1"/>
      <c r="AKZ705" s="1"/>
      <c r="ALA705" s="1"/>
      <c r="ALB705" s="1"/>
      <c r="ALC705" s="1"/>
      <c r="ALD705" s="1"/>
      <c r="ALE705" s="1"/>
      <c r="ALF705" s="1"/>
    </row>
    <row r="706" spans="1:994" s="132" customFormat="1" x14ac:dyDescent="0.2">
      <c r="A706" s="7">
        <v>9</v>
      </c>
      <c r="B706" s="11" t="s">
        <v>1865</v>
      </c>
      <c r="C706" s="11" t="s">
        <v>1890</v>
      </c>
      <c r="D706" s="135" t="s">
        <v>91</v>
      </c>
      <c r="E706" s="11" t="s">
        <v>1891</v>
      </c>
      <c r="F706" s="10" t="s">
        <v>22</v>
      </c>
      <c r="G706" s="10" t="s">
        <v>23</v>
      </c>
      <c r="H706" s="67" t="s">
        <v>1892</v>
      </c>
      <c r="I706" s="135" t="s">
        <v>1893</v>
      </c>
      <c r="J706" s="135" t="s">
        <v>1293</v>
      </c>
      <c r="K706" s="11" t="s">
        <v>1762</v>
      </c>
      <c r="L706" s="54">
        <v>132274</v>
      </c>
      <c r="M706" s="54">
        <v>74404</v>
      </c>
      <c r="N706" s="54">
        <f t="shared" si="119"/>
        <v>206678</v>
      </c>
      <c r="O706" s="54">
        <v>132274</v>
      </c>
      <c r="P706" s="54">
        <v>74404</v>
      </c>
      <c r="Q706" s="54">
        <f t="shared" si="120"/>
        <v>206678</v>
      </c>
      <c r="R706" s="54">
        <v>132274</v>
      </c>
      <c r="S706" s="54">
        <v>74404</v>
      </c>
      <c r="T706" s="54">
        <f t="shared" si="121"/>
        <v>206678</v>
      </c>
      <c r="U706" s="7" t="s">
        <v>26</v>
      </c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1"/>
      <c r="KB706" s="1"/>
      <c r="KC706" s="1"/>
      <c r="KD706" s="1"/>
      <c r="KE706" s="1"/>
      <c r="KF706" s="1"/>
      <c r="KG706" s="1"/>
      <c r="KH706" s="1"/>
      <c r="KI706" s="1"/>
      <c r="KJ706" s="1"/>
      <c r="KK706" s="1"/>
      <c r="KL706" s="1"/>
      <c r="KM706" s="1"/>
      <c r="KN706" s="1"/>
      <c r="KO706" s="1"/>
      <c r="KP706" s="1"/>
      <c r="KQ706" s="1"/>
      <c r="KR706" s="1"/>
      <c r="KS706" s="1"/>
      <c r="KT706" s="1"/>
      <c r="KU706" s="1"/>
      <c r="KV706" s="1"/>
      <c r="KW706" s="1"/>
      <c r="KX706" s="1"/>
      <c r="KY706" s="1"/>
      <c r="KZ706" s="1"/>
      <c r="LA706" s="1"/>
      <c r="LB706" s="1"/>
      <c r="LC706" s="1"/>
      <c r="LD706" s="1"/>
      <c r="LE706" s="1"/>
      <c r="LF706" s="1"/>
      <c r="LG706" s="1"/>
      <c r="LH706" s="1"/>
      <c r="LI706" s="1"/>
      <c r="LJ706" s="1"/>
      <c r="LK706" s="1"/>
      <c r="LL706" s="1"/>
      <c r="LM706" s="1"/>
      <c r="LN706" s="1"/>
      <c r="LO706" s="1"/>
      <c r="LP706" s="1"/>
      <c r="LQ706" s="1"/>
      <c r="LR706" s="1"/>
      <c r="LS706" s="1"/>
      <c r="LT706" s="1"/>
      <c r="LU706" s="1"/>
      <c r="LV706" s="1"/>
      <c r="LW706" s="1"/>
      <c r="LX706" s="1"/>
      <c r="LY706" s="1"/>
      <c r="LZ706" s="1"/>
      <c r="MA706" s="1"/>
      <c r="MB706" s="1"/>
      <c r="MC706" s="1"/>
      <c r="MD706" s="1"/>
      <c r="ME706" s="1"/>
      <c r="MF706" s="1"/>
      <c r="MG706" s="1"/>
      <c r="MH706" s="1"/>
      <c r="MI706" s="1"/>
      <c r="MJ706" s="1"/>
      <c r="MK706" s="1"/>
      <c r="ML706" s="1"/>
      <c r="MM706" s="1"/>
      <c r="MN706" s="1"/>
      <c r="MO706" s="1"/>
      <c r="MP706" s="1"/>
      <c r="MQ706" s="1"/>
      <c r="MR706" s="1"/>
      <c r="MS706" s="1"/>
      <c r="MT706" s="1"/>
      <c r="MU706" s="1"/>
      <c r="MV706" s="1"/>
      <c r="MW706" s="1"/>
      <c r="MX706" s="1"/>
      <c r="MY706" s="1"/>
      <c r="MZ706" s="1"/>
      <c r="NA706" s="1"/>
      <c r="NB706" s="1"/>
      <c r="NC706" s="1"/>
      <c r="ND706" s="1"/>
      <c r="NE706" s="1"/>
      <c r="NF706" s="1"/>
      <c r="NG706" s="1"/>
      <c r="NH706" s="1"/>
      <c r="NI706" s="1"/>
      <c r="NJ706" s="1"/>
      <c r="NK706" s="1"/>
      <c r="NL706" s="1"/>
      <c r="NM706" s="1"/>
      <c r="NN706" s="1"/>
      <c r="NO706" s="1"/>
      <c r="NP706" s="1"/>
      <c r="NQ706" s="1"/>
      <c r="NR706" s="1"/>
      <c r="NS706" s="1"/>
      <c r="NT706" s="1"/>
      <c r="NU706" s="1"/>
      <c r="NV706" s="1"/>
      <c r="NW706" s="1"/>
      <c r="NX706" s="1"/>
      <c r="NY706" s="1"/>
      <c r="NZ706" s="1"/>
      <c r="OA706" s="1"/>
      <c r="OB706" s="1"/>
      <c r="OC706" s="1"/>
      <c r="OD706" s="1"/>
      <c r="OE706" s="1"/>
      <c r="OF706" s="1"/>
      <c r="OG706" s="1"/>
      <c r="OH706" s="1"/>
      <c r="OI706" s="1"/>
      <c r="OJ706" s="1"/>
      <c r="OK706" s="1"/>
      <c r="OL706" s="1"/>
      <c r="OM706" s="1"/>
      <c r="ON706" s="1"/>
      <c r="OO706" s="1"/>
      <c r="OP706" s="1"/>
      <c r="OQ706" s="1"/>
      <c r="OR706" s="1"/>
      <c r="OS706" s="1"/>
      <c r="OT706" s="1"/>
      <c r="OU706" s="1"/>
      <c r="OV706" s="1"/>
      <c r="OW706" s="1"/>
      <c r="OX706" s="1"/>
      <c r="OY706" s="1"/>
      <c r="OZ706" s="1"/>
      <c r="PA706" s="1"/>
      <c r="PB706" s="1"/>
      <c r="PC706" s="1"/>
      <c r="PD706" s="1"/>
      <c r="PE706" s="1"/>
      <c r="PF706" s="1"/>
      <c r="PG706" s="1"/>
      <c r="PH706" s="1"/>
      <c r="PI706" s="1"/>
      <c r="PJ706" s="1"/>
      <c r="PK706" s="1"/>
      <c r="PL706" s="1"/>
      <c r="PM706" s="1"/>
      <c r="PN706" s="1"/>
      <c r="PO706" s="1"/>
      <c r="PP706" s="1"/>
      <c r="PQ706" s="1"/>
      <c r="PR706" s="1"/>
      <c r="PS706" s="1"/>
      <c r="PT706" s="1"/>
      <c r="PU706" s="1"/>
      <c r="PV706" s="1"/>
      <c r="PW706" s="1"/>
      <c r="PX706" s="1"/>
      <c r="PY706" s="1"/>
      <c r="PZ706" s="1"/>
      <c r="QA706" s="1"/>
      <c r="QB706" s="1"/>
      <c r="QC706" s="1"/>
      <c r="QD706" s="1"/>
      <c r="QE706" s="1"/>
      <c r="QF706" s="1"/>
      <c r="QG706" s="1"/>
      <c r="QH706" s="1"/>
      <c r="QI706" s="1"/>
      <c r="QJ706" s="1"/>
      <c r="QK706" s="1"/>
      <c r="QL706" s="1"/>
      <c r="QM706" s="1"/>
      <c r="QN706" s="1"/>
      <c r="QO706" s="1"/>
      <c r="QP706" s="1"/>
      <c r="QQ706" s="1"/>
      <c r="QR706" s="1"/>
      <c r="QS706" s="1"/>
      <c r="QT706" s="1"/>
      <c r="QU706" s="1"/>
      <c r="QV706" s="1"/>
      <c r="QW706" s="1"/>
      <c r="QX706" s="1"/>
      <c r="QY706" s="1"/>
      <c r="QZ706" s="1"/>
      <c r="RA706" s="1"/>
      <c r="RB706" s="1"/>
      <c r="RC706" s="1"/>
      <c r="RD706" s="1"/>
      <c r="RE706" s="1"/>
      <c r="RF706" s="1"/>
      <c r="RG706" s="1"/>
      <c r="RH706" s="1"/>
      <c r="RI706" s="1"/>
      <c r="RJ706" s="1"/>
      <c r="RK706" s="1"/>
      <c r="RL706" s="1"/>
      <c r="RM706" s="1"/>
      <c r="RN706" s="1"/>
      <c r="RO706" s="1"/>
      <c r="RP706" s="1"/>
      <c r="RQ706" s="1"/>
      <c r="RR706" s="1"/>
      <c r="RS706" s="1"/>
      <c r="RT706" s="1"/>
      <c r="RU706" s="1"/>
      <c r="RV706" s="1"/>
      <c r="RW706" s="1"/>
      <c r="RX706" s="1"/>
      <c r="RY706" s="1"/>
      <c r="RZ706" s="1"/>
      <c r="SA706" s="1"/>
      <c r="SB706" s="1"/>
      <c r="SC706" s="1"/>
      <c r="SD706" s="1"/>
      <c r="SE706" s="1"/>
      <c r="SF706" s="1"/>
      <c r="SG706" s="1"/>
      <c r="SH706" s="1"/>
      <c r="SI706" s="1"/>
      <c r="SJ706" s="1"/>
      <c r="SK706" s="1"/>
      <c r="SL706" s="1"/>
      <c r="SM706" s="1"/>
      <c r="SN706" s="1"/>
      <c r="SO706" s="1"/>
      <c r="SP706" s="1"/>
      <c r="SQ706" s="1"/>
      <c r="SR706" s="1"/>
      <c r="SS706" s="1"/>
      <c r="ST706" s="1"/>
      <c r="SU706" s="1"/>
      <c r="SV706" s="1"/>
      <c r="SW706" s="1"/>
      <c r="SX706" s="1"/>
      <c r="SY706" s="1"/>
      <c r="SZ706" s="1"/>
      <c r="TA706" s="1"/>
      <c r="TB706" s="1"/>
      <c r="TC706" s="1"/>
      <c r="TD706" s="1"/>
      <c r="TE706" s="1"/>
      <c r="TF706" s="1"/>
      <c r="TG706" s="1"/>
      <c r="TH706" s="1"/>
      <c r="TI706" s="1"/>
      <c r="TJ706" s="1"/>
      <c r="TK706" s="1"/>
      <c r="TL706" s="1"/>
      <c r="TM706" s="1"/>
      <c r="TN706" s="1"/>
      <c r="TO706" s="1"/>
      <c r="TP706" s="1"/>
      <c r="TQ706" s="1"/>
      <c r="TR706" s="1"/>
      <c r="TS706" s="1"/>
      <c r="TT706" s="1"/>
      <c r="TU706" s="1"/>
      <c r="TV706" s="1"/>
      <c r="TW706" s="1"/>
      <c r="TX706" s="1"/>
      <c r="TY706" s="1"/>
      <c r="TZ706" s="1"/>
      <c r="UA706" s="1"/>
      <c r="UB706" s="1"/>
      <c r="UC706" s="1"/>
      <c r="UD706" s="1"/>
      <c r="UE706" s="1"/>
      <c r="UF706" s="1"/>
      <c r="UG706" s="1"/>
      <c r="UH706" s="1"/>
      <c r="UI706" s="1"/>
      <c r="UJ706" s="1"/>
      <c r="UK706" s="1"/>
      <c r="UL706" s="1"/>
      <c r="UM706" s="1"/>
      <c r="UN706" s="1"/>
      <c r="UO706" s="1"/>
      <c r="UP706" s="1"/>
      <c r="UQ706" s="1"/>
      <c r="UR706" s="1"/>
      <c r="US706" s="1"/>
      <c r="UT706" s="1"/>
      <c r="UU706" s="1"/>
      <c r="UV706" s="1"/>
      <c r="UW706" s="1"/>
      <c r="UX706" s="1"/>
      <c r="UY706" s="1"/>
      <c r="UZ706" s="1"/>
      <c r="VA706" s="1"/>
      <c r="VB706" s="1"/>
      <c r="VC706" s="1"/>
      <c r="VD706" s="1"/>
      <c r="VE706" s="1"/>
      <c r="VF706" s="1"/>
      <c r="VG706" s="1"/>
      <c r="VH706" s="1"/>
      <c r="VI706" s="1"/>
      <c r="VJ706" s="1"/>
      <c r="VK706" s="1"/>
      <c r="VL706" s="1"/>
      <c r="VM706" s="1"/>
      <c r="VN706" s="1"/>
      <c r="VO706" s="1"/>
      <c r="VP706" s="1"/>
      <c r="VQ706" s="1"/>
      <c r="VR706" s="1"/>
      <c r="VS706" s="1"/>
      <c r="VT706" s="1"/>
      <c r="VU706" s="1"/>
      <c r="VV706" s="1"/>
      <c r="VW706" s="1"/>
      <c r="VX706" s="1"/>
      <c r="VY706" s="1"/>
      <c r="VZ706" s="1"/>
      <c r="WA706" s="1"/>
      <c r="WB706" s="1"/>
      <c r="WC706" s="1"/>
      <c r="WD706" s="1"/>
      <c r="WE706" s="1"/>
      <c r="WF706" s="1"/>
      <c r="WG706" s="1"/>
      <c r="WH706" s="1"/>
      <c r="WI706" s="1"/>
      <c r="WJ706" s="1"/>
      <c r="WK706" s="1"/>
      <c r="WL706" s="1"/>
      <c r="WM706" s="1"/>
      <c r="WN706" s="1"/>
      <c r="WO706" s="1"/>
      <c r="WP706" s="1"/>
      <c r="WQ706" s="1"/>
      <c r="WR706" s="1"/>
      <c r="WS706" s="1"/>
      <c r="WT706" s="1"/>
      <c r="WU706" s="1"/>
      <c r="WV706" s="1"/>
      <c r="WW706" s="1"/>
      <c r="WX706" s="1"/>
      <c r="WY706" s="1"/>
      <c r="WZ706" s="1"/>
      <c r="XA706" s="1"/>
      <c r="XB706" s="1"/>
      <c r="XC706" s="1"/>
      <c r="XD706" s="1"/>
      <c r="XE706" s="1"/>
      <c r="XF706" s="1"/>
      <c r="XG706" s="1"/>
      <c r="XH706" s="1"/>
      <c r="XI706" s="1"/>
      <c r="XJ706" s="1"/>
      <c r="XK706" s="1"/>
      <c r="XL706" s="1"/>
      <c r="XM706" s="1"/>
      <c r="XN706" s="1"/>
      <c r="XO706" s="1"/>
      <c r="XP706" s="1"/>
      <c r="XQ706" s="1"/>
      <c r="XR706" s="1"/>
      <c r="XS706" s="1"/>
      <c r="XT706" s="1"/>
      <c r="XU706" s="1"/>
      <c r="XV706" s="1"/>
      <c r="XW706" s="1"/>
      <c r="XX706" s="1"/>
      <c r="XY706" s="1"/>
      <c r="XZ706" s="1"/>
      <c r="YA706" s="1"/>
      <c r="YB706" s="1"/>
      <c r="YC706" s="1"/>
      <c r="YD706" s="1"/>
      <c r="YE706" s="1"/>
      <c r="YF706" s="1"/>
      <c r="YG706" s="1"/>
      <c r="YH706" s="1"/>
      <c r="YI706" s="1"/>
      <c r="YJ706" s="1"/>
      <c r="YK706" s="1"/>
      <c r="YL706" s="1"/>
      <c r="YM706" s="1"/>
      <c r="YN706" s="1"/>
      <c r="YO706" s="1"/>
      <c r="YP706" s="1"/>
      <c r="YQ706" s="1"/>
      <c r="YR706" s="1"/>
      <c r="YS706" s="1"/>
      <c r="YT706" s="1"/>
      <c r="YU706" s="1"/>
      <c r="YV706" s="1"/>
      <c r="YW706" s="1"/>
      <c r="YX706" s="1"/>
      <c r="YY706" s="1"/>
      <c r="YZ706" s="1"/>
      <c r="ZA706" s="1"/>
      <c r="ZB706" s="1"/>
      <c r="ZC706" s="1"/>
      <c r="ZD706" s="1"/>
      <c r="ZE706" s="1"/>
      <c r="ZF706" s="1"/>
      <c r="ZG706" s="1"/>
      <c r="ZH706" s="1"/>
      <c r="ZI706" s="1"/>
      <c r="ZJ706" s="1"/>
      <c r="ZK706" s="1"/>
      <c r="ZL706" s="1"/>
      <c r="ZM706" s="1"/>
      <c r="ZN706" s="1"/>
      <c r="ZO706" s="1"/>
      <c r="ZP706" s="1"/>
      <c r="ZQ706" s="1"/>
      <c r="ZR706" s="1"/>
      <c r="ZS706" s="1"/>
      <c r="ZT706" s="1"/>
      <c r="ZU706" s="1"/>
      <c r="ZV706" s="1"/>
      <c r="ZW706" s="1"/>
      <c r="ZX706" s="1"/>
      <c r="ZY706" s="1"/>
      <c r="ZZ706" s="1"/>
      <c r="AAA706" s="1"/>
      <c r="AAB706" s="1"/>
      <c r="AAC706" s="1"/>
      <c r="AAD706" s="1"/>
      <c r="AAE706" s="1"/>
      <c r="AAF706" s="1"/>
      <c r="AAG706" s="1"/>
      <c r="AAH706" s="1"/>
      <c r="AAI706" s="1"/>
      <c r="AAJ706" s="1"/>
      <c r="AAK706" s="1"/>
      <c r="AAL706" s="1"/>
      <c r="AAM706" s="1"/>
      <c r="AAN706" s="1"/>
      <c r="AAO706" s="1"/>
      <c r="AAP706" s="1"/>
      <c r="AAQ706" s="1"/>
      <c r="AAR706" s="1"/>
      <c r="AAS706" s="1"/>
      <c r="AAT706" s="1"/>
      <c r="AAU706" s="1"/>
      <c r="AAV706" s="1"/>
      <c r="AAW706" s="1"/>
      <c r="AAX706" s="1"/>
      <c r="AAY706" s="1"/>
      <c r="AAZ706" s="1"/>
      <c r="ABA706" s="1"/>
      <c r="ABB706" s="1"/>
      <c r="ABC706" s="1"/>
      <c r="ABD706" s="1"/>
      <c r="ABE706" s="1"/>
      <c r="ABF706" s="1"/>
      <c r="ABG706" s="1"/>
      <c r="ABH706" s="1"/>
      <c r="ABI706" s="1"/>
      <c r="ABJ706" s="1"/>
      <c r="ABK706" s="1"/>
      <c r="ABL706" s="1"/>
      <c r="ABM706" s="1"/>
      <c r="ABN706" s="1"/>
      <c r="ABO706" s="1"/>
      <c r="ABP706" s="1"/>
      <c r="ABQ706" s="1"/>
      <c r="ABR706" s="1"/>
      <c r="ABS706" s="1"/>
      <c r="ABT706" s="1"/>
      <c r="ABU706" s="1"/>
      <c r="ABV706" s="1"/>
      <c r="ABW706" s="1"/>
      <c r="ABX706" s="1"/>
      <c r="ABY706" s="1"/>
      <c r="ABZ706" s="1"/>
      <c r="ACA706" s="1"/>
      <c r="ACB706" s="1"/>
      <c r="ACC706" s="1"/>
      <c r="ACD706" s="1"/>
      <c r="ACE706" s="1"/>
      <c r="ACF706" s="1"/>
      <c r="ACG706" s="1"/>
      <c r="ACH706" s="1"/>
      <c r="ACI706" s="1"/>
      <c r="ACJ706" s="1"/>
      <c r="ACK706" s="1"/>
      <c r="ACL706" s="1"/>
      <c r="ACM706" s="1"/>
      <c r="ACN706" s="1"/>
      <c r="ACO706" s="1"/>
      <c r="ACP706" s="1"/>
      <c r="ACQ706" s="1"/>
      <c r="ACR706" s="1"/>
      <c r="ACS706" s="1"/>
      <c r="ACT706" s="1"/>
      <c r="ACU706" s="1"/>
      <c r="ACV706" s="1"/>
      <c r="ACW706" s="1"/>
      <c r="ACX706" s="1"/>
      <c r="ACY706" s="1"/>
      <c r="ACZ706" s="1"/>
      <c r="ADA706" s="1"/>
      <c r="ADB706" s="1"/>
      <c r="ADC706" s="1"/>
      <c r="ADD706" s="1"/>
      <c r="ADE706" s="1"/>
      <c r="ADF706" s="1"/>
      <c r="ADG706" s="1"/>
      <c r="ADH706" s="1"/>
      <c r="ADI706" s="1"/>
      <c r="ADJ706" s="1"/>
      <c r="ADK706" s="1"/>
      <c r="ADL706" s="1"/>
      <c r="ADM706" s="1"/>
      <c r="ADN706" s="1"/>
      <c r="ADO706" s="1"/>
      <c r="ADP706" s="1"/>
      <c r="ADQ706" s="1"/>
      <c r="ADR706" s="1"/>
      <c r="ADS706" s="1"/>
      <c r="ADT706" s="1"/>
      <c r="ADU706" s="1"/>
      <c r="ADV706" s="1"/>
      <c r="ADW706" s="1"/>
      <c r="ADX706" s="1"/>
      <c r="ADY706" s="1"/>
      <c r="ADZ706" s="1"/>
      <c r="AEA706" s="1"/>
      <c r="AEB706" s="1"/>
      <c r="AEC706" s="1"/>
      <c r="AED706" s="1"/>
      <c r="AEE706" s="1"/>
      <c r="AEF706" s="1"/>
      <c r="AEG706" s="1"/>
      <c r="AEH706" s="1"/>
      <c r="AEI706" s="1"/>
      <c r="AEJ706" s="1"/>
      <c r="AEK706" s="1"/>
      <c r="AEL706" s="1"/>
      <c r="AEM706" s="1"/>
      <c r="AEN706" s="1"/>
      <c r="AEO706" s="1"/>
      <c r="AEP706" s="1"/>
      <c r="AEQ706" s="1"/>
      <c r="AER706" s="1"/>
      <c r="AES706" s="1"/>
      <c r="AET706" s="1"/>
      <c r="AEU706" s="1"/>
      <c r="AEV706" s="1"/>
      <c r="AEW706" s="1"/>
      <c r="AEX706" s="1"/>
      <c r="AEY706" s="1"/>
      <c r="AEZ706" s="1"/>
      <c r="AFA706" s="1"/>
      <c r="AFB706" s="1"/>
      <c r="AFC706" s="1"/>
      <c r="AFD706" s="1"/>
      <c r="AFE706" s="1"/>
      <c r="AFF706" s="1"/>
      <c r="AFG706" s="1"/>
      <c r="AFH706" s="1"/>
      <c r="AFI706" s="1"/>
      <c r="AFJ706" s="1"/>
      <c r="AFK706" s="1"/>
      <c r="AFL706" s="1"/>
      <c r="AFM706" s="1"/>
      <c r="AFN706" s="1"/>
      <c r="AFO706" s="1"/>
      <c r="AFP706" s="1"/>
      <c r="AFQ706" s="1"/>
      <c r="AFR706" s="1"/>
      <c r="AFS706" s="1"/>
      <c r="AFT706" s="1"/>
      <c r="AFU706" s="1"/>
      <c r="AFV706" s="1"/>
      <c r="AFW706" s="1"/>
      <c r="AFX706" s="1"/>
      <c r="AFY706" s="1"/>
      <c r="AFZ706" s="1"/>
      <c r="AGA706" s="1"/>
      <c r="AGB706" s="1"/>
      <c r="AGC706" s="1"/>
      <c r="AGD706" s="1"/>
      <c r="AGE706" s="1"/>
      <c r="AGF706" s="1"/>
      <c r="AGG706" s="1"/>
      <c r="AGH706" s="1"/>
      <c r="AGI706" s="1"/>
      <c r="AGJ706" s="1"/>
      <c r="AGK706" s="1"/>
      <c r="AGL706" s="1"/>
      <c r="AGM706" s="1"/>
      <c r="AGN706" s="1"/>
      <c r="AGO706" s="1"/>
      <c r="AGP706" s="1"/>
      <c r="AGQ706" s="1"/>
      <c r="AGR706" s="1"/>
      <c r="AGS706" s="1"/>
      <c r="AGT706" s="1"/>
      <c r="AGU706" s="1"/>
      <c r="AGV706" s="1"/>
      <c r="AGW706" s="1"/>
      <c r="AGX706" s="1"/>
      <c r="AGY706" s="1"/>
      <c r="AGZ706" s="1"/>
      <c r="AHA706" s="1"/>
      <c r="AHB706" s="1"/>
      <c r="AHC706" s="1"/>
      <c r="AHD706" s="1"/>
      <c r="AHE706" s="1"/>
      <c r="AHF706" s="1"/>
      <c r="AHG706" s="1"/>
      <c r="AHH706" s="1"/>
      <c r="AHI706" s="1"/>
      <c r="AHJ706" s="1"/>
      <c r="AHK706" s="1"/>
      <c r="AHL706" s="1"/>
      <c r="AHM706" s="1"/>
      <c r="AHN706" s="1"/>
      <c r="AHO706" s="1"/>
      <c r="AHP706" s="1"/>
      <c r="AHQ706" s="1"/>
      <c r="AHR706" s="1"/>
      <c r="AHS706" s="1"/>
      <c r="AHT706" s="1"/>
      <c r="AHU706" s="1"/>
      <c r="AHV706" s="1"/>
      <c r="AHW706" s="1"/>
      <c r="AHX706" s="1"/>
      <c r="AHY706" s="1"/>
      <c r="AHZ706" s="1"/>
      <c r="AIA706" s="1"/>
      <c r="AIB706" s="1"/>
      <c r="AIC706" s="1"/>
      <c r="AID706" s="1"/>
      <c r="AIE706" s="1"/>
      <c r="AIF706" s="1"/>
      <c r="AIG706" s="1"/>
      <c r="AIH706" s="1"/>
      <c r="AII706" s="1"/>
      <c r="AIJ706" s="1"/>
      <c r="AIK706" s="1"/>
      <c r="AIL706" s="1"/>
      <c r="AIM706" s="1"/>
      <c r="AIN706" s="1"/>
      <c r="AIO706" s="1"/>
      <c r="AIP706" s="1"/>
      <c r="AIQ706" s="1"/>
      <c r="AIR706" s="1"/>
      <c r="AIS706" s="1"/>
      <c r="AIT706" s="1"/>
      <c r="AIU706" s="1"/>
      <c r="AIV706" s="1"/>
      <c r="AIW706" s="1"/>
      <c r="AIX706" s="1"/>
      <c r="AIY706" s="1"/>
      <c r="AIZ706" s="1"/>
      <c r="AJA706" s="1"/>
      <c r="AJB706" s="1"/>
      <c r="AJC706" s="1"/>
      <c r="AJD706" s="1"/>
      <c r="AJE706" s="1"/>
      <c r="AJF706" s="1"/>
      <c r="AJG706" s="1"/>
      <c r="AJH706" s="1"/>
      <c r="AJI706" s="1"/>
      <c r="AJJ706" s="1"/>
      <c r="AJK706" s="1"/>
      <c r="AJL706" s="1"/>
      <c r="AJM706" s="1"/>
      <c r="AJN706" s="1"/>
      <c r="AJO706" s="1"/>
      <c r="AJP706" s="1"/>
      <c r="AJQ706" s="1"/>
      <c r="AJR706" s="1"/>
      <c r="AJS706" s="1"/>
      <c r="AJT706" s="1"/>
      <c r="AJU706" s="1"/>
      <c r="AJV706" s="1"/>
      <c r="AJW706" s="1"/>
      <c r="AJX706" s="1"/>
      <c r="AJY706" s="1"/>
      <c r="AJZ706" s="1"/>
      <c r="AKA706" s="1"/>
      <c r="AKB706" s="1"/>
      <c r="AKC706" s="1"/>
      <c r="AKD706" s="1"/>
      <c r="AKE706" s="1"/>
      <c r="AKF706" s="1"/>
      <c r="AKG706" s="1"/>
      <c r="AKH706" s="1"/>
      <c r="AKI706" s="1"/>
      <c r="AKJ706" s="1"/>
      <c r="AKK706" s="1"/>
      <c r="AKL706" s="1"/>
      <c r="AKM706" s="1"/>
      <c r="AKN706" s="1"/>
      <c r="AKO706" s="1"/>
      <c r="AKP706" s="1"/>
      <c r="AKQ706" s="1"/>
      <c r="AKR706" s="1"/>
      <c r="AKS706" s="1"/>
      <c r="AKT706" s="1"/>
      <c r="AKU706" s="1"/>
      <c r="AKV706" s="1"/>
      <c r="AKW706" s="1"/>
      <c r="AKX706" s="1"/>
      <c r="AKY706" s="1"/>
      <c r="AKZ706" s="1"/>
      <c r="ALA706" s="1"/>
      <c r="ALB706" s="1"/>
      <c r="ALC706" s="1"/>
      <c r="ALD706" s="1"/>
      <c r="ALE706" s="1"/>
      <c r="ALF706" s="1"/>
    </row>
    <row r="707" spans="1:994" s="132" customFormat="1" x14ac:dyDescent="0.2">
      <c r="A707" s="7">
        <v>10</v>
      </c>
      <c r="B707" s="11" t="s">
        <v>1865</v>
      </c>
      <c r="C707" s="11" t="s">
        <v>1890</v>
      </c>
      <c r="D707" s="135" t="s">
        <v>91</v>
      </c>
      <c r="E707" s="11" t="s">
        <v>1891</v>
      </c>
      <c r="F707" s="10" t="s">
        <v>22</v>
      </c>
      <c r="G707" s="10" t="s">
        <v>23</v>
      </c>
      <c r="H707" s="67" t="s">
        <v>1894</v>
      </c>
      <c r="I707" s="136" t="s">
        <v>1895</v>
      </c>
      <c r="J707" s="135" t="s">
        <v>1293</v>
      </c>
      <c r="K707" s="11" t="s">
        <v>1684</v>
      </c>
      <c r="L707" s="54">
        <v>81211</v>
      </c>
      <c r="M707" s="54">
        <v>45680</v>
      </c>
      <c r="N707" s="54">
        <f t="shared" si="119"/>
        <v>126891</v>
      </c>
      <c r="O707" s="54">
        <v>81211</v>
      </c>
      <c r="P707" s="54">
        <v>45680</v>
      </c>
      <c r="Q707" s="54">
        <f t="shared" si="120"/>
        <v>126891</v>
      </c>
      <c r="R707" s="54">
        <v>81211</v>
      </c>
      <c r="S707" s="54">
        <v>45680</v>
      </c>
      <c r="T707" s="54">
        <f t="shared" si="121"/>
        <v>126891</v>
      </c>
      <c r="U707" s="7" t="s">
        <v>26</v>
      </c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1"/>
      <c r="KB707" s="1"/>
      <c r="KC707" s="1"/>
      <c r="KD707" s="1"/>
      <c r="KE707" s="1"/>
      <c r="KF707" s="1"/>
      <c r="KG707" s="1"/>
      <c r="KH707" s="1"/>
      <c r="KI707" s="1"/>
      <c r="KJ707" s="1"/>
      <c r="KK707" s="1"/>
      <c r="KL707" s="1"/>
      <c r="KM707" s="1"/>
      <c r="KN707" s="1"/>
      <c r="KO707" s="1"/>
      <c r="KP707" s="1"/>
      <c r="KQ707" s="1"/>
      <c r="KR707" s="1"/>
      <c r="KS707" s="1"/>
      <c r="KT707" s="1"/>
      <c r="KU707" s="1"/>
      <c r="KV707" s="1"/>
      <c r="KW707" s="1"/>
      <c r="KX707" s="1"/>
      <c r="KY707" s="1"/>
      <c r="KZ707" s="1"/>
      <c r="LA707" s="1"/>
      <c r="LB707" s="1"/>
      <c r="LC707" s="1"/>
      <c r="LD707" s="1"/>
      <c r="LE707" s="1"/>
      <c r="LF707" s="1"/>
      <c r="LG707" s="1"/>
      <c r="LH707" s="1"/>
      <c r="LI707" s="1"/>
      <c r="LJ707" s="1"/>
      <c r="LK707" s="1"/>
      <c r="LL707" s="1"/>
      <c r="LM707" s="1"/>
      <c r="LN707" s="1"/>
      <c r="LO707" s="1"/>
      <c r="LP707" s="1"/>
      <c r="LQ707" s="1"/>
      <c r="LR707" s="1"/>
      <c r="LS707" s="1"/>
      <c r="LT707" s="1"/>
      <c r="LU707" s="1"/>
      <c r="LV707" s="1"/>
      <c r="LW707" s="1"/>
      <c r="LX707" s="1"/>
      <c r="LY707" s="1"/>
      <c r="LZ707" s="1"/>
      <c r="MA707" s="1"/>
      <c r="MB707" s="1"/>
      <c r="MC707" s="1"/>
      <c r="MD707" s="1"/>
      <c r="ME707" s="1"/>
      <c r="MF707" s="1"/>
      <c r="MG707" s="1"/>
      <c r="MH707" s="1"/>
      <c r="MI707" s="1"/>
      <c r="MJ707" s="1"/>
      <c r="MK707" s="1"/>
      <c r="ML707" s="1"/>
      <c r="MM707" s="1"/>
      <c r="MN707" s="1"/>
      <c r="MO707" s="1"/>
      <c r="MP707" s="1"/>
      <c r="MQ707" s="1"/>
      <c r="MR707" s="1"/>
      <c r="MS707" s="1"/>
      <c r="MT707" s="1"/>
      <c r="MU707" s="1"/>
      <c r="MV707" s="1"/>
      <c r="MW707" s="1"/>
      <c r="MX707" s="1"/>
      <c r="MY707" s="1"/>
      <c r="MZ707" s="1"/>
      <c r="NA707" s="1"/>
      <c r="NB707" s="1"/>
      <c r="NC707" s="1"/>
      <c r="ND707" s="1"/>
      <c r="NE707" s="1"/>
      <c r="NF707" s="1"/>
      <c r="NG707" s="1"/>
      <c r="NH707" s="1"/>
      <c r="NI707" s="1"/>
      <c r="NJ707" s="1"/>
      <c r="NK707" s="1"/>
      <c r="NL707" s="1"/>
      <c r="NM707" s="1"/>
      <c r="NN707" s="1"/>
      <c r="NO707" s="1"/>
      <c r="NP707" s="1"/>
      <c r="NQ707" s="1"/>
      <c r="NR707" s="1"/>
      <c r="NS707" s="1"/>
      <c r="NT707" s="1"/>
      <c r="NU707" s="1"/>
      <c r="NV707" s="1"/>
      <c r="NW707" s="1"/>
      <c r="NX707" s="1"/>
      <c r="NY707" s="1"/>
      <c r="NZ707" s="1"/>
      <c r="OA707" s="1"/>
      <c r="OB707" s="1"/>
      <c r="OC707" s="1"/>
      <c r="OD707" s="1"/>
      <c r="OE707" s="1"/>
      <c r="OF707" s="1"/>
      <c r="OG707" s="1"/>
      <c r="OH707" s="1"/>
      <c r="OI707" s="1"/>
      <c r="OJ707" s="1"/>
      <c r="OK707" s="1"/>
      <c r="OL707" s="1"/>
      <c r="OM707" s="1"/>
      <c r="ON707" s="1"/>
      <c r="OO707" s="1"/>
      <c r="OP707" s="1"/>
      <c r="OQ707" s="1"/>
      <c r="OR707" s="1"/>
      <c r="OS707" s="1"/>
      <c r="OT707" s="1"/>
      <c r="OU707" s="1"/>
      <c r="OV707" s="1"/>
      <c r="OW707" s="1"/>
      <c r="OX707" s="1"/>
      <c r="OY707" s="1"/>
      <c r="OZ707" s="1"/>
      <c r="PA707" s="1"/>
      <c r="PB707" s="1"/>
      <c r="PC707" s="1"/>
      <c r="PD707" s="1"/>
      <c r="PE707" s="1"/>
      <c r="PF707" s="1"/>
      <c r="PG707" s="1"/>
      <c r="PH707" s="1"/>
      <c r="PI707" s="1"/>
      <c r="PJ707" s="1"/>
      <c r="PK707" s="1"/>
      <c r="PL707" s="1"/>
      <c r="PM707" s="1"/>
      <c r="PN707" s="1"/>
      <c r="PO707" s="1"/>
      <c r="PP707" s="1"/>
      <c r="PQ707" s="1"/>
      <c r="PR707" s="1"/>
      <c r="PS707" s="1"/>
      <c r="PT707" s="1"/>
      <c r="PU707" s="1"/>
      <c r="PV707" s="1"/>
      <c r="PW707" s="1"/>
      <c r="PX707" s="1"/>
      <c r="PY707" s="1"/>
      <c r="PZ707" s="1"/>
      <c r="QA707" s="1"/>
      <c r="QB707" s="1"/>
      <c r="QC707" s="1"/>
      <c r="QD707" s="1"/>
      <c r="QE707" s="1"/>
      <c r="QF707" s="1"/>
      <c r="QG707" s="1"/>
      <c r="QH707" s="1"/>
      <c r="QI707" s="1"/>
      <c r="QJ707" s="1"/>
      <c r="QK707" s="1"/>
      <c r="QL707" s="1"/>
      <c r="QM707" s="1"/>
      <c r="QN707" s="1"/>
      <c r="QO707" s="1"/>
      <c r="QP707" s="1"/>
      <c r="QQ707" s="1"/>
      <c r="QR707" s="1"/>
      <c r="QS707" s="1"/>
      <c r="QT707" s="1"/>
      <c r="QU707" s="1"/>
      <c r="QV707" s="1"/>
      <c r="QW707" s="1"/>
      <c r="QX707" s="1"/>
      <c r="QY707" s="1"/>
      <c r="QZ707" s="1"/>
      <c r="RA707" s="1"/>
      <c r="RB707" s="1"/>
      <c r="RC707" s="1"/>
      <c r="RD707" s="1"/>
      <c r="RE707" s="1"/>
      <c r="RF707" s="1"/>
      <c r="RG707" s="1"/>
      <c r="RH707" s="1"/>
      <c r="RI707" s="1"/>
      <c r="RJ707" s="1"/>
      <c r="RK707" s="1"/>
      <c r="RL707" s="1"/>
      <c r="RM707" s="1"/>
      <c r="RN707" s="1"/>
      <c r="RO707" s="1"/>
      <c r="RP707" s="1"/>
      <c r="RQ707" s="1"/>
      <c r="RR707" s="1"/>
      <c r="RS707" s="1"/>
      <c r="RT707" s="1"/>
      <c r="RU707" s="1"/>
      <c r="RV707" s="1"/>
      <c r="RW707" s="1"/>
      <c r="RX707" s="1"/>
      <c r="RY707" s="1"/>
      <c r="RZ707" s="1"/>
      <c r="SA707" s="1"/>
      <c r="SB707" s="1"/>
      <c r="SC707" s="1"/>
      <c r="SD707" s="1"/>
      <c r="SE707" s="1"/>
      <c r="SF707" s="1"/>
      <c r="SG707" s="1"/>
      <c r="SH707" s="1"/>
      <c r="SI707" s="1"/>
      <c r="SJ707" s="1"/>
      <c r="SK707" s="1"/>
      <c r="SL707" s="1"/>
      <c r="SM707" s="1"/>
      <c r="SN707" s="1"/>
      <c r="SO707" s="1"/>
      <c r="SP707" s="1"/>
      <c r="SQ707" s="1"/>
      <c r="SR707" s="1"/>
      <c r="SS707" s="1"/>
      <c r="ST707" s="1"/>
      <c r="SU707" s="1"/>
      <c r="SV707" s="1"/>
      <c r="SW707" s="1"/>
      <c r="SX707" s="1"/>
      <c r="SY707" s="1"/>
      <c r="SZ707" s="1"/>
      <c r="TA707" s="1"/>
      <c r="TB707" s="1"/>
      <c r="TC707" s="1"/>
      <c r="TD707" s="1"/>
      <c r="TE707" s="1"/>
      <c r="TF707" s="1"/>
      <c r="TG707" s="1"/>
      <c r="TH707" s="1"/>
      <c r="TI707" s="1"/>
      <c r="TJ707" s="1"/>
      <c r="TK707" s="1"/>
      <c r="TL707" s="1"/>
      <c r="TM707" s="1"/>
      <c r="TN707" s="1"/>
      <c r="TO707" s="1"/>
      <c r="TP707" s="1"/>
      <c r="TQ707" s="1"/>
      <c r="TR707" s="1"/>
      <c r="TS707" s="1"/>
      <c r="TT707" s="1"/>
      <c r="TU707" s="1"/>
      <c r="TV707" s="1"/>
      <c r="TW707" s="1"/>
      <c r="TX707" s="1"/>
      <c r="TY707" s="1"/>
      <c r="TZ707" s="1"/>
      <c r="UA707" s="1"/>
      <c r="UB707" s="1"/>
      <c r="UC707" s="1"/>
      <c r="UD707" s="1"/>
      <c r="UE707" s="1"/>
      <c r="UF707" s="1"/>
      <c r="UG707" s="1"/>
      <c r="UH707" s="1"/>
      <c r="UI707" s="1"/>
      <c r="UJ707" s="1"/>
      <c r="UK707" s="1"/>
      <c r="UL707" s="1"/>
      <c r="UM707" s="1"/>
      <c r="UN707" s="1"/>
      <c r="UO707" s="1"/>
      <c r="UP707" s="1"/>
      <c r="UQ707" s="1"/>
      <c r="UR707" s="1"/>
      <c r="US707" s="1"/>
      <c r="UT707" s="1"/>
      <c r="UU707" s="1"/>
      <c r="UV707" s="1"/>
      <c r="UW707" s="1"/>
      <c r="UX707" s="1"/>
      <c r="UY707" s="1"/>
      <c r="UZ707" s="1"/>
      <c r="VA707" s="1"/>
      <c r="VB707" s="1"/>
      <c r="VC707" s="1"/>
      <c r="VD707" s="1"/>
      <c r="VE707" s="1"/>
      <c r="VF707" s="1"/>
      <c r="VG707" s="1"/>
      <c r="VH707" s="1"/>
      <c r="VI707" s="1"/>
      <c r="VJ707" s="1"/>
      <c r="VK707" s="1"/>
      <c r="VL707" s="1"/>
      <c r="VM707" s="1"/>
      <c r="VN707" s="1"/>
      <c r="VO707" s="1"/>
      <c r="VP707" s="1"/>
      <c r="VQ707" s="1"/>
      <c r="VR707" s="1"/>
      <c r="VS707" s="1"/>
      <c r="VT707" s="1"/>
      <c r="VU707" s="1"/>
      <c r="VV707" s="1"/>
      <c r="VW707" s="1"/>
      <c r="VX707" s="1"/>
      <c r="VY707" s="1"/>
      <c r="VZ707" s="1"/>
      <c r="WA707" s="1"/>
      <c r="WB707" s="1"/>
      <c r="WC707" s="1"/>
      <c r="WD707" s="1"/>
      <c r="WE707" s="1"/>
      <c r="WF707" s="1"/>
      <c r="WG707" s="1"/>
      <c r="WH707" s="1"/>
      <c r="WI707" s="1"/>
      <c r="WJ707" s="1"/>
      <c r="WK707" s="1"/>
      <c r="WL707" s="1"/>
      <c r="WM707" s="1"/>
      <c r="WN707" s="1"/>
      <c r="WO707" s="1"/>
      <c r="WP707" s="1"/>
      <c r="WQ707" s="1"/>
      <c r="WR707" s="1"/>
      <c r="WS707" s="1"/>
      <c r="WT707" s="1"/>
      <c r="WU707" s="1"/>
      <c r="WV707" s="1"/>
      <c r="WW707" s="1"/>
      <c r="WX707" s="1"/>
      <c r="WY707" s="1"/>
      <c r="WZ707" s="1"/>
      <c r="XA707" s="1"/>
      <c r="XB707" s="1"/>
      <c r="XC707" s="1"/>
      <c r="XD707" s="1"/>
      <c r="XE707" s="1"/>
      <c r="XF707" s="1"/>
      <c r="XG707" s="1"/>
      <c r="XH707" s="1"/>
      <c r="XI707" s="1"/>
      <c r="XJ707" s="1"/>
      <c r="XK707" s="1"/>
      <c r="XL707" s="1"/>
      <c r="XM707" s="1"/>
      <c r="XN707" s="1"/>
      <c r="XO707" s="1"/>
      <c r="XP707" s="1"/>
      <c r="XQ707" s="1"/>
      <c r="XR707" s="1"/>
      <c r="XS707" s="1"/>
      <c r="XT707" s="1"/>
      <c r="XU707" s="1"/>
      <c r="XV707" s="1"/>
      <c r="XW707" s="1"/>
      <c r="XX707" s="1"/>
      <c r="XY707" s="1"/>
      <c r="XZ707" s="1"/>
      <c r="YA707" s="1"/>
      <c r="YB707" s="1"/>
      <c r="YC707" s="1"/>
      <c r="YD707" s="1"/>
      <c r="YE707" s="1"/>
      <c r="YF707" s="1"/>
      <c r="YG707" s="1"/>
      <c r="YH707" s="1"/>
      <c r="YI707" s="1"/>
      <c r="YJ707" s="1"/>
      <c r="YK707" s="1"/>
      <c r="YL707" s="1"/>
      <c r="YM707" s="1"/>
      <c r="YN707" s="1"/>
      <c r="YO707" s="1"/>
      <c r="YP707" s="1"/>
      <c r="YQ707" s="1"/>
      <c r="YR707" s="1"/>
      <c r="YS707" s="1"/>
      <c r="YT707" s="1"/>
      <c r="YU707" s="1"/>
      <c r="YV707" s="1"/>
      <c r="YW707" s="1"/>
      <c r="YX707" s="1"/>
      <c r="YY707" s="1"/>
      <c r="YZ707" s="1"/>
      <c r="ZA707" s="1"/>
      <c r="ZB707" s="1"/>
      <c r="ZC707" s="1"/>
      <c r="ZD707" s="1"/>
      <c r="ZE707" s="1"/>
      <c r="ZF707" s="1"/>
      <c r="ZG707" s="1"/>
      <c r="ZH707" s="1"/>
      <c r="ZI707" s="1"/>
      <c r="ZJ707" s="1"/>
      <c r="ZK707" s="1"/>
      <c r="ZL707" s="1"/>
      <c r="ZM707" s="1"/>
      <c r="ZN707" s="1"/>
      <c r="ZO707" s="1"/>
      <c r="ZP707" s="1"/>
      <c r="ZQ707" s="1"/>
      <c r="ZR707" s="1"/>
      <c r="ZS707" s="1"/>
      <c r="ZT707" s="1"/>
      <c r="ZU707" s="1"/>
      <c r="ZV707" s="1"/>
      <c r="ZW707" s="1"/>
      <c r="ZX707" s="1"/>
      <c r="ZY707" s="1"/>
      <c r="ZZ707" s="1"/>
      <c r="AAA707" s="1"/>
      <c r="AAB707" s="1"/>
      <c r="AAC707" s="1"/>
      <c r="AAD707" s="1"/>
      <c r="AAE707" s="1"/>
      <c r="AAF707" s="1"/>
      <c r="AAG707" s="1"/>
      <c r="AAH707" s="1"/>
      <c r="AAI707" s="1"/>
      <c r="AAJ707" s="1"/>
      <c r="AAK707" s="1"/>
      <c r="AAL707" s="1"/>
      <c r="AAM707" s="1"/>
      <c r="AAN707" s="1"/>
      <c r="AAO707" s="1"/>
      <c r="AAP707" s="1"/>
      <c r="AAQ707" s="1"/>
      <c r="AAR707" s="1"/>
      <c r="AAS707" s="1"/>
      <c r="AAT707" s="1"/>
      <c r="AAU707" s="1"/>
      <c r="AAV707" s="1"/>
      <c r="AAW707" s="1"/>
      <c r="AAX707" s="1"/>
      <c r="AAY707" s="1"/>
      <c r="AAZ707" s="1"/>
      <c r="ABA707" s="1"/>
      <c r="ABB707" s="1"/>
      <c r="ABC707" s="1"/>
      <c r="ABD707" s="1"/>
      <c r="ABE707" s="1"/>
      <c r="ABF707" s="1"/>
      <c r="ABG707" s="1"/>
      <c r="ABH707" s="1"/>
      <c r="ABI707" s="1"/>
      <c r="ABJ707" s="1"/>
      <c r="ABK707" s="1"/>
      <c r="ABL707" s="1"/>
      <c r="ABM707" s="1"/>
      <c r="ABN707" s="1"/>
      <c r="ABO707" s="1"/>
      <c r="ABP707" s="1"/>
      <c r="ABQ707" s="1"/>
      <c r="ABR707" s="1"/>
      <c r="ABS707" s="1"/>
      <c r="ABT707" s="1"/>
      <c r="ABU707" s="1"/>
      <c r="ABV707" s="1"/>
      <c r="ABW707" s="1"/>
      <c r="ABX707" s="1"/>
      <c r="ABY707" s="1"/>
      <c r="ABZ707" s="1"/>
      <c r="ACA707" s="1"/>
      <c r="ACB707" s="1"/>
      <c r="ACC707" s="1"/>
      <c r="ACD707" s="1"/>
      <c r="ACE707" s="1"/>
      <c r="ACF707" s="1"/>
      <c r="ACG707" s="1"/>
      <c r="ACH707" s="1"/>
      <c r="ACI707" s="1"/>
      <c r="ACJ707" s="1"/>
      <c r="ACK707" s="1"/>
      <c r="ACL707" s="1"/>
      <c r="ACM707" s="1"/>
      <c r="ACN707" s="1"/>
      <c r="ACO707" s="1"/>
      <c r="ACP707" s="1"/>
      <c r="ACQ707" s="1"/>
      <c r="ACR707" s="1"/>
      <c r="ACS707" s="1"/>
      <c r="ACT707" s="1"/>
      <c r="ACU707" s="1"/>
      <c r="ACV707" s="1"/>
      <c r="ACW707" s="1"/>
      <c r="ACX707" s="1"/>
      <c r="ACY707" s="1"/>
      <c r="ACZ707" s="1"/>
      <c r="ADA707" s="1"/>
      <c r="ADB707" s="1"/>
      <c r="ADC707" s="1"/>
      <c r="ADD707" s="1"/>
      <c r="ADE707" s="1"/>
      <c r="ADF707" s="1"/>
      <c r="ADG707" s="1"/>
      <c r="ADH707" s="1"/>
      <c r="ADI707" s="1"/>
      <c r="ADJ707" s="1"/>
      <c r="ADK707" s="1"/>
      <c r="ADL707" s="1"/>
      <c r="ADM707" s="1"/>
      <c r="ADN707" s="1"/>
      <c r="ADO707" s="1"/>
      <c r="ADP707" s="1"/>
      <c r="ADQ707" s="1"/>
      <c r="ADR707" s="1"/>
      <c r="ADS707" s="1"/>
      <c r="ADT707" s="1"/>
      <c r="ADU707" s="1"/>
      <c r="ADV707" s="1"/>
      <c r="ADW707" s="1"/>
      <c r="ADX707" s="1"/>
      <c r="ADY707" s="1"/>
      <c r="ADZ707" s="1"/>
      <c r="AEA707" s="1"/>
      <c r="AEB707" s="1"/>
      <c r="AEC707" s="1"/>
      <c r="AED707" s="1"/>
      <c r="AEE707" s="1"/>
      <c r="AEF707" s="1"/>
      <c r="AEG707" s="1"/>
      <c r="AEH707" s="1"/>
      <c r="AEI707" s="1"/>
      <c r="AEJ707" s="1"/>
      <c r="AEK707" s="1"/>
      <c r="AEL707" s="1"/>
      <c r="AEM707" s="1"/>
      <c r="AEN707" s="1"/>
      <c r="AEO707" s="1"/>
      <c r="AEP707" s="1"/>
      <c r="AEQ707" s="1"/>
      <c r="AER707" s="1"/>
      <c r="AES707" s="1"/>
      <c r="AET707" s="1"/>
      <c r="AEU707" s="1"/>
      <c r="AEV707" s="1"/>
      <c r="AEW707" s="1"/>
      <c r="AEX707" s="1"/>
      <c r="AEY707" s="1"/>
      <c r="AEZ707" s="1"/>
      <c r="AFA707" s="1"/>
      <c r="AFB707" s="1"/>
      <c r="AFC707" s="1"/>
      <c r="AFD707" s="1"/>
      <c r="AFE707" s="1"/>
      <c r="AFF707" s="1"/>
      <c r="AFG707" s="1"/>
      <c r="AFH707" s="1"/>
      <c r="AFI707" s="1"/>
      <c r="AFJ707" s="1"/>
      <c r="AFK707" s="1"/>
      <c r="AFL707" s="1"/>
      <c r="AFM707" s="1"/>
      <c r="AFN707" s="1"/>
      <c r="AFO707" s="1"/>
      <c r="AFP707" s="1"/>
      <c r="AFQ707" s="1"/>
      <c r="AFR707" s="1"/>
      <c r="AFS707" s="1"/>
      <c r="AFT707" s="1"/>
      <c r="AFU707" s="1"/>
      <c r="AFV707" s="1"/>
      <c r="AFW707" s="1"/>
      <c r="AFX707" s="1"/>
      <c r="AFY707" s="1"/>
      <c r="AFZ707" s="1"/>
      <c r="AGA707" s="1"/>
      <c r="AGB707" s="1"/>
      <c r="AGC707" s="1"/>
      <c r="AGD707" s="1"/>
      <c r="AGE707" s="1"/>
      <c r="AGF707" s="1"/>
      <c r="AGG707" s="1"/>
      <c r="AGH707" s="1"/>
      <c r="AGI707" s="1"/>
      <c r="AGJ707" s="1"/>
      <c r="AGK707" s="1"/>
      <c r="AGL707" s="1"/>
      <c r="AGM707" s="1"/>
      <c r="AGN707" s="1"/>
      <c r="AGO707" s="1"/>
      <c r="AGP707" s="1"/>
      <c r="AGQ707" s="1"/>
      <c r="AGR707" s="1"/>
      <c r="AGS707" s="1"/>
      <c r="AGT707" s="1"/>
      <c r="AGU707" s="1"/>
      <c r="AGV707" s="1"/>
      <c r="AGW707" s="1"/>
      <c r="AGX707" s="1"/>
      <c r="AGY707" s="1"/>
      <c r="AGZ707" s="1"/>
      <c r="AHA707" s="1"/>
      <c r="AHB707" s="1"/>
      <c r="AHC707" s="1"/>
      <c r="AHD707" s="1"/>
      <c r="AHE707" s="1"/>
      <c r="AHF707" s="1"/>
      <c r="AHG707" s="1"/>
      <c r="AHH707" s="1"/>
      <c r="AHI707" s="1"/>
      <c r="AHJ707" s="1"/>
      <c r="AHK707" s="1"/>
      <c r="AHL707" s="1"/>
      <c r="AHM707" s="1"/>
      <c r="AHN707" s="1"/>
      <c r="AHO707" s="1"/>
      <c r="AHP707" s="1"/>
      <c r="AHQ707" s="1"/>
      <c r="AHR707" s="1"/>
      <c r="AHS707" s="1"/>
      <c r="AHT707" s="1"/>
      <c r="AHU707" s="1"/>
      <c r="AHV707" s="1"/>
      <c r="AHW707" s="1"/>
      <c r="AHX707" s="1"/>
      <c r="AHY707" s="1"/>
      <c r="AHZ707" s="1"/>
      <c r="AIA707" s="1"/>
      <c r="AIB707" s="1"/>
      <c r="AIC707" s="1"/>
      <c r="AID707" s="1"/>
      <c r="AIE707" s="1"/>
      <c r="AIF707" s="1"/>
      <c r="AIG707" s="1"/>
      <c r="AIH707" s="1"/>
      <c r="AII707" s="1"/>
      <c r="AIJ707" s="1"/>
      <c r="AIK707" s="1"/>
      <c r="AIL707" s="1"/>
      <c r="AIM707" s="1"/>
      <c r="AIN707" s="1"/>
      <c r="AIO707" s="1"/>
      <c r="AIP707" s="1"/>
      <c r="AIQ707" s="1"/>
      <c r="AIR707" s="1"/>
      <c r="AIS707" s="1"/>
      <c r="AIT707" s="1"/>
      <c r="AIU707" s="1"/>
      <c r="AIV707" s="1"/>
      <c r="AIW707" s="1"/>
      <c r="AIX707" s="1"/>
      <c r="AIY707" s="1"/>
      <c r="AIZ707" s="1"/>
      <c r="AJA707" s="1"/>
      <c r="AJB707" s="1"/>
      <c r="AJC707" s="1"/>
      <c r="AJD707" s="1"/>
      <c r="AJE707" s="1"/>
      <c r="AJF707" s="1"/>
      <c r="AJG707" s="1"/>
      <c r="AJH707" s="1"/>
      <c r="AJI707" s="1"/>
      <c r="AJJ707" s="1"/>
      <c r="AJK707" s="1"/>
      <c r="AJL707" s="1"/>
      <c r="AJM707" s="1"/>
      <c r="AJN707" s="1"/>
      <c r="AJO707" s="1"/>
      <c r="AJP707" s="1"/>
      <c r="AJQ707" s="1"/>
      <c r="AJR707" s="1"/>
      <c r="AJS707" s="1"/>
      <c r="AJT707" s="1"/>
      <c r="AJU707" s="1"/>
      <c r="AJV707" s="1"/>
      <c r="AJW707" s="1"/>
      <c r="AJX707" s="1"/>
      <c r="AJY707" s="1"/>
      <c r="AJZ707" s="1"/>
      <c r="AKA707" s="1"/>
      <c r="AKB707" s="1"/>
      <c r="AKC707" s="1"/>
      <c r="AKD707" s="1"/>
      <c r="AKE707" s="1"/>
      <c r="AKF707" s="1"/>
      <c r="AKG707" s="1"/>
      <c r="AKH707" s="1"/>
      <c r="AKI707" s="1"/>
      <c r="AKJ707" s="1"/>
      <c r="AKK707" s="1"/>
      <c r="AKL707" s="1"/>
      <c r="AKM707" s="1"/>
      <c r="AKN707" s="1"/>
      <c r="AKO707" s="1"/>
      <c r="AKP707" s="1"/>
      <c r="AKQ707" s="1"/>
      <c r="AKR707" s="1"/>
      <c r="AKS707" s="1"/>
      <c r="AKT707" s="1"/>
      <c r="AKU707" s="1"/>
      <c r="AKV707" s="1"/>
      <c r="AKW707" s="1"/>
      <c r="AKX707" s="1"/>
      <c r="AKY707" s="1"/>
      <c r="AKZ707" s="1"/>
      <c r="ALA707" s="1"/>
      <c r="ALB707" s="1"/>
      <c r="ALC707" s="1"/>
      <c r="ALD707" s="1"/>
      <c r="ALE707" s="1"/>
      <c r="ALF707" s="1"/>
    </row>
    <row r="708" spans="1:994" s="132" customFormat="1" x14ac:dyDescent="0.2">
      <c r="A708" s="7">
        <v>11</v>
      </c>
      <c r="B708" s="11" t="s">
        <v>1865</v>
      </c>
      <c r="C708" s="11" t="s">
        <v>1896</v>
      </c>
      <c r="D708" s="135" t="s">
        <v>1897</v>
      </c>
      <c r="E708" s="11"/>
      <c r="F708" s="10" t="s">
        <v>22</v>
      </c>
      <c r="G708" s="10" t="s">
        <v>23</v>
      </c>
      <c r="H708" s="67" t="s">
        <v>1898</v>
      </c>
      <c r="I708" s="135" t="s">
        <v>1899</v>
      </c>
      <c r="J708" s="135" t="s">
        <v>716</v>
      </c>
      <c r="K708" s="11" t="s">
        <v>720</v>
      </c>
      <c r="L708" s="54">
        <v>1228</v>
      </c>
      <c r="M708" s="54">
        <v>2495</v>
      </c>
      <c r="N708" s="54">
        <f t="shared" si="119"/>
        <v>3723</v>
      </c>
      <c r="O708" s="54">
        <v>1228</v>
      </c>
      <c r="P708" s="54">
        <v>2495</v>
      </c>
      <c r="Q708" s="54">
        <f t="shared" si="120"/>
        <v>3723</v>
      </c>
      <c r="R708" s="54">
        <v>1228</v>
      </c>
      <c r="S708" s="54">
        <v>2495</v>
      </c>
      <c r="T708" s="54">
        <f t="shared" si="121"/>
        <v>3723</v>
      </c>
      <c r="U708" s="7" t="s">
        <v>26</v>
      </c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1"/>
      <c r="KB708" s="1"/>
      <c r="KC708" s="1"/>
      <c r="KD708" s="1"/>
      <c r="KE708" s="1"/>
      <c r="KF708" s="1"/>
      <c r="KG708" s="1"/>
      <c r="KH708" s="1"/>
      <c r="KI708" s="1"/>
      <c r="KJ708" s="1"/>
      <c r="KK708" s="1"/>
      <c r="KL708" s="1"/>
      <c r="KM708" s="1"/>
      <c r="KN708" s="1"/>
      <c r="KO708" s="1"/>
      <c r="KP708" s="1"/>
      <c r="KQ708" s="1"/>
      <c r="KR708" s="1"/>
      <c r="KS708" s="1"/>
      <c r="KT708" s="1"/>
      <c r="KU708" s="1"/>
      <c r="KV708" s="1"/>
      <c r="KW708" s="1"/>
      <c r="KX708" s="1"/>
      <c r="KY708" s="1"/>
      <c r="KZ708" s="1"/>
      <c r="LA708" s="1"/>
      <c r="LB708" s="1"/>
      <c r="LC708" s="1"/>
      <c r="LD708" s="1"/>
      <c r="LE708" s="1"/>
      <c r="LF708" s="1"/>
      <c r="LG708" s="1"/>
      <c r="LH708" s="1"/>
      <c r="LI708" s="1"/>
      <c r="LJ708" s="1"/>
      <c r="LK708" s="1"/>
      <c r="LL708" s="1"/>
      <c r="LM708" s="1"/>
      <c r="LN708" s="1"/>
      <c r="LO708" s="1"/>
      <c r="LP708" s="1"/>
      <c r="LQ708" s="1"/>
      <c r="LR708" s="1"/>
      <c r="LS708" s="1"/>
      <c r="LT708" s="1"/>
      <c r="LU708" s="1"/>
      <c r="LV708" s="1"/>
      <c r="LW708" s="1"/>
      <c r="LX708" s="1"/>
      <c r="LY708" s="1"/>
      <c r="LZ708" s="1"/>
      <c r="MA708" s="1"/>
      <c r="MB708" s="1"/>
      <c r="MC708" s="1"/>
      <c r="MD708" s="1"/>
      <c r="ME708" s="1"/>
      <c r="MF708" s="1"/>
      <c r="MG708" s="1"/>
      <c r="MH708" s="1"/>
      <c r="MI708" s="1"/>
      <c r="MJ708" s="1"/>
      <c r="MK708" s="1"/>
      <c r="ML708" s="1"/>
      <c r="MM708" s="1"/>
      <c r="MN708" s="1"/>
      <c r="MO708" s="1"/>
      <c r="MP708" s="1"/>
      <c r="MQ708" s="1"/>
      <c r="MR708" s="1"/>
      <c r="MS708" s="1"/>
      <c r="MT708" s="1"/>
      <c r="MU708" s="1"/>
      <c r="MV708" s="1"/>
      <c r="MW708" s="1"/>
      <c r="MX708" s="1"/>
      <c r="MY708" s="1"/>
      <c r="MZ708" s="1"/>
      <c r="NA708" s="1"/>
      <c r="NB708" s="1"/>
      <c r="NC708" s="1"/>
      <c r="ND708" s="1"/>
      <c r="NE708" s="1"/>
      <c r="NF708" s="1"/>
      <c r="NG708" s="1"/>
      <c r="NH708" s="1"/>
      <c r="NI708" s="1"/>
      <c r="NJ708" s="1"/>
      <c r="NK708" s="1"/>
      <c r="NL708" s="1"/>
      <c r="NM708" s="1"/>
      <c r="NN708" s="1"/>
      <c r="NO708" s="1"/>
      <c r="NP708" s="1"/>
      <c r="NQ708" s="1"/>
      <c r="NR708" s="1"/>
      <c r="NS708" s="1"/>
      <c r="NT708" s="1"/>
      <c r="NU708" s="1"/>
      <c r="NV708" s="1"/>
      <c r="NW708" s="1"/>
      <c r="NX708" s="1"/>
      <c r="NY708" s="1"/>
      <c r="NZ708" s="1"/>
      <c r="OA708" s="1"/>
      <c r="OB708" s="1"/>
      <c r="OC708" s="1"/>
      <c r="OD708" s="1"/>
      <c r="OE708" s="1"/>
      <c r="OF708" s="1"/>
      <c r="OG708" s="1"/>
      <c r="OH708" s="1"/>
      <c r="OI708" s="1"/>
      <c r="OJ708" s="1"/>
      <c r="OK708" s="1"/>
      <c r="OL708" s="1"/>
      <c r="OM708" s="1"/>
      <c r="ON708" s="1"/>
      <c r="OO708" s="1"/>
      <c r="OP708" s="1"/>
      <c r="OQ708" s="1"/>
      <c r="OR708" s="1"/>
      <c r="OS708" s="1"/>
      <c r="OT708" s="1"/>
      <c r="OU708" s="1"/>
      <c r="OV708" s="1"/>
      <c r="OW708" s="1"/>
      <c r="OX708" s="1"/>
      <c r="OY708" s="1"/>
      <c r="OZ708" s="1"/>
      <c r="PA708" s="1"/>
      <c r="PB708" s="1"/>
      <c r="PC708" s="1"/>
      <c r="PD708" s="1"/>
      <c r="PE708" s="1"/>
      <c r="PF708" s="1"/>
      <c r="PG708" s="1"/>
      <c r="PH708" s="1"/>
      <c r="PI708" s="1"/>
      <c r="PJ708" s="1"/>
      <c r="PK708" s="1"/>
      <c r="PL708" s="1"/>
      <c r="PM708" s="1"/>
      <c r="PN708" s="1"/>
      <c r="PO708" s="1"/>
      <c r="PP708" s="1"/>
      <c r="PQ708" s="1"/>
      <c r="PR708" s="1"/>
      <c r="PS708" s="1"/>
      <c r="PT708" s="1"/>
      <c r="PU708" s="1"/>
      <c r="PV708" s="1"/>
      <c r="PW708" s="1"/>
      <c r="PX708" s="1"/>
      <c r="PY708" s="1"/>
      <c r="PZ708" s="1"/>
      <c r="QA708" s="1"/>
      <c r="QB708" s="1"/>
      <c r="QC708" s="1"/>
      <c r="QD708" s="1"/>
      <c r="QE708" s="1"/>
      <c r="QF708" s="1"/>
      <c r="QG708" s="1"/>
      <c r="QH708" s="1"/>
      <c r="QI708" s="1"/>
      <c r="QJ708" s="1"/>
      <c r="QK708" s="1"/>
      <c r="QL708" s="1"/>
      <c r="QM708" s="1"/>
      <c r="QN708" s="1"/>
      <c r="QO708" s="1"/>
      <c r="QP708" s="1"/>
      <c r="QQ708" s="1"/>
      <c r="QR708" s="1"/>
      <c r="QS708" s="1"/>
      <c r="QT708" s="1"/>
      <c r="QU708" s="1"/>
      <c r="QV708" s="1"/>
      <c r="QW708" s="1"/>
      <c r="QX708" s="1"/>
      <c r="QY708" s="1"/>
      <c r="QZ708" s="1"/>
      <c r="RA708" s="1"/>
      <c r="RB708" s="1"/>
      <c r="RC708" s="1"/>
      <c r="RD708" s="1"/>
      <c r="RE708" s="1"/>
      <c r="RF708" s="1"/>
      <c r="RG708" s="1"/>
      <c r="RH708" s="1"/>
      <c r="RI708" s="1"/>
      <c r="RJ708" s="1"/>
      <c r="RK708" s="1"/>
      <c r="RL708" s="1"/>
      <c r="RM708" s="1"/>
      <c r="RN708" s="1"/>
      <c r="RO708" s="1"/>
      <c r="RP708" s="1"/>
      <c r="RQ708" s="1"/>
      <c r="RR708" s="1"/>
      <c r="RS708" s="1"/>
      <c r="RT708" s="1"/>
      <c r="RU708" s="1"/>
      <c r="RV708" s="1"/>
      <c r="RW708" s="1"/>
      <c r="RX708" s="1"/>
      <c r="RY708" s="1"/>
      <c r="RZ708" s="1"/>
      <c r="SA708" s="1"/>
      <c r="SB708" s="1"/>
      <c r="SC708" s="1"/>
      <c r="SD708" s="1"/>
      <c r="SE708" s="1"/>
      <c r="SF708" s="1"/>
      <c r="SG708" s="1"/>
      <c r="SH708" s="1"/>
      <c r="SI708" s="1"/>
      <c r="SJ708" s="1"/>
      <c r="SK708" s="1"/>
      <c r="SL708" s="1"/>
      <c r="SM708" s="1"/>
      <c r="SN708" s="1"/>
      <c r="SO708" s="1"/>
      <c r="SP708" s="1"/>
      <c r="SQ708" s="1"/>
      <c r="SR708" s="1"/>
      <c r="SS708" s="1"/>
      <c r="ST708" s="1"/>
      <c r="SU708" s="1"/>
      <c r="SV708" s="1"/>
      <c r="SW708" s="1"/>
      <c r="SX708" s="1"/>
      <c r="SY708" s="1"/>
      <c r="SZ708" s="1"/>
      <c r="TA708" s="1"/>
      <c r="TB708" s="1"/>
      <c r="TC708" s="1"/>
      <c r="TD708" s="1"/>
      <c r="TE708" s="1"/>
      <c r="TF708" s="1"/>
      <c r="TG708" s="1"/>
      <c r="TH708" s="1"/>
      <c r="TI708" s="1"/>
      <c r="TJ708" s="1"/>
      <c r="TK708" s="1"/>
      <c r="TL708" s="1"/>
      <c r="TM708" s="1"/>
      <c r="TN708" s="1"/>
      <c r="TO708" s="1"/>
      <c r="TP708" s="1"/>
      <c r="TQ708" s="1"/>
      <c r="TR708" s="1"/>
      <c r="TS708" s="1"/>
      <c r="TT708" s="1"/>
      <c r="TU708" s="1"/>
      <c r="TV708" s="1"/>
      <c r="TW708" s="1"/>
      <c r="TX708" s="1"/>
      <c r="TY708" s="1"/>
      <c r="TZ708" s="1"/>
      <c r="UA708" s="1"/>
      <c r="UB708" s="1"/>
      <c r="UC708" s="1"/>
      <c r="UD708" s="1"/>
      <c r="UE708" s="1"/>
      <c r="UF708" s="1"/>
      <c r="UG708" s="1"/>
      <c r="UH708" s="1"/>
      <c r="UI708" s="1"/>
      <c r="UJ708" s="1"/>
      <c r="UK708" s="1"/>
      <c r="UL708" s="1"/>
      <c r="UM708" s="1"/>
      <c r="UN708" s="1"/>
      <c r="UO708" s="1"/>
      <c r="UP708" s="1"/>
      <c r="UQ708" s="1"/>
      <c r="UR708" s="1"/>
      <c r="US708" s="1"/>
      <c r="UT708" s="1"/>
      <c r="UU708" s="1"/>
      <c r="UV708" s="1"/>
      <c r="UW708" s="1"/>
      <c r="UX708" s="1"/>
      <c r="UY708" s="1"/>
      <c r="UZ708" s="1"/>
      <c r="VA708" s="1"/>
      <c r="VB708" s="1"/>
      <c r="VC708" s="1"/>
      <c r="VD708" s="1"/>
      <c r="VE708" s="1"/>
      <c r="VF708" s="1"/>
      <c r="VG708" s="1"/>
      <c r="VH708" s="1"/>
      <c r="VI708" s="1"/>
      <c r="VJ708" s="1"/>
      <c r="VK708" s="1"/>
      <c r="VL708" s="1"/>
      <c r="VM708" s="1"/>
      <c r="VN708" s="1"/>
      <c r="VO708" s="1"/>
      <c r="VP708" s="1"/>
      <c r="VQ708" s="1"/>
      <c r="VR708" s="1"/>
      <c r="VS708" s="1"/>
      <c r="VT708" s="1"/>
      <c r="VU708" s="1"/>
      <c r="VV708" s="1"/>
      <c r="VW708" s="1"/>
      <c r="VX708" s="1"/>
      <c r="VY708" s="1"/>
      <c r="VZ708" s="1"/>
      <c r="WA708" s="1"/>
      <c r="WB708" s="1"/>
      <c r="WC708" s="1"/>
      <c r="WD708" s="1"/>
      <c r="WE708" s="1"/>
      <c r="WF708" s="1"/>
      <c r="WG708" s="1"/>
      <c r="WH708" s="1"/>
      <c r="WI708" s="1"/>
      <c r="WJ708" s="1"/>
      <c r="WK708" s="1"/>
      <c r="WL708" s="1"/>
      <c r="WM708" s="1"/>
      <c r="WN708" s="1"/>
      <c r="WO708" s="1"/>
      <c r="WP708" s="1"/>
      <c r="WQ708" s="1"/>
      <c r="WR708" s="1"/>
      <c r="WS708" s="1"/>
      <c r="WT708" s="1"/>
      <c r="WU708" s="1"/>
      <c r="WV708" s="1"/>
      <c r="WW708" s="1"/>
      <c r="WX708" s="1"/>
      <c r="WY708" s="1"/>
      <c r="WZ708" s="1"/>
      <c r="XA708" s="1"/>
      <c r="XB708" s="1"/>
      <c r="XC708" s="1"/>
      <c r="XD708" s="1"/>
      <c r="XE708" s="1"/>
      <c r="XF708" s="1"/>
      <c r="XG708" s="1"/>
      <c r="XH708" s="1"/>
      <c r="XI708" s="1"/>
      <c r="XJ708" s="1"/>
      <c r="XK708" s="1"/>
      <c r="XL708" s="1"/>
      <c r="XM708" s="1"/>
      <c r="XN708" s="1"/>
      <c r="XO708" s="1"/>
      <c r="XP708" s="1"/>
      <c r="XQ708" s="1"/>
      <c r="XR708" s="1"/>
      <c r="XS708" s="1"/>
      <c r="XT708" s="1"/>
      <c r="XU708" s="1"/>
      <c r="XV708" s="1"/>
      <c r="XW708" s="1"/>
      <c r="XX708" s="1"/>
      <c r="XY708" s="1"/>
      <c r="XZ708" s="1"/>
      <c r="YA708" s="1"/>
      <c r="YB708" s="1"/>
      <c r="YC708" s="1"/>
      <c r="YD708" s="1"/>
      <c r="YE708" s="1"/>
      <c r="YF708" s="1"/>
      <c r="YG708" s="1"/>
      <c r="YH708" s="1"/>
      <c r="YI708" s="1"/>
      <c r="YJ708" s="1"/>
      <c r="YK708" s="1"/>
      <c r="YL708" s="1"/>
      <c r="YM708" s="1"/>
      <c r="YN708" s="1"/>
      <c r="YO708" s="1"/>
      <c r="YP708" s="1"/>
      <c r="YQ708" s="1"/>
      <c r="YR708" s="1"/>
      <c r="YS708" s="1"/>
      <c r="YT708" s="1"/>
      <c r="YU708" s="1"/>
      <c r="YV708" s="1"/>
      <c r="YW708" s="1"/>
      <c r="YX708" s="1"/>
      <c r="YY708" s="1"/>
      <c r="YZ708" s="1"/>
      <c r="ZA708" s="1"/>
      <c r="ZB708" s="1"/>
      <c r="ZC708" s="1"/>
      <c r="ZD708" s="1"/>
      <c r="ZE708" s="1"/>
      <c r="ZF708" s="1"/>
      <c r="ZG708" s="1"/>
      <c r="ZH708" s="1"/>
      <c r="ZI708" s="1"/>
      <c r="ZJ708" s="1"/>
      <c r="ZK708" s="1"/>
      <c r="ZL708" s="1"/>
      <c r="ZM708" s="1"/>
      <c r="ZN708" s="1"/>
      <c r="ZO708" s="1"/>
      <c r="ZP708" s="1"/>
      <c r="ZQ708" s="1"/>
      <c r="ZR708" s="1"/>
      <c r="ZS708" s="1"/>
      <c r="ZT708" s="1"/>
      <c r="ZU708" s="1"/>
      <c r="ZV708" s="1"/>
      <c r="ZW708" s="1"/>
      <c r="ZX708" s="1"/>
      <c r="ZY708" s="1"/>
      <c r="ZZ708" s="1"/>
      <c r="AAA708" s="1"/>
      <c r="AAB708" s="1"/>
      <c r="AAC708" s="1"/>
      <c r="AAD708" s="1"/>
      <c r="AAE708" s="1"/>
      <c r="AAF708" s="1"/>
      <c r="AAG708" s="1"/>
      <c r="AAH708" s="1"/>
      <c r="AAI708" s="1"/>
      <c r="AAJ708" s="1"/>
      <c r="AAK708" s="1"/>
      <c r="AAL708" s="1"/>
      <c r="AAM708" s="1"/>
      <c r="AAN708" s="1"/>
      <c r="AAO708" s="1"/>
      <c r="AAP708" s="1"/>
      <c r="AAQ708" s="1"/>
      <c r="AAR708" s="1"/>
      <c r="AAS708" s="1"/>
      <c r="AAT708" s="1"/>
      <c r="AAU708" s="1"/>
      <c r="AAV708" s="1"/>
      <c r="AAW708" s="1"/>
      <c r="AAX708" s="1"/>
      <c r="AAY708" s="1"/>
      <c r="AAZ708" s="1"/>
      <c r="ABA708" s="1"/>
      <c r="ABB708" s="1"/>
      <c r="ABC708" s="1"/>
      <c r="ABD708" s="1"/>
      <c r="ABE708" s="1"/>
      <c r="ABF708" s="1"/>
      <c r="ABG708" s="1"/>
      <c r="ABH708" s="1"/>
      <c r="ABI708" s="1"/>
      <c r="ABJ708" s="1"/>
      <c r="ABK708" s="1"/>
      <c r="ABL708" s="1"/>
      <c r="ABM708" s="1"/>
      <c r="ABN708" s="1"/>
      <c r="ABO708" s="1"/>
      <c r="ABP708" s="1"/>
      <c r="ABQ708" s="1"/>
      <c r="ABR708" s="1"/>
      <c r="ABS708" s="1"/>
      <c r="ABT708" s="1"/>
      <c r="ABU708" s="1"/>
      <c r="ABV708" s="1"/>
      <c r="ABW708" s="1"/>
      <c r="ABX708" s="1"/>
      <c r="ABY708" s="1"/>
      <c r="ABZ708" s="1"/>
      <c r="ACA708" s="1"/>
      <c r="ACB708" s="1"/>
      <c r="ACC708" s="1"/>
      <c r="ACD708" s="1"/>
      <c r="ACE708" s="1"/>
      <c r="ACF708" s="1"/>
      <c r="ACG708" s="1"/>
      <c r="ACH708" s="1"/>
      <c r="ACI708" s="1"/>
      <c r="ACJ708" s="1"/>
      <c r="ACK708" s="1"/>
      <c r="ACL708" s="1"/>
      <c r="ACM708" s="1"/>
      <c r="ACN708" s="1"/>
      <c r="ACO708" s="1"/>
      <c r="ACP708" s="1"/>
      <c r="ACQ708" s="1"/>
      <c r="ACR708" s="1"/>
      <c r="ACS708" s="1"/>
      <c r="ACT708" s="1"/>
      <c r="ACU708" s="1"/>
      <c r="ACV708" s="1"/>
      <c r="ACW708" s="1"/>
      <c r="ACX708" s="1"/>
      <c r="ACY708" s="1"/>
      <c r="ACZ708" s="1"/>
      <c r="ADA708" s="1"/>
      <c r="ADB708" s="1"/>
      <c r="ADC708" s="1"/>
      <c r="ADD708" s="1"/>
      <c r="ADE708" s="1"/>
      <c r="ADF708" s="1"/>
      <c r="ADG708" s="1"/>
      <c r="ADH708" s="1"/>
      <c r="ADI708" s="1"/>
      <c r="ADJ708" s="1"/>
      <c r="ADK708" s="1"/>
      <c r="ADL708" s="1"/>
      <c r="ADM708" s="1"/>
      <c r="ADN708" s="1"/>
      <c r="ADO708" s="1"/>
      <c r="ADP708" s="1"/>
      <c r="ADQ708" s="1"/>
      <c r="ADR708" s="1"/>
      <c r="ADS708" s="1"/>
      <c r="ADT708" s="1"/>
      <c r="ADU708" s="1"/>
      <c r="ADV708" s="1"/>
      <c r="ADW708" s="1"/>
      <c r="ADX708" s="1"/>
      <c r="ADY708" s="1"/>
      <c r="ADZ708" s="1"/>
      <c r="AEA708" s="1"/>
      <c r="AEB708" s="1"/>
      <c r="AEC708" s="1"/>
      <c r="AED708" s="1"/>
      <c r="AEE708" s="1"/>
      <c r="AEF708" s="1"/>
      <c r="AEG708" s="1"/>
      <c r="AEH708" s="1"/>
      <c r="AEI708" s="1"/>
      <c r="AEJ708" s="1"/>
      <c r="AEK708" s="1"/>
      <c r="AEL708" s="1"/>
      <c r="AEM708" s="1"/>
      <c r="AEN708" s="1"/>
      <c r="AEO708" s="1"/>
      <c r="AEP708" s="1"/>
      <c r="AEQ708" s="1"/>
      <c r="AER708" s="1"/>
      <c r="AES708" s="1"/>
      <c r="AET708" s="1"/>
      <c r="AEU708" s="1"/>
      <c r="AEV708" s="1"/>
      <c r="AEW708" s="1"/>
      <c r="AEX708" s="1"/>
      <c r="AEY708" s="1"/>
      <c r="AEZ708" s="1"/>
      <c r="AFA708" s="1"/>
      <c r="AFB708" s="1"/>
      <c r="AFC708" s="1"/>
      <c r="AFD708" s="1"/>
      <c r="AFE708" s="1"/>
      <c r="AFF708" s="1"/>
      <c r="AFG708" s="1"/>
      <c r="AFH708" s="1"/>
      <c r="AFI708" s="1"/>
      <c r="AFJ708" s="1"/>
      <c r="AFK708" s="1"/>
      <c r="AFL708" s="1"/>
      <c r="AFM708" s="1"/>
      <c r="AFN708" s="1"/>
      <c r="AFO708" s="1"/>
      <c r="AFP708" s="1"/>
      <c r="AFQ708" s="1"/>
      <c r="AFR708" s="1"/>
      <c r="AFS708" s="1"/>
      <c r="AFT708" s="1"/>
      <c r="AFU708" s="1"/>
      <c r="AFV708" s="1"/>
      <c r="AFW708" s="1"/>
      <c r="AFX708" s="1"/>
      <c r="AFY708" s="1"/>
      <c r="AFZ708" s="1"/>
      <c r="AGA708" s="1"/>
      <c r="AGB708" s="1"/>
      <c r="AGC708" s="1"/>
      <c r="AGD708" s="1"/>
      <c r="AGE708" s="1"/>
      <c r="AGF708" s="1"/>
      <c r="AGG708" s="1"/>
      <c r="AGH708" s="1"/>
      <c r="AGI708" s="1"/>
      <c r="AGJ708" s="1"/>
      <c r="AGK708" s="1"/>
      <c r="AGL708" s="1"/>
      <c r="AGM708" s="1"/>
      <c r="AGN708" s="1"/>
      <c r="AGO708" s="1"/>
      <c r="AGP708" s="1"/>
      <c r="AGQ708" s="1"/>
      <c r="AGR708" s="1"/>
      <c r="AGS708" s="1"/>
      <c r="AGT708" s="1"/>
      <c r="AGU708" s="1"/>
      <c r="AGV708" s="1"/>
      <c r="AGW708" s="1"/>
      <c r="AGX708" s="1"/>
      <c r="AGY708" s="1"/>
      <c r="AGZ708" s="1"/>
      <c r="AHA708" s="1"/>
      <c r="AHB708" s="1"/>
      <c r="AHC708" s="1"/>
      <c r="AHD708" s="1"/>
      <c r="AHE708" s="1"/>
      <c r="AHF708" s="1"/>
      <c r="AHG708" s="1"/>
      <c r="AHH708" s="1"/>
      <c r="AHI708" s="1"/>
      <c r="AHJ708" s="1"/>
      <c r="AHK708" s="1"/>
      <c r="AHL708" s="1"/>
      <c r="AHM708" s="1"/>
      <c r="AHN708" s="1"/>
      <c r="AHO708" s="1"/>
      <c r="AHP708" s="1"/>
      <c r="AHQ708" s="1"/>
      <c r="AHR708" s="1"/>
      <c r="AHS708" s="1"/>
      <c r="AHT708" s="1"/>
      <c r="AHU708" s="1"/>
      <c r="AHV708" s="1"/>
      <c r="AHW708" s="1"/>
      <c r="AHX708" s="1"/>
      <c r="AHY708" s="1"/>
      <c r="AHZ708" s="1"/>
      <c r="AIA708" s="1"/>
      <c r="AIB708" s="1"/>
      <c r="AIC708" s="1"/>
      <c r="AID708" s="1"/>
      <c r="AIE708" s="1"/>
      <c r="AIF708" s="1"/>
      <c r="AIG708" s="1"/>
      <c r="AIH708" s="1"/>
      <c r="AII708" s="1"/>
      <c r="AIJ708" s="1"/>
      <c r="AIK708" s="1"/>
      <c r="AIL708" s="1"/>
      <c r="AIM708" s="1"/>
      <c r="AIN708" s="1"/>
      <c r="AIO708" s="1"/>
      <c r="AIP708" s="1"/>
      <c r="AIQ708" s="1"/>
      <c r="AIR708" s="1"/>
      <c r="AIS708" s="1"/>
      <c r="AIT708" s="1"/>
      <c r="AIU708" s="1"/>
      <c r="AIV708" s="1"/>
      <c r="AIW708" s="1"/>
      <c r="AIX708" s="1"/>
      <c r="AIY708" s="1"/>
      <c r="AIZ708" s="1"/>
      <c r="AJA708" s="1"/>
      <c r="AJB708" s="1"/>
      <c r="AJC708" s="1"/>
      <c r="AJD708" s="1"/>
      <c r="AJE708" s="1"/>
      <c r="AJF708" s="1"/>
      <c r="AJG708" s="1"/>
      <c r="AJH708" s="1"/>
      <c r="AJI708" s="1"/>
      <c r="AJJ708" s="1"/>
      <c r="AJK708" s="1"/>
      <c r="AJL708" s="1"/>
      <c r="AJM708" s="1"/>
      <c r="AJN708" s="1"/>
      <c r="AJO708" s="1"/>
      <c r="AJP708" s="1"/>
      <c r="AJQ708" s="1"/>
      <c r="AJR708" s="1"/>
      <c r="AJS708" s="1"/>
      <c r="AJT708" s="1"/>
      <c r="AJU708" s="1"/>
      <c r="AJV708" s="1"/>
      <c r="AJW708" s="1"/>
      <c r="AJX708" s="1"/>
      <c r="AJY708" s="1"/>
      <c r="AJZ708" s="1"/>
      <c r="AKA708" s="1"/>
      <c r="AKB708" s="1"/>
      <c r="AKC708" s="1"/>
      <c r="AKD708" s="1"/>
      <c r="AKE708" s="1"/>
      <c r="AKF708" s="1"/>
      <c r="AKG708" s="1"/>
      <c r="AKH708" s="1"/>
      <c r="AKI708" s="1"/>
      <c r="AKJ708" s="1"/>
      <c r="AKK708" s="1"/>
      <c r="AKL708" s="1"/>
      <c r="AKM708" s="1"/>
      <c r="AKN708" s="1"/>
      <c r="AKO708" s="1"/>
      <c r="AKP708" s="1"/>
      <c r="AKQ708" s="1"/>
      <c r="AKR708" s="1"/>
      <c r="AKS708" s="1"/>
      <c r="AKT708" s="1"/>
      <c r="AKU708" s="1"/>
      <c r="AKV708" s="1"/>
      <c r="AKW708" s="1"/>
      <c r="AKX708" s="1"/>
      <c r="AKY708" s="1"/>
      <c r="AKZ708" s="1"/>
      <c r="ALA708" s="1"/>
      <c r="ALB708" s="1"/>
      <c r="ALC708" s="1"/>
      <c r="ALD708" s="1"/>
      <c r="ALE708" s="1"/>
      <c r="ALF708" s="1"/>
    </row>
    <row r="709" spans="1:994" s="132" customFormat="1" x14ac:dyDescent="0.2">
      <c r="A709" s="7">
        <v>12</v>
      </c>
      <c r="B709" s="11" t="s">
        <v>1865</v>
      </c>
      <c r="C709" s="11" t="s">
        <v>1900</v>
      </c>
      <c r="D709" s="135" t="s">
        <v>226</v>
      </c>
      <c r="E709" s="11" t="s">
        <v>1639</v>
      </c>
      <c r="F709" s="10" t="s">
        <v>22</v>
      </c>
      <c r="G709" s="10" t="s">
        <v>23</v>
      </c>
      <c r="H709" s="67" t="s">
        <v>1901</v>
      </c>
      <c r="I709" s="135" t="s">
        <v>1902</v>
      </c>
      <c r="J709" s="135" t="s">
        <v>977</v>
      </c>
      <c r="K709" s="11" t="s">
        <v>1903</v>
      </c>
      <c r="L709" s="54">
        <v>102556</v>
      </c>
      <c r="M709" s="54">
        <v>185540</v>
      </c>
      <c r="N709" s="54">
        <f t="shared" si="119"/>
        <v>288096</v>
      </c>
      <c r="O709" s="54">
        <v>102556</v>
      </c>
      <c r="P709" s="54">
        <v>185540</v>
      </c>
      <c r="Q709" s="54">
        <f t="shared" si="120"/>
        <v>288096</v>
      </c>
      <c r="R709" s="54">
        <v>102556</v>
      </c>
      <c r="S709" s="54">
        <v>185540</v>
      </c>
      <c r="T709" s="54">
        <f t="shared" si="121"/>
        <v>288096</v>
      </c>
      <c r="U709" s="7" t="s">
        <v>26</v>
      </c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  <c r="KB709" s="1"/>
      <c r="KC709" s="1"/>
      <c r="KD709" s="1"/>
      <c r="KE709" s="1"/>
      <c r="KF709" s="1"/>
      <c r="KG709" s="1"/>
      <c r="KH709" s="1"/>
      <c r="KI709" s="1"/>
      <c r="KJ709" s="1"/>
      <c r="KK709" s="1"/>
      <c r="KL709" s="1"/>
      <c r="KM709" s="1"/>
      <c r="KN709" s="1"/>
      <c r="KO709" s="1"/>
      <c r="KP709" s="1"/>
      <c r="KQ709" s="1"/>
      <c r="KR709" s="1"/>
      <c r="KS709" s="1"/>
      <c r="KT709" s="1"/>
      <c r="KU709" s="1"/>
      <c r="KV709" s="1"/>
      <c r="KW709" s="1"/>
      <c r="KX709" s="1"/>
      <c r="KY709" s="1"/>
      <c r="KZ709" s="1"/>
      <c r="LA709" s="1"/>
      <c r="LB709" s="1"/>
      <c r="LC709" s="1"/>
      <c r="LD709" s="1"/>
      <c r="LE709" s="1"/>
      <c r="LF709" s="1"/>
      <c r="LG709" s="1"/>
      <c r="LH709" s="1"/>
      <c r="LI709" s="1"/>
      <c r="LJ709" s="1"/>
      <c r="LK709" s="1"/>
      <c r="LL709" s="1"/>
      <c r="LM709" s="1"/>
      <c r="LN709" s="1"/>
      <c r="LO709" s="1"/>
      <c r="LP709" s="1"/>
      <c r="LQ709" s="1"/>
      <c r="LR709" s="1"/>
      <c r="LS709" s="1"/>
      <c r="LT709" s="1"/>
      <c r="LU709" s="1"/>
      <c r="LV709" s="1"/>
      <c r="LW709" s="1"/>
      <c r="LX709" s="1"/>
      <c r="LY709" s="1"/>
      <c r="LZ709" s="1"/>
      <c r="MA709" s="1"/>
      <c r="MB709" s="1"/>
      <c r="MC709" s="1"/>
      <c r="MD709" s="1"/>
      <c r="ME709" s="1"/>
      <c r="MF709" s="1"/>
      <c r="MG709" s="1"/>
      <c r="MH709" s="1"/>
      <c r="MI709" s="1"/>
      <c r="MJ709" s="1"/>
      <c r="MK709" s="1"/>
      <c r="ML709" s="1"/>
      <c r="MM709" s="1"/>
      <c r="MN709" s="1"/>
      <c r="MO709" s="1"/>
      <c r="MP709" s="1"/>
      <c r="MQ709" s="1"/>
      <c r="MR709" s="1"/>
      <c r="MS709" s="1"/>
      <c r="MT709" s="1"/>
      <c r="MU709" s="1"/>
      <c r="MV709" s="1"/>
      <c r="MW709" s="1"/>
      <c r="MX709" s="1"/>
      <c r="MY709" s="1"/>
      <c r="MZ709" s="1"/>
      <c r="NA709" s="1"/>
      <c r="NB709" s="1"/>
      <c r="NC709" s="1"/>
      <c r="ND709" s="1"/>
      <c r="NE709" s="1"/>
      <c r="NF709" s="1"/>
      <c r="NG709" s="1"/>
      <c r="NH709" s="1"/>
      <c r="NI709" s="1"/>
      <c r="NJ709" s="1"/>
      <c r="NK709" s="1"/>
      <c r="NL709" s="1"/>
      <c r="NM709" s="1"/>
      <c r="NN709" s="1"/>
      <c r="NO709" s="1"/>
      <c r="NP709" s="1"/>
      <c r="NQ709" s="1"/>
      <c r="NR709" s="1"/>
      <c r="NS709" s="1"/>
      <c r="NT709" s="1"/>
      <c r="NU709" s="1"/>
      <c r="NV709" s="1"/>
      <c r="NW709" s="1"/>
      <c r="NX709" s="1"/>
      <c r="NY709" s="1"/>
      <c r="NZ709" s="1"/>
      <c r="OA709" s="1"/>
      <c r="OB709" s="1"/>
      <c r="OC709" s="1"/>
      <c r="OD709" s="1"/>
      <c r="OE709" s="1"/>
      <c r="OF709" s="1"/>
      <c r="OG709" s="1"/>
      <c r="OH709" s="1"/>
      <c r="OI709" s="1"/>
      <c r="OJ709" s="1"/>
      <c r="OK709" s="1"/>
      <c r="OL709" s="1"/>
      <c r="OM709" s="1"/>
      <c r="ON709" s="1"/>
      <c r="OO709" s="1"/>
      <c r="OP709" s="1"/>
      <c r="OQ709" s="1"/>
      <c r="OR709" s="1"/>
      <c r="OS709" s="1"/>
      <c r="OT709" s="1"/>
      <c r="OU709" s="1"/>
      <c r="OV709" s="1"/>
      <c r="OW709" s="1"/>
      <c r="OX709" s="1"/>
      <c r="OY709" s="1"/>
      <c r="OZ709" s="1"/>
      <c r="PA709" s="1"/>
      <c r="PB709" s="1"/>
      <c r="PC709" s="1"/>
      <c r="PD709" s="1"/>
      <c r="PE709" s="1"/>
      <c r="PF709" s="1"/>
      <c r="PG709" s="1"/>
      <c r="PH709" s="1"/>
      <c r="PI709" s="1"/>
      <c r="PJ709" s="1"/>
      <c r="PK709" s="1"/>
      <c r="PL709" s="1"/>
      <c r="PM709" s="1"/>
      <c r="PN709" s="1"/>
      <c r="PO709" s="1"/>
      <c r="PP709" s="1"/>
      <c r="PQ709" s="1"/>
      <c r="PR709" s="1"/>
      <c r="PS709" s="1"/>
      <c r="PT709" s="1"/>
      <c r="PU709" s="1"/>
      <c r="PV709" s="1"/>
      <c r="PW709" s="1"/>
      <c r="PX709" s="1"/>
      <c r="PY709" s="1"/>
      <c r="PZ709" s="1"/>
      <c r="QA709" s="1"/>
      <c r="QB709" s="1"/>
      <c r="QC709" s="1"/>
      <c r="QD709" s="1"/>
      <c r="QE709" s="1"/>
      <c r="QF709" s="1"/>
      <c r="QG709" s="1"/>
      <c r="QH709" s="1"/>
      <c r="QI709" s="1"/>
      <c r="QJ709" s="1"/>
      <c r="QK709" s="1"/>
      <c r="QL709" s="1"/>
      <c r="QM709" s="1"/>
      <c r="QN709" s="1"/>
      <c r="QO709" s="1"/>
      <c r="QP709" s="1"/>
      <c r="QQ709" s="1"/>
      <c r="QR709" s="1"/>
      <c r="QS709" s="1"/>
      <c r="QT709" s="1"/>
      <c r="QU709" s="1"/>
      <c r="QV709" s="1"/>
      <c r="QW709" s="1"/>
      <c r="QX709" s="1"/>
      <c r="QY709" s="1"/>
      <c r="QZ709" s="1"/>
      <c r="RA709" s="1"/>
      <c r="RB709" s="1"/>
      <c r="RC709" s="1"/>
      <c r="RD709" s="1"/>
      <c r="RE709" s="1"/>
      <c r="RF709" s="1"/>
      <c r="RG709" s="1"/>
      <c r="RH709" s="1"/>
      <c r="RI709" s="1"/>
      <c r="RJ709" s="1"/>
      <c r="RK709" s="1"/>
      <c r="RL709" s="1"/>
      <c r="RM709" s="1"/>
      <c r="RN709" s="1"/>
      <c r="RO709" s="1"/>
      <c r="RP709" s="1"/>
      <c r="RQ709" s="1"/>
      <c r="RR709" s="1"/>
      <c r="RS709" s="1"/>
      <c r="RT709" s="1"/>
      <c r="RU709" s="1"/>
      <c r="RV709" s="1"/>
      <c r="RW709" s="1"/>
      <c r="RX709" s="1"/>
      <c r="RY709" s="1"/>
      <c r="RZ709" s="1"/>
      <c r="SA709" s="1"/>
      <c r="SB709" s="1"/>
      <c r="SC709" s="1"/>
      <c r="SD709" s="1"/>
      <c r="SE709" s="1"/>
      <c r="SF709" s="1"/>
      <c r="SG709" s="1"/>
      <c r="SH709" s="1"/>
      <c r="SI709" s="1"/>
      <c r="SJ709" s="1"/>
      <c r="SK709" s="1"/>
      <c r="SL709" s="1"/>
      <c r="SM709" s="1"/>
      <c r="SN709" s="1"/>
      <c r="SO709" s="1"/>
      <c r="SP709" s="1"/>
      <c r="SQ709" s="1"/>
      <c r="SR709" s="1"/>
      <c r="SS709" s="1"/>
      <c r="ST709" s="1"/>
      <c r="SU709" s="1"/>
      <c r="SV709" s="1"/>
      <c r="SW709" s="1"/>
      <c r="SX709" s="1"/>
      <c r="SY709" s="1"/>
      <c r="SZ709" s="1"/>
      <c r="TA709" s="1"/>
      <c r="TB709" s="1"/>
      <c r="TC709" s="1"/>
      <c r="TD709" s="1"/>
      <c r="TE709" s="1"/>
      <c r="TF709" s="1"/>
      <c r="TG709" s="1"/>
      <c r="TH709" s="1"/>
      <c r="TI709" s="1"/>
      <c r="TJ709" s="1"/>
      <c r="TK709" s="1"/>
      <c r="TL709" s="1"/>
      <c r="TM709" s="1"/>
      <c r="TN709" s="1"/>
      <c r="TO709" s="1"/>
      <c r="TP709" s="1"/>
      <c r="TQ709" s="1"/>
      <c r="TR709" s="1"/>
      <c r="TS709" s="1"/>
      <c r="TT709" s="1"/>
      <c r="TU709" s="1"/>
      <c r="TV709" s="1"/>
      <c r="TW709" s="1"/>
      <c r="TX709" s="1"/>
      <c r="TY709" s="1"/>
      <c r="TZ709" s="1"/>
      <c r="UA709" s="1"/>
      <c r="UB709" s="1"/>
      <c r="UC709" s="1"/>
      <c r="UD709" s="1"/>
      <c r="UE709" s="1"/>
      <c r="UF709" s="1"/>
      <c r="UG709" s="1"/>
      <c r="UH709" s="1"/>
      <c r="UI709" s="1"/>
      <c r="UJ709" s="1"/>
      <c r="UK709" s="1"/>
      <c r="UL709" s="1"/>
      <c r="UM709" s="1"/>
      <c r="UN709" s="1"/>
      <c r="UO709" s="1"/>
      <c r="UP709" s="1"/>
      <c r="UQ709" s="1"/>
      <c r="UR709" s="1"/>
      <c r="US709" s="1"/>
      <c r="UT709" s="1"/>
      <c r="UU709" s="1"/>
      <c r="UV709" s="1"/>
      <c r="UW709" s="1"/>
      <c r="UX709" s="1"/>
      <c r="UY709" s="1"/>
      <c r="UZ709" s="1"/>
      <c r="VA709" s="1"/>
      <c r="VB709" s="1"/>
      <c r="VC709" s="1"/>
      <c r="VD709" s="1"/>
      <c r="VE709" s="1"/>
      <c r="VF709" s="1"/>
      <c r="VG709" s="1"/>
      <c r="VH709" s="1"/>
      <c r="VI709" s="1"/>
      <c r="VJ709" s="1"/>
      <c r="VK709" s="1"/>
      <c r="VL709" s="1"/>
      <c r="VM709" s="1"/>
      <c r="VN709" s="1"/>
      <c r="VO709" s="1"/>
      <c r="VP709" s="1"/>
      <c r="VQ709" s="1"/>
      <c r="VR709" s="1"/>
      <c r="VS709" s="1"/>
      <c r="VT709" s="1"/>
      <c r="VU709" s="1"/>
      <c r="VV709" s="1"/>
      <c r="VW709" s="1"/>
      <c r="VX709" s="1"/>
      <c r="VY709" s="1"/>
      <c r="VZ709" s="1"/>
      <c r="WA709" s="1"/>
      <c r="WB709" s="1"/>
      <c r="WC709" s="1"/>
      <c r="WD709" s="1"/>
      <c r="WE709" s="1"/>
      <c r="WF709" s="1"/>
      <c r="WG709" s="1"/>
      <c r="WH709" s="1"/>
      <c r="WI709" s="1"/>
      <c r="WJ709" s="1"/>
      <c r="WK709" s="1"/>
      <c r="WL709" s="1"/>
      <c r="WM709" s="1"/>
      <c r="WN709" s="1"/>
      <c r="WO709" s="1"/>
      <c r="WP709" s="1"/>
      <c r="WQ709" s="1"/>
      <c r="WR709" s="1"/>
      <c r="WS709" s="1"/>
      <c r="WT709" s="1"/>
      <c r="WU709" s="1"/>
      <c r="WV709" s="1"/>
      <c r="WW709" s="1"/>
      <c r="WX709" s="1"/>
      <c r="WY709" s="1"/>
      <c r="WZ709" s="1"/>
      <c r="XA709" s="1"/>
      <c r="XB709" s="1"/>
      <c r="XC709" s="1"/>
      <c r="XD709" s="1"/>
      <c r="XE709" s="1"/>
      <c r="XF709" s="1"/>
      <c r="XG709" s="1"/>
      <c r="XH709" s="1"/>
      <c r="XI709" s="1"/>
      <c r="XJ709" s="1"/>
      <c r="XK709" s="1"/>
      <c r="XL709" s="1"/>
      <c r="XM709" s="1"/>
      <c r="XN709" s="1"/>
      <c r="XO709" s="1"/>
      <c r="XP709" s="1"/>
      <c r="XQ709" s="1"/>
      <c r="XR709" s="1"/>
      <c r="XS709" s="1"/>
      <c r="XT709" s="1"/>
      <c r="XU709" s="1"/>
      <c r="XV709" s="1"/>
      <c r="XW709" s="1"/>
      <c r="XX709" s="1"/>
      <c r="XY709" s="1"/>
      <c r="XZ709" s="1"/>
      <c r="YA709" s="1"/>
      <c r="YB709" s="1"/>
      <c r="YC709" s="1"/>
      <c r="YD709" s="1"/>
      <c r="YE709" s="1"/>
      <c r="YF709" s="1"/>
      <c r="YG709" s="1"/>
      <c r="YH709" s="1"/>
      <c r="YI709" s="1"/>
      <c r="YJ709" s="1"/>
      <c r="YK709" s="1"/>
      <c r="YL709" s="1"/>
      <c r="YM709" s="1"/>
      <c r="YN709" s="1"/>
      <c r="YO709" s="1"/>
      <c r="YP709" s="1"/>
      <c r="YQ709" s="1"/>
      <c r="YR709" s="1"/>
      <c r="YS709" s="1"/>
      <c r="YT709" s="1"/>
      <c r="YU709" s="1"/>
      <c r="YV709" s="1"/>
      <c r="YW709" s="1"/>
      <c r="YX709" s="1"/>
      <c r="YY709" s="1"/>
      <c r="YZ709" s="1"/>
      <c r="ZA709" s="1"/>
      <c r="ZB709" s="1"/>
      <c r="ZC709" s="1"/>
      <c r="ZD709" s="1"/>
      <c r="ZE709" s="1"/>
      <c r="ZF709" s="1"/>
      <c r="ZG709" s="1"/>
      <c r="ZH709" s="1"/>
      <c r="ZI709" s="1"/>
      <c r="ZJ709" s="1"/>
      <c r="ZK709" s="1"/>
      <c r="ZL709" s="1"/>
      <c r="ZM709" s="1"/>
      <c r="ZN709" s="1"/>
      <c r="ZO709" s="1"/>
      <c r="ZP709" s="1"/>
      <c r="ZQ709" s="1"/>
      <c r="ZR709" s="1"/>
      <c r="ZS709" s="1"/>
      <c r="ZT709" s="1"/>
      <c r="ZU709" s="1"/>
      <c r="ZV709" s="1"/>
      <c r="ZW709" s="1"/>
      <c r="ZX709" s="1"/>
      <c r="ZY709" s="1"/>
      <c r="ZZ709" s="1"/>
      <c r="AAA709" s="1"/>
      <c r="AAB709" s="1"/>
      <c r="AAC709" s="1"/>
      <c r="AAD709" s="1"/>
      <c r="AAE709" s="1"/>
      <c r="AAF709" s="1"/>
      <c r="AAG709" s="1"/>
      <c r="AAH709" s="1"/>
      <c r="AAI709" s="1"/>
      <c r="AAJ709" s="1"/>
      <c r="AAK709" s="1"/>
      <c r="AAL709" s="1"/>
      <c r="AAM709" s="1"/>
      <c r="AAN709" s="1"/>
      <c r="AAO709" s="1"/>
      <c r="AAP709" s="1"/>
      <c r="AAQ709" s="1"/>
      <c r="AAR709" s="1"/>
      <c r="AAS709" s="1"/>
      <c r="AAT709" s="1"/>
      <c r="AAU709" s="1"/>
      <c r="AAV709" s="1"/>
      <c r="AAW709" s="1"/>
      <c r="AAX709" s="1"/>
      <c r="AAY709" s="1"/>
      <c r="AAZ709" s="1"/>
      <c r="ABA709" s="1"/>
      <c r="ABB709" s="1"/>
      <c r="ABC709" s="1"/>
      <c r="ABD709" s="1"/>
      <c r="ABE709" s="1"/>
      <c r="ABF709" s="1"/>
      <c r="ABG709" s="1"/>
      <c r="ABH709" s="1"/>
      <c r="ABI709" s="1"/>
      <c r="ABJ709" s="1"/>
      <c r="ABK709" s="1"/>
      <c r="ABL709" s="1"/>
      <c r="ABM709" s="1"/>
      <c r="ABN709" s="1"/>
      <c r="ABO709" s="1"/>
      <c r="ABP709" s="1"/>
      <c r="ABQ709" s="1"/>
      <c r="ABR709" s="1"/>
      <c r="ABS709" s="1"/>
      <c r="ABT709" s="1"/>
      <c r="ABU709" s="1"/>
      <c r="ABV709" s="1"/>
      <c r="ABW709" s="1"/>
      <c r="ABX709" s="1"/>
      <c r="ABY709" s="1"/>
      <c r="ABZ709" s="1"/>
      <c r="ACA709" s="1"/>
      <c r="ACB709" s="1"/>
      <c r="ACC709" s="1"/>
      <c r="ACD709" s="1"/>
      <c r="ACE709" s="1"/>
      <c r="ACF709" s="1"/>
      <c r="ACG709" s="1"/>
      <c r="ACH709" s="1"/>
      <c r="ACI709" s="1"/>
      <c r="ACJ709" s="1"/>
      <c r="ACK709" s="1"/>
      <c r="ACL709" s="1"/>
      <c r="ACM709" s="1"/>
      <c r="ACN709" s="1"/>
      <c r="ACO709" s="1"/>
      <c r="ACP709" s="1"/>
      <c r="ACQ709" s="1"/>
      <c r="ACR709" s="1"/>
      <c r="ACS709" s="1"/>
      <c r="ACT709" s="1"/>
      <c r="ACU709" s="1"/>
      <c r="ACV709" s="1"/>
      <c r="ACW709" s="1"/>
      <c r="ACX709" s="1"/>
      <c r="ACY709" s="1"/>
      <c r="ACZ709" s="1"/>
      <c r="ADA709" s="1"/>
      <c r="ADB709" s="1"/>
      <c r="ADC709" s="1"/>
      <c r="ADD709" s="1"/>
      <c r="ADE709" s="1"/>
      <c r="ADF709" s="1"/>
      <c r="ADG709" s="1"/>
      <c r="ADH709" s="1"/>
      <c r="ADI709" s="1"/>
      <c r="ADJ709" s="1"/>
      <c r="ADK709" s="1"/>
      <c r="ADL709" s="1"/>
      <c r="ADM709" s="1"/>
      <c r="ADN709" s="1"/>
      <c r="ADO709" s="1"/>
      <c r="ADP709" s="1"/>
      <c r="ADQ709" s="1"/>
      <c r="ADR709" s="1"/>
      <c r="ADS709" s="1"/>
      <c r="ADT709" s="1"/>
      <c r="ADU709" s="1"/>
      <c r="ADV709" s="1"/>
      <c r="ADW709" s="1"/>
      <c r="ADX709" s="1"/>
      <c r="ADY709" s="1"/>
      <c r="ADZ709" s="1"/>
      <c r="AEA709" s="1"/>
      <c r="AEB709" s="1"/>
      <c r="AEC709" s="1"/>
      <c r="AED709" s="1"/>
      <c r="AEE709" s="1"/>
      <c r="AEF709" s="1"/>
      <c r="AEG709" s="1"/>
      <c r="AEH709" s="1"/>
      <c r="AEI709" s="1"/>
      <c r="AEJ709" s="1"/>
      <c r="AEK709" s="1"/>
      <c r="AEL709" s="1"/>
      <c r="AEM709" s="1"/>
      <c r="AEN709" s="1"/>
      <c r="AEO709" s="1"/>
      <c r="AEP709" s="1"/>
      <c r="AEQ709" s="1"/>
      <c r="AER709" s="1"/>
      <c r="AES709" s="1"/>
      <c r="AET709" s="1"/>
      <c r="AEU709" s="1"/>
      <c r="AEV709" s="1"/>
      <c r="AEW709" s="1"/>
      <c r="AEX709" s="1"/>
      <c r="AEY709" s="1"/>
      <c r="AEZ709" s="1"/>
      <c r="AFA709" s="1"/>
      <c r="AFB709" s="1"/>
      <c r="AFC709" s="1"/>
      <c r="AFD709" s="1"/>
      <c r="AFE709" s="1"/>
      <c r="AFF709" s="1"/>
      <c r="AFG709" s="1"/>
      <c r="AFH709" s="1"/>
      <c r="AFI709" s="1"/>
      <c r="AFJ709" s="1"/>
      <c r="AFK709" s="1"/>
      <c r="AFL709" s="1"/>
      <c r="AFM709" s="1"/>
      <c r="AFN709" s="1"/>
      <c r="AFO709" s="1"/>
      <c r="AFP709" s="1"/>
      <c r="AFQ709" s="1"/>
      <c r="AFR709" s="1"/>
      <c r="AFS709" s="1"/>
      <c r="AFT709" s="1"/>
      <c r="AFU709" s="1"/>
      <c r="AFV709" s="1"/>
      <c r="AFW709" s="1"/>
      <c r="AFX709" s="1"/>
      <c r="AFY709" s="1"/>
      <c r="AFZ709" s="1"/>
      <c r="AGA709" s="1"/>
      <c r="AGB709" s="1"/>
      <c r="AGC709" s="1"/>
      <c r="AGD709" s="1"/>
      <c r="AGE709" s="1"/>
      <c r="AGF709" s="1"/>
      <c r="AGG709" s="1"/>
      <c r="AGH709" s="1"/>
      <c r="AGI709" s="1"/>
      <c r="AGJ709" s="1"/>
      <c r="AGK709" s="1"/>
      <c r="AGL709" s="1"/>
      <c r="AGM709" s="1"/>
      <c r="AGN709" s="1"/>
      <c r="AGO709" s="1"/>
      <c r="AGP709" s="1"/>
      <c r="AGQ709" s="1"/>
      <c r="AGR709" s="1"/>
      <c r="AGS709" s="1"/>
      <c r="AGT709" s="1"/>
      <c r="AGU709" s="1"/>
      <c r="AGV709" s="1"/>
      <c r="AGW709" s="1"/>
      <c r="AGX709" s="1"/>
      <c r="AGY709" s="1"/>
      <c r="AGZ709" s="1"/>
      <c r="AHA709" s="1"/>
      <c r="AHB709" s="1"/>
      <c r="AHC709" s="1"/>
      <c r="AHD709" s="1"/>
      <c r="AHE709" s="1"/>
      <c r="AHF709" s="1"/>
      <c r="AHG709" s="1"/>
      <c r="AHH709" s="1"/>
      <c r="AHI709" s="1"/>
      <c r="AHJ709" s="1"/>
      <c r="AHK709" s="1"/>
      <c r="AHL709" s="1"/>
      <c r="AHM709" s="1"/>
      <c r="AHN709" s="1"/>
      <c r="AHO709" s="1"/>
      <c r="AHP709" s="1"/>
      <c r="AHQ709" s="1"/>
      <c r="AHR709" s="1"/>
      <c r="AHS709" s="1"/>
      <c r="AHT709" s="1"/>
      <c r="AHU709" s="1"/>
      <c r="AHV709" s="1"/>
      <c r="AHW709" s="1"/>
      <c r="AHX709" s="1"/>
      <c r="AHY709" s="1"/>
      <c r="AHZ709" s="1"/>
      <c r="AIA709" s="1"/>
      <c r="AIB709" s="1"/>
      <c r="AIC709" s="1"/>
      <c r="AID709" s="1"/>
      <c r="AIE709" s="1"/>
      <c r="AIF709" s="1"/>
      <c r="AIG709" s="1"/>
      <c r="AIH709" s="1"/>
      <c r="AII709" s="1"/>
      <c r="AIJ709" s="1"/>
      <c r="AIK709" s="1"/>
      <c r="AIL709" s="1"/>
      <c r="AIM709" s="1"/>
      <c r="AIN709" s="1"/>
      <c r="AIO709" s="1"/>
      <c r="AIP709" s="1"/>
      <c r="AIQ709" s="1"/>
      <c r="AIR709" s="1"/>
      <c r="AIS709" s="1"/>
      <c r="AIT709" s="1"/>
      <c r="AIU709" s="1"/>
      <c r="AIV709" s="1"/>
      <c r="AIW709" s="1"/>
      <c r="AIX709" s="1"/>
      <c r="AIY709" s="1"/>
      <c r="AIZ709" s="1"/>
      <c r="AJA709" s="1"/>
      <c r="AJB709" s="1"/>
      <c r="AJC709" s="1"/>
      <c r="AJD709" s="1"/>
      <c r="AJE709" s="1"/>
      <c r="AJF709" s="1"/>
      <c r="AJG709" s="1"/>
      <c r="AJH709" s="1"/>
      <c r="AJI709" s="1"/>
      <c r="AJJ709" s="1"/>
      <c r="AJK709" s="1"/>
      <c r="AJL709" s="1"/>
      <c r="AJM709" s="1"/>
      <c r="AJN709" s="1"/>
      <c r="AJO709" s="1"/>
      <c r="AJP709" s="1"/>
      <c r="AJQ709" s="1"/>
      <c r="AJR709" s="1"/>
      <c r="AJS709" s="1"/>
      <c r="AJT709" s="1"/>
      <c r="AJU709" s="1"/>
      <c r="AJV709" s="1"/>
      <c r="AJW709" s="1"/>
      <c r="AJX709" s="1"/>
      <c r="AJY709" s="1"/>
      <c r="AJZ709" s="1"/>
      <c r="AKA709" s="1"/>
      <c r="AKB709" s="1"/>
      <c r="AKC709" s="1"/>
      <c r="AKD709" s="1"/>
      <c r="AKE709" s="1"/>
      <c r="AKF709" s="1"/>
      <c r="AKG709" s="1"/>
      <c r="AKH709" s="1"/>
      <c r="AKI709" s="1"/>
      <c r="AKJ709" s="1"/>
      <c r="AKK709" s="1"/>
      <c r="AKL709" s="1"/>
      <c r="AKM709" s="1"/>
      <c r="AKN709" s="1"/>
      <c r="AKO709" s="1"/>
      <c r="AKP709" s="1"/>
      <c r="AKQ709" s="1"/>
      <c r="AKR709" s="1"/>
      <c r="AKS709" s="1"/>
      <c r="AKT709" s="1"/>
      <c r="AKU709" s="1"/>
      <c r="AKV709" s="1"/>
      <c r="AKW709" s="1"/>
      <c r="AKX709" s="1"/>
      <c r="AKY709" s="1"/>
      <c r="AKZ709" s="1"/>
      <c r="ALA709" s="1"/>
      <c r="ALB709" s="1"/>
      <c r="ALC709" s="1"/>
      <c r="ALD709" s="1"/>
      <c r="ALE709" s="1"/>
      <c r="ALF709" s="1"/>
    </row>
    <row r="710" spans="1:994" s="132" customFormat="1" x14ac:dyDescent="0.2">
      <c r="A710" s="7">
        <v>13</v>
      </c>
      <c r="B710" s="11" t="s">
        <v>1865</v>
      </c>
      <c r="C710" s="11" t="s">
        <v>1904</v>
      </c>
      <c r="D710" s="135" t="s">
        <v>207</v>
      </c>
      <c r="E710" s="11"/>
      <c r="F710" s="10" t="s">
        <v>835</v>
      </c>
      <c r="G710" s="10" t="s">
        <v>23</v>
      </c>
      <c r="H710" s="67" t="s">
        <v>1905</v>
      </c>
      <c r="I710" s="136" t="s">
        <v>1906</v>
      </c>
      <c r="J710" s="135" t="s">
        <v>716</v>
      </c>
      <c r="K710" s="11" t="s">
        <v>686</v>
      </c>
      <c r="L710" s="54">
        <v>50</v>
      </c>
      <c r="M710" s="54">
        <v>104</v>
      </c>
      <c r="N710" s="54">
        <f t="shared" si="119"/>
        <v>154</v>
      </c>
      <c r="O710" s="54">
        <v>50</v>
      </c>
      <c r="P710" s="54">
        <v>104</v>
      </c>
      <c r="Q710" s="54">
        <f t="shared" si="120"/>
        <v>154</v>
      </c>
      <c r="R710" s="54">
        <v>50</v>
      </c>
      <c r="S710" s="54">
        <v>104</v>
      </c>
      <c r="T710" s="54">
        <f t="shared" si="121"/>
        <v>154</v>
      </c>
      <c r="U710" s="7" t="s">
        <v>26</v>
      </c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  <c r="KB710" s="1"/>
      <c r="KC710" s="1"/>
      <c r="KD710" s="1"/>
      <c r="KE710" s="1"/>
      <c r="KF710" s="1"/>
      <c r="KG710" s="1"/>
      <c r="KH710" s="1"/>
      <c r="KI710" s="1"/>
      <c r="KJ710" s="1"/>
      <c r="KK710" s="1"/>
      <c r="KL710" s="1"/>
      <c r="KM710" s="1"/>
      <c r="KN710" s="1"/>
      <c r="KO710" s="1"/>
      <c r="KP710" s="1"/>
      <c r="KQ710" s="1"/>
      <c r="KR710" s="1"/>
      <c r="KS710" s="1"/>
      <c r="KT710" s="1"/>
      <c r="KU710" s="1"/>
      <c r="KV710" s="1"/>
      <c r="KW710" s="1"/>
      <c r="KX710" s="1"/>
      <c r="KY710" s="1"/>
      <c r="KZ710" s="1"/>
      <c r="LA710" s="1"/>
      <c r="LB710" s="1"/>
      <c r="LC710" s="1"/>
      <c r="LD710" s="1"/>
      <c r="LE710" s="1"/>
      <c r="LF710" s="1"/>
      <c r="LG710" s="1"/>
      <c r="LH710" s="1"/>
      <c r="LI710" s="1"/>
      <c r="LJ710" s="1"/>
      <c r="LK710" s="1"/>
      <c r="LL710" s="1"/>
      <c r="LM710" s="1"/>
      <c r="LN710" s="1"/>
      <c r="LO710" s="1"/>
      <c r="LP710" s="1"/>
      <c r="LQ710" s="1"/>
      <c r="LR710" s="1"/>
      <c r="LS710" s="1"/>
      <c r="LT710" s="1"/>
      <c r="LU710" s="1"/>
      <c r="LV710" s="1"/>
      <c r="LW710" s="1"/>
      <c r="LX710" s="1"/>
      <c r="LY710" s="1"/>
      <c r="LZ710" s="1"/>
      <c r="MA710" s="1"/>
      <c r="MB710" s="1"/>
      <c r="MC710" s="1"/>
      <c r="MD710" s="1"/>
      <c r="ME710" s="1"/>
      <c r="MF710" s="1"/>
      <c r="MG710" s="1"/>
      <c r="MH710" s="1"/>
      <c r="MI710" s="1"/>
      <c r="MJ710" s="1"/>
      <c r="MK710" s="1"/>
      <c r="ML710" s="1"/>
      <c r="MM710" s="1"/>
      <c r="MN710" s="1"/>
      <c r="MO710" s="1"/>
      <c r="MP710" s="1"/>
      <c r="MQ710" s="1"/>
      <c r="MR710" s="1"/>
      <c r="MS710" s="1"/>
      <c r="MT710" s="1"/>
      <c r="MU710" s="1"/>
      <c r="MV710" s="1"/>
      <c r="MW710" s="1"/>
      <c r="MX710" s="1"/>
      <c r="MY710" s="1"/>
      <c r="MZ710" s="1"/>
      <c r="NA710" s="1"/>
      <c r="NB710" s="1"/>
      <c r="NC710" s="1"/>
      <c r="ND710" s="1"/>
      <c r="NE710" s="1"/>
      <c r="NF710" s="1"/>
      <c r="NG710" s="1"/>
      <c r="NH710" s="1"/>
      <c r="NI710" s="1"/>
      <c r="NJ710" s="1"/>
      <c r="NK710" s="1"/>
      <c r="NL710" s="1"/>
      <c r="NM710" s="1"/>
      <c r="NN710" s="1"/>
      <c r="NO710" s="1"/>
      <c r="NP710" s="1"/>
      <c r="NQ710" s="1"/>
      <c r="NR710" s="1"/>
      <c r="NS710" s="1"/>
      <c r="NT710" s="1"/>
      <c r="NU710" s="1"/>
      <c r="NV710" s="1"/>
      <c r="NW710" s="1"/>
      <c r="NX710" s="1"/>
      <c r="NY710" s="1"/>
      <c r="NZ710" s="1"/>
      <c r="OA710" s="1"/>
      <c r="OB710" s="1"/>
      <c r="OC710" s="1"/>
      <c r="OD710" s="1"/>
      <c r="OE710" s="1"/>
      <c r="OF710" s="1"/>
      <c r="OG710" s="1"/>
      <c r="OH710" s="1"/>
      <c r="OI710" s="1"/>
      <c r="OJ710" s="1"/>
      <c r="OK710" s="1"/>
      <c r="OL710" s="1"/>
      <c r="OM710" s="1"/>
      <c r="ON710" s="1"/>
      <c r="OO710" s="1"/>
      <c r="OP710" s="1"/>
      <c r="OQ710" s="1"/>
      <c r="OR710" s="1"/>
      <c r="OS710" s="1"/>
      <c r="OT710" s="1"/>
      <c r="OU710" s="1"/>
      <c r="OV710" s="1"/>
      <c r="OW710" s="1"/>
      <c r="OX710" s="1"/>
      <c r="OY710" s="1"/>
      <c r="OZ710" s="1"/>
      <c r="PA710" s="1"/>
      <c r="PB710" s="1"/>
      <c r="PC710" s="1"/>
      <c r="PD710" s="1"/>
      <c r="PE710" s="1"/>
      <c r="PF710" s="1"/>
      <c r="PG710" s="1"/>
      <c r="PH710" s="1"/>
      <c r="PI710" s="1"/>
      <c r="PJ710" s="1"/>
      <c r="PK710" s="1"/>
      <c r="PL710" s="1"/>
      <c r="PM710" s="1"/>
      <c r="PN710" s="1"/>
      <c r="PO710" s="1"/>
      <c r="PP710" s="1"/>
      <c r="PQ710" s="1"/>
      <c r="PR710" s="1"/>
      <c r="PS710" s="1"/>
      <c r="PT710" s="1"/>
      <c r="PU710" s="1"/>
      <c r="PV710" s="1"/>
      <c r="PW710" s="1"/>
      <c r="PX710" s="1"/>
      <c r="PY710" s="1"/>
      <c r="PZ710" s="1"/>
      <c r="QA710" s="1"/>
      <c r="QB710" s="1"/>
      <c r="QC710" s="1"/>
      <c r="QD710" s="1"/>
      <c r="QE710" s="1"/>
      <c r="QF710" s="1"/>
      <c r="QG710" s="1"/>
      <c r="QH710" s="1"/>
      <c r="QI710" s="1"/>
      <c r="QJ710" s="1"/>
      <c r="QK710" s="1"/>
      <c r="QL710" s="1"/>
      <c r="QM710" s="1"/>
      <c r="QN710" s="1"/>
      <c r="QO710" s="1"/>
      <c r="QP710" s="1"/>
      <c r="QQ710" s="1"/>
      <c r="QR710" s="1"/>
      <c r="QS710" s="1"/>
      <c r="QT710" s="1"/>
      <c r="QU710" s="1"/>
      <c r="QV710" s="1"/>
      <c r="QW710" s="1"/>
      <c r="QX710" s="1"/>
      <c r="QY710" s="1"/>
      <c r="QZ710" s="1"/>
      <c r="RA710" s="1"/>
      <c r="RB710" s="1"/>
      <c r="RC710" s="1"/>
      <c r="RD710" s="1"/>
      <c r="RE710" s="1"/>
      <c r="RF710" s="1"/>
      <c r="RG710" s="1"/>
      <c r="RH710" s="1"/>
      <c r="RI710" s="1"/>
      <c r="RJ710" s="1"/>
      <c r="RK710" s="1"/>
      <c r="RL710" s="1"/>
      <c r="RM710" s="1"/>
      <c r="RN710" s="1"/>
      <c r="RO710" s="1"/>
      <c r="RP710" s="1"/>
      <c r="RQ710" s="1"/>
      <c r="RR710" s="1"/>
      <c r="RS710" s="1"/>
      <c r="RT710" s="1"/>
      <c r="RU710" s="1"/>
      <c r="RV710" s="1"/>
      <c r="RW710" s="1"/>
      <c r="RX710" s="1"/>
      <c r="RY710" s="1"/>
      <c r="RZ710" s="1"/>
      <c r="SA710" s="1"/>
      <c r="SB710" s="1"/>
      <c r="SC710" s="1"/>
      <c r="SD710" s="1"/>
      <c r="SE710" s="1"/>
      <c r="SF710" s="1"/>
      <c r="SG710" s="1"/>
      <c r="SH710" s="1"/>
      <c r="SI710" s="1"/>
      <c r="SJ710" s="1"/>
      <c r="SK710" s="1"/>
      <c r="SL710" s="1"/>
      <c r="SM710" s="1"/>
      <c r="SN710" s="1"/>
      <c r="SO710" s="1"/>
      <c r="SP710" s="1"/>
      <c r="SQ710" s="1"/>
      <c r="SR710" s="1"/>
      <c r="SS710" s="1"/>
      <c r="ST710" s="1"/>
      <c r="SU710" s="1"/>
      <c r="SV710" s="1"/>
      <c r="SW710" s="1"/>
      <c r="SX710" s="1"/>
      <c r="SY710" s="1"/>
      <c r="SZ710" s="1"/>
      <c r="TA710" s="1"/>
      <c r="TB710" s="1"/>
      <c r="TC710" s="1"/>
      <c r="TD710" s="1"/>
      <c r="TE710" s="1"/>
      <c r="TF710" s="1"/>
      <c r="TG710" s="1"/>
      <c r="TH710" s="1"/>
      <c r="TI710" s="1"/>
      <c r="TJ710" s="1"/>
      <c r="TK710" s="1"/>
      <c r="TL710" s="1"/>
      <c r="TM710" s="1"/>
      <c r="TN710" s="1"/>
      <c r="TO710" s="1"/>
      <c r="TP710" s="1"/>
      <c r="TQ710" s="1"/>
      <c r="TR710" s="1"/>
      <c r="TS710" s="1"/>
      <c r="TT710" s="1"/>
      <c r="TU710" s="1"/>
      <c r="TV710" s="1"/>
      <c r="TW710" s="1"/>
      <c r="TX710" s="1"/>
      <c r="TY710" s="1"/>
      <c r="TZ710" s="1"/>
      <c r="UA710" s="1"/>
      <c r="UB710" s="1"/>
      <c r="UC710" s="1"/>
      <c r="UD710" s="1"/>
      <c r="UE710" s="1"/>
      <c r="UF710" s="1"/>
      <c r="UG710" s="1"/>
      <c r="UH710" s="1"/>
      <c r="UI710" s="1"/>
      <c r="UJ710" s="1"/>
      <c r="UK710" s="1"/>
      <c r="UL710" s="1"/>
      <c r="UM710" s="1"/>
      <c r="UN710" s="1"/>
      <c r="UO710" s="1"/>
      <c r="UP710" s="1"/>
      <c r="UQ710" s="1"/>
      <c r="UR710" s="1"/>
      <c r="US710" s="1"/>
      <c r="UT710" s="1"/>
      <c r="UU710" s="1"/>
      <c r="UV710" s="1"/>
      <c r="UW710" s="1"/>
      <c r="UX710" s="1"/>
      <c r="UY710" s="1"/>
      <c r="UZ710" s="1"/>
      <c r="VA710" s="1"/>
      <c r="VB710" s="1"/>
      <c r="VC710" s="1"/>
      <c r="VD710" s="1"/>
      <c r="VE710" s="1"/>
      <c r="VF710" s="1"/>
      <c r="VG710" s="1"/>
      <c r="VH710" s="1"/>
      <c r="VI710" s="1"/>
      <c r="VJ710" s="1"/>
      <c r="VK710" s="1"/>
      <c r="VL710" s="1"/>
      <c r="VM710" s="1"/>
      <c r="VN710" s="1"/>
      <c r="VO710" s="1"/>
      <c r="VP710" s="1"/>
      <c r="VQ710" s="1"/>
      <c r="VR710" s="1"/>
      <c r="VS710" s="1"/>
      <c r="VT710" s="1"/>
      <c r="VU710" s="1"/>
      <c r="VV710" s="1"/>
      <c r="VW710" s="1"/>
      <c r="VX710" s="1"/>
      <c r="VY710" s="1"/>
      <c r="VZ710" s="1"/>
      <c r="WA710" s="1"/>
      <c r="WB710" s="1"/>
      <c r="WC710" s="1"/>
      <c r="WD710" s="1"/>
      <c r="WE710" s="1"/>
      <c r="WF710" s="1"/>
      <c r="WG710" s="1"/>
      <c r="WH710" s="1"/>
      <c r="WI710" s="1"/>
      <c r="WJ710" s="1"/>
      <c r="WK710" s="1"/>
      <c r="WL710" s="1"/>
      <c r="WM710" s="1"/>
      <c r="WN710" s="1"/>
      <c r="WO710" s="1"/>
      <c r="WP710" s="1"/>
      <c r="WQ710" s="1"/>
      <c r="WR710" s="1"/>
      <c r="WS710" s="1"/>
      <c r="WT710" s="1"/>
      <c r="WU710" s="1"/>
      <c r="WV710" s="1"/>
      <c r="WW710" s="1"/>
      <c r="WX710" s="1"/>
      <c r="WY710" s="1"/>
      <c r="WZ710" s="1"/>
      <c r="XA710" s="1"/>
      <c r="XB710" s="1"/>
      <c r="XC710" s="1"/>
      <c r="XD710" s="1"/>
      <c r="XE710" s="1"/>
      <c r="XF710" s="1"/>
      <c r="XG710" s="1"/>
      <c r="XH710" s="1"/>
      <c r="XI710" s="1"/>
      <c r="XJ710" s="1"/>
      <c r="XK710" s="1"/>
      <c r="XL710" s="1"/>
      <c r="XM710" s="1"/>
      <c r="XN710" s="1"/>
      <c r="XO710" s="1"/>
      <c r="XP710" s="1"/>
      <c r="XQ710" s="1"/>
      <c r="XR710" s="1"/>
      <c r="XS710" s="1"/>
      <c r="XT710" s="1"/>
      <c r="XU710" s="1"/>
      <c r="XV710" s="1"/>
      <c r="XW710" s="1"/>
      <c r="XX710" s="1"/>
      <c r="XY710" s="1"/>
      <c r="XZ710" s="1"/>
      <c r="YA710" s="1"/>
      <c r="YB710" s="1"/>
      <c r="YC710" s="1"/>
      <c r="YD710" s="1"/>
      <c r="YE710" s="1"/>
      <c r="YF710" s="1"/>
      <c r="YG710" s="1"/>
      <c r="YH710" s="1"/>
      <c r="YI710" s="1"/>
      <c r="YJ710" s="1"/>
      <c r="YK710" s="1"/>
      <c r="YL710" s="1"/>
      <c r="YM710" s="1"/>
      <c r="YN710" s="1"/>
      <c r="YO710" s="1"/>
      <c r="YP710" s="1"/>
      <c r="YQ710" s="1"/>
      <c r="YR710" s="1"/>
      <c r="YS710" s="1"/>
      <c r="YT710" s="1"/>
      <c r="YU710" s="1"/>
      <c r="YV710" s="1"/>
      <c r="YW710" s="1"/>
      <c r="YX710" s="1"/>
      <c r="YY710" s="1"/>
      <c r="YZ710" s="1"/>
      <c r="ZA710" s="1"/>
      <c r="ZB710" s="1"/>
      <c r="ZC710" s="1"/>
      <c r="ZD710" s="1"/>
      <c r="ZE710" s="1"/>
      <c r="ZF710" s="1"/>
      <c r="ZG710" s="1"/>
      <c r="ZH710" s="1"/>
      <c r="ZI710" s="1"/>
      <c r="ZJ710" s="1"/>
      <c r="ZK710" s="1"/>
      <c r="ZL710" s="1"/>
      <c r="ZM710" s="1"/>
      <c r="ZN710" s="1"/>
      <c r="ZO710" s="1"/>
      <c r="ZP710" s="1"/>
      <c r="ZQ710" s="1"/>
      <c r="ZR710" s="1"/>
      <c r="ZS710" s="1"/>
      <c r="ZT710" s="1"/>
      <c r="ZU710" s="1"/>
      <c r="ZV710" s="1"/>
      <c r="ZW710" s="1"/>
      <c r="ZX710" s="1"/>
      <c r="ZY710" s="1"/>
      <c r="ZZ710" s="1"/>
      <c r="AAA710" s="1"/>
      <c r="AAB710" s="1"/>
      <c r="AAC710" s="1"/>
      <c r="AAD710" s="1"/>
      <c r="AAE710" s="1"/>
      <c r="AAF710" s="1"/>
      <c r="AAG710" s="1"/>
      <c r="AAH710" s="1"/>
      <c r="AAI710" s="1"/>
      <c r="AAJ710" s="1"/>
      <c r="AAK710" s="1"/>
      <c r="AAL710" s="1"/>
      <c r="AAM710" s="1"/>
      <c r="AAN710" s="1"/>
      <c r="AAO710" s="1"/>
      <c r="AAP710" s="1"/>
      <c r="AAQ710" s="1"/>
      <c r="AAR710" s="1"/>
      <c r="AAS710" s="1"/>
      <c r="AAT710" s="1"/>
      <c r="AAU710" s="1"/>
      <c r="AAV710" s="1"/>
      <c r="AAW710" s="1"/>
      <c r="AAX710" s="1"/>
      <c r="AAY710" s="1"/>
      <c r="AAZ710" s="1"/>
      <c r="ABA710" s="1"/>
      <c r="ABB710" s="1"/>
      <c r="ABC710" s="1"/>
      <c r="ABD710" s="1"/>
      <c r="ABE710" s="1"/>
      <c r="ABF710" s="1"/>
      <c r="ABG710" s="1"/>
      <c r="ABH710" s="1"/>
      <c r="ABI710" s="1"/>
      <c r="ABJ710" s="1"/>
      <c r="ABK710" s="1"/>
      <c r="ABL710" s="1"/>
      <c r="ABM710" s="1"/>
      <c r="ABN710" s="1"/>
      <c r="ABO710" s="1"/>
      <c r="ABP710" s="1"/>
      <c r="ABQ710" s="1"/>
      <c r="ABR710" s="1"/>
      <c r="ABS710" s="1"/>
      <c r="ABT710" s="1"/>
      <c r="ABU710" s="1"/>
      <c r="ABV710" s="1"/>
      <c r="ABW710" s="1"/>
      <c r="ABX710" s="1"/>
      <c r="ABY710" s="1"/>
      <c r="ABZ710" s="1"/>
      <c r="ACA710" s="1"/>
      <c r="ACB710" s="1"/>
      <c r="ACC710" s="1"/>
      <c r="ACD710" s="1"/>
      <c r="ACE710" s="1"/>
      <c r="ACF710" s="1"/>
      <c r="ACG710" s="1"/>
      <c r="ACH710" s="1"/>
      <c r="ACI710" s="1"/>
      <c r="ACJ710" s="1"/>
      <c r="ACK710" s="1"/>
      <c r="ACL710" s="1"/>
      <c r="ACM710" s="1"/>
      <c r="ACN710" s="1"/>
      <c r="ACO710" s="1"/>
      <c r="ACP710" s="1"/>
      <c r="ACQ710" s="1"/>
      <c r="ACR710" s="1"/>
      <c r="ACS710" s="1"/>
      <c r="ACT710" s="1"/>
      <c r="ACU710" s="1"/>
      <c r="ACV710" s="1"/>
      <c r="ACW710" s="1"/>
      <c r="ACX710" s="1"/>
      <c r="ACY710" s="1"/>
      <c r="ACZ710" s="1"/>
      <c r="ADA710" s="1"/>
      <c r="ADB710" s="1"/>
      <c r="ADC710" s="1"/>
      <c r="ADD710" s="1"/>
      <c r="ADE710" s="1"/>
      <c r="ADF710" s="1"/>
      <c r="ADG710" s="1"/>
      <c r="ADH710" s="1"/>
      <c r="ADI710" s="1"/>
      <c r="ADJ710" s="1"/>
      <c r="ADK710" s="1"/>
      <c r="ADL710" s="1"/>
      <c r="ADM710" s="1"/>
      <c r="ADN710" s="1"/>
      <c r="ADO710" s="1"/>
      <c r="ADP710" s="1"/>
      <c r="ADQ710" s="1"/>
      <c r="ADR710" s="1"/>
      <c r="ADS710" s="1"/>
      <c r="ADT710" s="1"/>
      <c r="ADU710" s="1"/>
      <c r="ADV710" s="1"/>
      <c r="ADW710" s="1"/>
      <c r="ADX710" s="1"/>
      <c r="ADY710" s="1"/>
      <c r="ADZ710" s="1"/>
      <c r="AEA710" s="1"/>
      <c r="AEB710" s="1"/>
      <c r="AEC710" s="1"/>
      <c r="AED710" s="1"/>
      <c r="AEE710" s="1"/>
      <c r="AEF710" s="1"/>
      <c r="AEG710" s="1"/>
      <c r="AEH710" s="1"/>
      <c r="AEI710" s="1"/>
      <c r="AEJ710" s="1"/>
      <c r="AEK710" s="1"/>
      <c r="AEL710" s="1"/>
      <c r="AEM710" s="1"/>
      <c r="AEN710" s="1"/>
      <c r="AEO710" s="1"/>
      <c r="AEP710" s="1"/>
      <c r="AEQ710" s="1"/>
      <c r="AER710" s="1"/>
      <c r="AES710" s="1"/>
      <c r="AET710" s="1"/>
      <c r="AEU710" s="1"/>
      <c r="AEV710" s="1"/>
      <c r="AEW710" s="1"/>
      <c r="AEX710" s="1"/>
      <c r="AEY710" s="1"/>
      <c r="AEZ710" s="1"/>
      <c r="AFA710" s="1"/>
      <c r="AFB710" s="1"/>
      <c r="AFC710" s="1"/>
      <c r="AFD710" s="1"/>
      <c r="AFE710" s="1"/>
      <c r="AFF710" s="1"/>
      <c r="AFG710" s="1"/>
      <c r="AFH710" s="1"/>
      <c r="AFI710" s="1"/>
      <c r="AFJ710" s="1"/>
      <c r="AFK710" s="1"/>
      <c r="AFL710" s="1"/>
      <c r="AFM710" s="1"/>
      <c r="AFN710" s="1"/>
      <c r="AFO710" s="1"/>
      <c r="AFP710" s="1"/>
      <c r="AFQ710" s="1"/>
      <c r="AFR710" s="1"/>
      <c r="AFS710" s="1"/>
      <c r="AFT710" s="1"/>
      <c r="AFU710" s="1"/>
      <c r="AFV710" s="1"/>
      <c r="AFW710" s="1"/>
      <c r="AFX710" s="1"/>
      <c r="AFY710" s="1"/>
      <c r="AFZ710" s="1"/>
      <c r="AGA710" s="1"/>
      <c r="AGB710" s="1"/>
      <c r="AGC710" s="1"/>
      <c r="AGD710" s="1"/>
      <c r="AGE710" s="1"/>
      <c r="AGF710" s="1"/>
      <c r="AGG710" s="1"/>
      <c r="AGH710" s="1"/>
      <c r="AGI710" s="1"/>
      <c r="AGJ710" s="1"/>
      <c r="AGK710" s="1"/>
      <c r="AGL710" s="1"/>
      <c r="AGM710" s="1"/>
      <c r="AGN710" s="1"/>
      <c r="AGO710" s="1"/>
      <c r="AGP710" s="1"/>
      <c r="AGQ710" s="1"/>
      <c r="AGR710" s="1"/>
      <c r="AGS710" s="1"/>
      <c r="AGT710" s="1"/>
      <c r="AGU710" s="1"/>
      <c r="AGV710" s="1"/>
      <c r="AGW710" s="1"/>
      <c r="AGX710" s="1"/>
      <c r="AGY710" s="1"/>
      <c r="AGZ710" s="1"/>
      <c r="AHA710" s="1"/>
      <c r="AHB710" s="1"/>
      <c r="AHC710" s="1"/>
      <c r="AHD710" s="1"/>
      <c r="AHE710" s="1"/>
      <c r="AHF710" s="1"/>
      <c r="AHG710" s="1"/>
      <c r="AHH710" s="1"/>
      <c r="AHI710" s="1"/>
      <c r="AHJ710" s="1"/>
      <c r="AHK710" s="1"/>
      <c r="AHL710" s="1"/>
      <c r="AHM710" s="1"/>
      <c r="AHN710" s="1"/>
      <c r="AHO710" s="1"/>
      <c r="AHP710" s="1"/>
      <c r="AHQ710" s="1"/>
      <c r="AHR710" s="1"/>
      <c r="AHS710" s="1"/>
      <c r="AHT710" s="1"/>
      <c r="AHU710" s="1"/>
      <c r="AHV710" s="1"/>
      <c r="AHW710" s="1"/>
      <c r="AHX710" s="1"/>
      <c r="AHY710" s="1"/>
      <c r="AHZ710" s="1"/>
      <c r="AIA710" s="1"/>
      <c r="AIB710" s="1"/>
      <c r="AIC710" s="1"/>
      <c r="AID710" s="1"/>
      <c r="AIE710" s="1"/>
      <c r="AIF710" s="1"/>
      <c r="AIG710" s="1"/>
      <c r="AIH710" s="1"/>
      <c r="AII710" s="1"/>
      <c r="AIJ710" s="1"/>
      <c r="AIK710" s="1"/>
      <c r="AIL710" s="1"/>
      <c r="AIM710" s="1"/>
      <c r="AIN710" s="1"/>
      <c r="AIO710" s="1"/>
      <c r="AIP710" s="1"/>
      <c r="AIQ710" s="1"/>
      <c r="AIR710" s="1"/>
      <c r="AIS710" s="1"/>
      <c r="AIT710" s="1"/>
      <c r="AIU710" s="1"/>
      <c r="AIV710" s="1"/>
      <c r="AIW710" s="1"/>
      <c r="AIX710" s="1"/>
      <c r="AIY710" s="1"/>
      <c r="AIZ710" s="1"/>
      <c r="AJA710" s="1"/>
      <c r="AJB710" s="1"/>
      <c r="AJC710" s="1"/>
      <c r="AJD710" s="1"/>
      <c r="AJE710" s="1"/>
      <c r="AJF710" s="1"/>
      <c r="AJG710" s="1"/>
      <c r="AJH710" s="1"/>
      <c r="AJI710" s="1"/>
      <c r="AJJ710" s="1"/>
      <c r="AJK710" s="1"/>
      <c r="AJL710" s="1"/>
      <c r="AJM710" s="1"/>
      <c r="AJN710" s="1"/>
      <c r="AJO710" s="1"/>
      <c r="AJP710" s="1"/>
      <c r="AJQ710" s="1"/>
      <c r="AJR710" s="1"/>
      <c r="AJS710" s="1"/>
      <c r="AJT710" s="1"/>
      <c r="AJU710" s="1"/>
      <c r="AJV710" s="1"/>
      <c r="AJW710" s="1"/>
      <c r="AJX710" s="1"/>
      <c r="AJY710" s="1"/>
      <c r="AJZ710" s="1"/>
      <c r="AKA710" s="1"/>
      <c r="AKB710" s="1"/>
      <c r="AKC710" s="1"/>
      <c r="AKD710" s="1"/>
      <c r="AKE710" s="1"/>
      <c r="AKF710" s="1"/>
      <c r="AKG710" s="1"/>
      <c r="AKH710" s="1"/>
      <c r="AKI710" s="1"/>
      <c r="AKJ710" s="1"/>
      <c r="AKK710" s="1"/>
      <c r="AKL710" s="1"/>
      <c r="AKM710" s="1"/>
      <c r="AKN710" s="1"/>
      <c r="AKO710" s="1"/>
      <c r="AKP710" s="1"/>
      <c r="AKQ710" s="1"/>
      <c r="AKR710" s="1"/>
      <c r="AKS710" s="1"/>
      <c r="AKT710" s="1"/>
      <c r="AKU710" s="1"/>
      <c r="AKV710" s="1"/>
      <c r="AKW710" s="1"/>
      <c r="AKX710" s="1"/>
      <c r="AKY710" s="1"/>
      <c r="AKZ710" s="1"/>
      <c r="ALA710" s="1"/>
      <c r="ALB710" s="1"/>
      <c r="ALC710" s="1"/>
      <c r="ALD710" s="1"/>
      <c r="ALE710" s="1"/>
      <c r="ALF710" s="1"/>
    </row>
    <row r="711" spans="1:994" s="132" customFormat="1" x14ac:dyDescent="0.2">
      <c r="A711" s="7">
        <v>14</v>
      </c>
      <c r="B711" s="11" t="s">
        <v>1865</v>
      </c>
      <c r="C711" s="11" t="s">
        <v>1907</v>
      </c>
      <c r="D711" s="135" t="s">
        <v>753</v>
      </c>
      <c r="E711" s="11"/>
      <c r="F711" s="10" t="s">
        <v>22</v>
      </c>
      <c r="G711" s="10" t="s">
        <v>23</v>
      </c>
      <c r="H711" s="67" t="s">
        <v>1908</v>
      </c>
      <c r="I711" s="135" t="s">
        <v>1909</v>
      </c>
      <c r="J711" s="135" t="s">
        <v>716</v>
      </c>
      <c r="K711" s="11" t="s">
        <v>662</v>
      </c>
      <c r="L711" s="54">
        <v>86</v>
      </c>
      <c r="M711" s="54">
        <v>175</v>
      </c>
      <c r="N711" s="54">
        <f t="shared" si="119"/>
        <v>261</v>
      </c>
      <c r="O711" s="54">
        <v>86</v>
      </c>
      <c r="P711" s="54">
        <v>175</v>
      </c>
      <c r="Q711" s="54">
        <f t="shared" si="120"/>
        <v>261</v>
      </c>
      <c r="R711" s="54">
        <v>86</v>
      </c>
      <c r="S711" s="54">
        <v>175</v>
      </c>
      <c r="T711" s="54">
        <f t="shared" si="121"/>
        <v>261</v>
      </c>
      <c r="U711" s="7" t="s">
        <v>26</v>
      </c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1"/>
      <c r="KB711" s="1"/>
      <c r="KC711" s="1"/>
      <c r="KD711" s="1"/>
      <c r="KE711" s="1"/>
      <c r="KF711" s="1"/>
      <c r="KG711" s="1"/>
      <c r="KH711" s="1"/>
      <c r="KI711" s="1"/>
      <c r="KJ711" s="1"/>
      <c r="KK711" s="1"/>
      <c r="KL711" s="1"/>
      <c r="KM711" s="1"/>
      <c r="KN711" s="1"/>
      <c r="KO711" s="1"/>
      <c r="KP711" s="1"/>
      <c r="KQ711" s="1"/>
      <c r="KR711" s="1"/>
      <c r="KS711" s="1"/>
      <c r="KT711" s="1"/>
      <c r="KU711" s="1"/>
      <c r="KV711" s="1"/>
      <c r="KW711" s="1"/>
      <c r="KX711" s="1"/>
      <c r="KY711" s="1"/>
      <c r="KZ711" s="1"/>
      <c r="LA711" s="1"/>
      <c r="LB711" s="1"/>
      <c r="LC711" s="1"/>
      <c r="LD711" s="1"/>
      <c r="LE711" s="1"/>
      <c r="LF711" s="1"/>
      <c r="LG711" s="1"/>
      <c r="LH711" s="1"/>
      <c r="LI711" s="1"/>
      <c r="LJ711" s="1"/>
      <c r="LK711" s="1"/>
      <c r="LL711" s="1"/>
      <c r="LM711" s="1"/>
      <c r="LN711" s="1"/>
      <c r="LO711" s="1"/>
      <c r="LP711" s="1"/>
      <c r="LQ711" s="1"/>
      <c r="LR711" s="1"/>
      <c r="LS711" s="1"/>
      <c r="LT711" s="1"/>
      <c r="LU711" s="1"/>
      <c r="LV711" s="1"/>
      <c r="LW711" s="1"/>
      <c r="LX711" s="1"/>
      <c r="LY711" s="1"/>
      <c r="LZ711" s="1"/>
      <c r="MA711" s="1"/>
      <c r="MB711" s="1"/>
      <c r="MC711" s="1"/>
      <c r="MD711" s="1"/>
      <c r="ME711" s="1"/>
      <c r="MF711" s="1"/>
      <c r="MG711" s="1"/>
      <c r="MH711" s="1"/>
      <c r="MI711" s="1"/>
      <c r="MJ711" s="1"/>
      <c r="MK711" s="1"/>
      <c r="ML711" s="1"/>
      <c r="MM711" s="1"/>
      <c r="MN711" s="1"/>
      <c r="MO711" s="1"/>
      <c r="MP711" s="1"/>
      <c r="MQ711" s="1"/>
      <c r="MR711" s="1"/>
      <c r="MS711" s="1"/>
      <c r="MT711" s="1"/>
      <c r="MU711" s="1"/>
      <c r="MV711" s="1"/>
      <c r="MW711" s="1"/>
      <c r="MX711" s="1"/>
      <c r="MY711" s="1"/>
      <c r="MZ711" s="1"/>
      <c r="NA711" s="1"/>
      <c r="NB711" s="1"/>
      <c r="NC711" s="1"/>
      <c r="ND711" s="1"/>
      <c r="NE711" s="1"/>
      <c r="NF711" s="1"/>
      <c r="NG711" s="1"/>
      <c r="NH711" s="1"/>
      <c r="NI711" s="1"/>
      <c r="NJ711" s="1"/>
      <c r="NK711" s="1"/>
      <c r="NL711" s="1"/>
      <c r="NM711" s="1"/>
      <c r="NN711" s="1"/>
      <c r="NO711" s="1"/>
      <c r="NP711" s="1"/>
      <c r="NQ711" s="1"/>
      <c r="NR711" s="1"/>
      <c r="NS711" s="1"/>
      <c r="NT711" s="1"/>
      <c r="NU711" s="1"/>
      <c r="NV711" s="1"/>
      <c r="NW711" s="1"/>
      <c r="NX711" s="1"/>
      <c r="NY711" s="1"/>
      <c r="NZ711" s="1"/>
      <c r="OA711" s="1"/>
      <c r="OB711" s="1"/>
      <c r="OC711" s="1"/>
      <c r="OD711" s="1"/>
      <c r="OE711" s="1"/>
      <c r="OF711" s="1"/>
      <c r="OG711" s="1"/>
      <c r="OH711" s="1"/>
      <c r="OI711" s="1"/>
      <c r="OJ711" s="1"/>
      <c r="OK711" s="1"/>
      <c r="OL711" s="1"/>
      <c r="OM711" s="1"/>
      <c r="ON711" s="1"/>
      <c r="OO711" s="1"/>
      <c r="OP711" s="1"/>
      <c r="OQ711" s="1"/>
      <c r="OR711" s="1"/>
      <c r="OS711" s="1"/>
      <c r="OT711" s="1"/>
      <c r="OU711" s="1"/>
      <c r="OV711" s="1"/>
      <c r="OW711" s="1"/>
      <c r="OX711" s="1"/>
      <c r="OY711" s="1"/>
      <c r="OZ711" s="1"/>
      <c r="PA711" s="1"/>
      <c r="PB711" s="1"/>
      <c r="PC711" s="1"/>
      <c r="PD711" s="1"/>
      <c r="PE711" s="1"/>
      <c r="PF711" s="1"/>
      <c r="PG711" s="1"/>
      <c r="PH711" s="1"/>
      <c r="PI711" s="1"/>
      <c r="PJ711" s="1"/>
      <c r="PK711" s="1"/>
      <c r="PL711" s="1"/>
      <c r="PM711" s="1"/>
      <c r="PN711" s="1"/>
      <c r="PO711" s="1"/>
      <c r="PP711" s="1"/>
      <c r="PQ711" s="1"/>
      <c r="PR711" s="1"/>
      <c r="PS711" s="1"/>
      <c r="PT711" s="1"/>
      <c r="PU711" s="1"/>
      <c r="PV711" s="1"/>
      <c r="PW711" s="1"/>
      <c r="PX711" s="1"/>
      <c r="PY711" s="1"/>
      <c r="PZ711" s="1"/>
      <c r="QA711" s="1"/>
      <c r="QB711" s="1"/>
      <c r="QC711" s="1"/>
      <c r="QD711" s="1"/>
      <c r="QE711" s="1"/>
      <c r="QF711" s="1"/>
      <c r="QG711" s="1"/>
      <c r="QH711" s="1"/>
      <c r="QI711" s="1"/>
      <c r="QJ711" s="1"/>
      <c r="QK711" s="1"/>
      <c r="QL711" s="1"/>
      <c r="QM711" s="1"/>
      <c r="QN711" s="1"/>
      <c r="QO711" s="1"/>
      <c r="QP711" s="1"/>
      <c r="QQ711" s="1"/>
      <c r="QR711" s="1"/>
      <c r="QS711" s="1"/>
      <c r="QT711" s="1"/>
      <c r="QU711" s="1"/>
      <c r="QV711" s="1"/>
      <c r="QW711" s="1"/>
      <c r="QX711" s="1"/>
      <c r="QY711" s="1"/>
      <c r="QZ711" s="1"/>
      <c r="RA711" s="1"/>
      <c r="RB711" s="1"/>
      <c r="RC711" s="1"/>
      <c r="RD711" s="1"/>
      <c r="RE711" s="1"/>
      <c r="RF711" s="1"/>
      <c r="RG711" s="1"/>
      <c r="RH711" s="1"/>
      <c r="RI711" s="1"/>
      <c r="RJ711" s="1"/>
      <c r="RK711" s="1"/>
      <c r="RL711" s="1"/>
      <c r="RM711" s="1"/>
      <c r="RN711" s="1"/>
      <c r="RO711" s="1"/>
      <c r="RP711" s="1"/>
      <c r="RQ711" s="1"/>
      <c r="RR711" s="1"/>
      <c r="RS711" s="1"/>
      <c r="RT711" s="1"/>
      <c r="RU711" s="1"/>
      <c r="RV711" s="1"/>
      <c r="RW711" s="1"/>
      <c r="RX711" s="1"/>
      <c r="RY711" s="1"/>
      <c r="RZ711" s="1"/>
      <c r="SA711" s="1"/>
      <c r="SB711" s="1"/>
      <c r="SC711" s="1"/>
      <c r="SD711" s="1"/>
      <c r="SE711" s="1"/>
      <c r="SF711" s="1"/>
      <c r="SG711" s="1"/>
      <c r="SH711" s="1"/>
      <c r="SI711" s="1"/>
      <c r="SJ711" s="1"/>
      <c r="SK711" s="1"/>
      <c r="SL711" s="1"/>
      <c r="SM711" s="1"/>
      <c r="SN711" s="1"/>
      <c r="SO711" s="1"/>
      <c r="SP711" s="1"/>
      <c r="SQ711" s="1"/>
      <c r="SR711" s="1"/>
      <c r="SS711" s="1"/>
      <c r="ST711" s="1"/>
      <c r="SU711" s="1"/>
      <c r="SV711" s="1"/>
      <c r="SW711" s="1"/>
      <c r="SX711" s="1"/>
      <c r="SY711" s="1"/>
      <c r="SZ711" s="1"/>
      <c r="TA711" s="1"/>
      <c r="TB711" s="1"/>
      <c r="TC711" s="1"/>
      <c r="TD711" s="1"/>
      <c r="TE711" s="1"/>
      <c r="TF711" s="1"/>
      <c r="TG711" s="1"/>
      <c r="TH711" s="1"/>
      <c r="TI711" s="1"/>
      <c r="TJ711" s="1"/>
      <c r="TK711" s="1"/>
      <c r="TL711" s="1"/>
      <c r="TM711" s="1"/>
      <c r="TN711" s="1"/>
      <c r="TO711" s="1"/>
      <c r="TP711" s="1"/>
      <c r="TQ711" s="1"/>
      <c r="TR711" s="1"/>
      <c r="TS711" s="1"/>
      <c r="TT711" s="1"/>
      <c r="TU711" s="1"/>
      <c r="TV711" s="1"/>
      <c r="TW711" s="1"/>
      <c r="TX711" s="1"/>
      <c r="TY711" s="1"/>
      <c r="TZ711" s="1"/>
      <c r="UA711" s="1"/>
      <c r="UB711" s="1"/>
      <c r="UC711" s="1"/>
      <c r="UD711" s="1"/>
      <c r="UE711" s="1"/>
      <c r="UF711" s="1"/>
      <c r="UG711" s="1"/>
      <c r="UH711" s="1"/>
      <c r="UI711" s="1"/>
      <c r="UJ711" s="1"/>
      <c r="UK711" s="1"/>
      <c r="UL711" s="1"/>
      <c r="UM711" s="1"/>
      <c r="UN711" s="1"/>
      <c r="UO711" s="1"/>
      <c r="UP711" s="1"/>
      <c r="UQ711" s="1"/>
      <c r="UR711" s="1"/>
      <c r="US711" s="1"/>
      <c r="UT711" s="1"/>
      <c r="UU711" s="1"/>
      <c r="UV711" s="1"/>
      <c r="UW711" s="1"/>
      <c r="UX711" s="1"/>
      <c r="UY711" s="1"/>
      <c r="UZ711" s="1"/>
      <c r="VA711" s="1"/>
      <c r="VB711" s="1"/>
      <c r="VC711" s="1"/>
      <c r="VD711" s="1"/>
      <c r="VE711" s="1"/>
      <c r="VF711" s="1"/>
      <c r="VG711" s="1"/>
      <c r="VH711" s="1"/>
      <c r="VI711" s="1"/>
      <c r="VJ711" s="1"/>
      <c r="VK711" s="1"/>
      <c r="VL711" s="1"/>
      <c r="VM711" s="1"/>
      <c r="VN711" s="1"/>
      <c r="VO711" s="1"/>
      <c r="VP711" s="1"/>
      <c r="VQ711" s="1"/>
      <c r="VR711" s="1"/>
      <c r="VS711" s="1"/>
      <c r="VT711" s="1"/>
      <c r="VU711" s="1"/>
      <c r="VV711" s="1"/>
      <c r="VW711" s="1"/>
      <c r="VX711" s="1"/>
      <c r="VY711" s="1"/>
      <c r="VZ711" s="1"/>
      <c r="WA711" s="1"/>
      <c r="WB711" s="1"/>
      <c r="WC711" s="1"/>
      <c r="WD711" s="1"/>
      <c r="WE711" s="1"/>
      <c r="WF711" s="1"/>
      <c r="WG711" s="1"/>
      <c r="WH711" s="1"/>
      <c r="WI711" s="1"/>
      <c r="WJ711" s="1"/>
      <c r="WK711" s="1"/>
      <c r="WL711" s="1"/>
      <c r="WM711" s="1"/>
      <c r="WN711" s="1"/>
      <c r="WO711" s="1"/>
      <c r="WP711" s="1"/>
      <c r="WQ711" s="1"/>
      <c r="WR711" s="1"/>
      <c r="WS711" s="1"/>
      <c r="WT711" s="1"/>
      <c r="WU711" s="1"/>
      <c r="WV711" s="1"/>
      <c r="WW711" s="1"/>
      <c r="WX711" s="1"/>
      <c r="WY711" s="1"/>
      <c r="WZ711" s="1"/>
      <c r="XA711" s="1"/>
      <c r="XB711" s="1"/>
      <c r="XC711" s="1"/>
      <c r="XD711" s="1"/>
      <c r="XE711" s="1"/>
      <c r="XF711" s="1"/>
      <c r="XG711" s="1"/>
      <c r="XH711" s="1"/>
      <c r="XI711" s="1"/>
      <c r="XJ711" s="1"/>
      <c r="XK711" s="1"/>
      <c r="XL711" s="1"/>
      <c r="XM711" s="1"/>
      <c r="XN711" s="1"/>
      <c r="XO711" s="1"/>
      <c r="XP711" s="1"/>
      <c r="XQ711" s="1"/>
      <c r="XR711" s="1"/>
      <c r="XS711" s="1"/>
      <c r="XT711" s="1"/>
      <c r="XU711" s="1"/>
      <c r="XV711" s="1"/>
      <c r="XW711" s="1"/>
      <c r="XX711" s="1"/>
      <c r="XY711" s="1"/>
      <c r="XZ711" s="1"/>
      <c r="YA711" s="1"/>
      <c r="YB711" s="1"/>
      <c r="YC711" s="1"/>
      <c r="YD711" s="1"/>
      <c r="YE711" s="1"/>
      <c r="YF711" s="1"/>
      <c r="YG711" s="1"/>
      <c r="YH711" s="1"/>
      <c r="YI711" s="1"/>
      <c r="YJ711" s="1"/>
      <c r="YK711" s="1"/>
      <c r="YL711" s="1"/>
      <c r="YM711" s="1"/>
      <c r="YN711" s="1"/>
      <c r="YO711" s="1"/>
      <c r="YP711" s="1"/>
      <c r="YQ711" s="1"/>
      <c r="YR711" s="1"/>
      <c r="YS711" s="1"/>
      <c r="YT711" s="1"/>
      <c r="YU711" s="1"/>
      <c r="YV711" s="1"/>
      <c r="YW711" s="1"/>
      <c r="YX711" s="1"/>
      <c r="YY711" s="1"/>
      <c r="YZ711" s="1"/>
      <c r="ZA711" s="1"/>
      <c r="ZB711" s="1"/>
      <c r="ZC711" s="1"/>
      <c r="ZD711" s="1"/>
      <c r="ZE711" s="1"/>
      <c r="ZF711" s="1"/>
      <c r="ZG711" s="1"/>
      <c r="ZH711" s="1"/>
      <c r="ZI711" s="1"/>
      <c r="ZJ711" s="1"/>
      <c r="ZK711" s="1"/>
      <c r="ZL711" s="1"/>
      <c r="ZM711" s="1"/>
      <c r="ZN711" s="1"/>
      <c r="ZO711" s="1"/>
      <c r="ZP711" s="1"/>
      <c r="ZQ711" s="1"/>
      <c r="ZR711" s="1"/>
      <c r="ZS711" s="1"/>
      <c r="ZT711" s="1"/>
      <c r="ZU711" s="1"/>
      <c r="ZV711" s="1"/>
      <c r="ZW711" s="1"/>
      <c r="ZX711" s="1"/>
      <c r="ZY711" s="1"/>
      <c r="ZZ711" s="1"/>
      <c r="AAA711" s="1"/>
      <c r="AAB711" s="1"/>
      <c r="AAC711" s="1"/>
      <c r="AAD711" s="1"/>
      <c r="AAE711" s="1"/>
      <c r="AAF711" s="1"/>
      <c r="AAG711" s="1"/>
      <c r="AAH711" s="1"/>
      <c r="AAI711" s="1"/>
      <c r="AAJ711" s="1"/>
      <c r="AAK711" s="1"/>
      <c r="AAL711" s="1"/>
      <c r="AAM711" s="1"/>
      <c r="AAN711" s="1"/>
      <c r="AAO711" s="1"/>
      <c r="AAP711" s="1"/>
      <c r="AAQ711" s="1"/>
      <c r="AAR711" s="1"/>
      <c r="AAS711" s="1"/>
      <c r="AAT711" s="1"/>
      <c r="AAU711" s="1"/>
      <c r="AAV711" s="1"/>
      <c r="AAW711" s="1"/>
      <c r="AAX711" s="1"/>
      <c r="AAY711" s="1"/>
      <c r="AAZ711" s="1"/>
      <c r="ABA711" s="1"/>
      <c r="ABB711" s="1"/>
      <c r="ABC711" s="1"/>
      <c r="ABD711" s="1"/>
      <c r="ABE711" s="1"/>
      <c r="ABF711" s="1"/>
      <c r="ABG711" s="1"/>
      <c r="ABH711" s="1"/>
      <c r="ABI711" s="1"/>
      <c r="ABJ711" s="1"/>
      <c r="ABK711" s="1"/>
      <c r="ABL711" s="1"/>
      <c r="ABM711" s="1"/>
      <c r="ABN711" s="1"/>
      <c r="ABO711" s="1"/>
      <c r="ABP711" s="1"/>
      <c r="ABQ711" s="1"/>
      <c r="ABR711" s="1"/>
      <c r="ABS711" s="1"/>
      <c r="ABT711" s="1"/>
      <c r="ABU711" s="1"/>
      <c r="ABV711" s="1"/>
      <c r="ABW711" s="1"/>
      <c r="ABX711" s="1"/>
      <c r="ABY711" s="1"/>
      <c r="ABZ711" s="1"/>
      <c r="ACA711" s="1"/>
      <c r="ACB711" s="1"/>
      <c r="ACC711" s="1"/>
      <c r="ACD711" s="1"/>
      <c r="ACE711" s="1"/>
      <c r="ACF711" s="1"/>
      <c r="ACG711" s="1"/>
      <c r="ACH711" s="1"/>
      <c r="ACI711" s="1"/>
      <c r="ACJ711" s="1"/>
      <c r="ACK711" s="1"/>
      <c r="ACL711" s="1"/>
      <c r="ACM711" s="1"/>
      <c r="ACN711" s="1"/>
      <c r="ACO711" s="1"/>
      <c r="ACP711" s="1"/>
      <c r="ACQ711" s="1"/>
      <c r="ACR711" s="1"/>
      <c r="ACS711" s="1"/>
      <c r="ACT711" s="1"/>
      <c r="ACU711" s="1"/>
      <c r="ACV711" s="1"/>
      <c r="ACW711" s="1"/>
      <c r="ACX711" s="1"/>
      <c r="ACY711" s="1"/>
      <c r="ACZ711" s="1"/>
      <c r="ADA711" s="1"/>
      <c r="ADB711" s="1"/>
      <c r="ADC711" s="1"/>
      <c r="ADD711" s="1"/>
      <c r="ADE711" s="1"/>
      <c r="ADF711" s="1"/>
      <c r="ADG711" s="1"/>
      <c r="ADH711" s="1"/>
      <c r="ADI711" s="1"/>
      <c r="ADJ711" s="1"/>
      <c r="ADK711" s="1"/>
      <c r="ADL711" s="1"/>
      <c r="ADM711" s="1"/>
      <c r="ADN711" s="1"/>
      <c r="ADO711" s="1"/>
      <c r="ADP711" s="1"/>
      <c r="ADQ711" s="1"/>
      <c r="ADR711" s="1"/>
      <c r="ADS711" s="1"/>
      <c r="ADT711" s="1"/>
      <c r="ADU711" s="1"/>
      <c r="ADV711" s="1"/>
      <c r="ADW711" s="1"/>
      <c r="ADX711" s="1"/>
      <c r="ADY711" s="1"/>
      <c r="ADZ711" s="1"/>
      <c r="AEA711" s="1"/>
      <c r="AEB711" s="1"/>
      <c r="AEC711" s="1"/>
      <c r="AED711" s="1"/>
      <c r="AEE711" s="1"/>
      <c r="AEF711" s="1"/>
      <c r="AEG711" s="1"/>
      <c r="AEH711" s="1"/>
      <c r="AEI711" s="1"/>
      <c r="AEJ711" s="1"/>
      <c r="AEK711" s="1"/>
      <c r="AEL711" s="1"/>
      <c r="AEM711" s="1"/>
      <c r="AEN711" s="1"/>
      <c r="AEO711" s="1"/>
      <c r="AEP711" s="1"/>
      <c r="AEQ711" s="1"/>
      <c r="AER711" s="1"/>
      <c r="AES711" s="1"/>
      <c r="AET711" s="1"/>
      <c r="AEU711" s="1"/>
      <c r="AEV711" s="1"/>
      <c r="AEW711" s="1"/>
      <c r="AEX711" s="1"/>
      <c r="AEY711" s="1"/>
      <c r="AEZ711" s="1"/>
      <c r="AFA711" s="1"/>
      <c r="AFB711" s="1"/>
      <c r="AFC711" s="1"/>
      <c r="AFD711" s="1"/>
      <c r="AFE711" s="1"/>
      <c r="AFF711" s="1"/>
      <c r="AFG711" s="1"/>
      <c r="AFH711" s="1"/>
      <c r="AFI711" s="1"/>
      <c r="AFJ711" s="1"/>
      <c r="AFK711" s="1"/>
      <c r="AFL711" s="1"/>
      <c r="AFM711" s="1"/>
      <c r="AFN711" s="1"/>
      <c r="AFO711" s="1"/>
      <c r="AFP711" s="1"/>
      <c r="AFQ711" s="1"/>
      <c r="AFR711" s="1"/>
      <c r="AFS711" s="1"/>
      <c r="AFT711" s="1"/>
      <c r="AFU711" s="1"/>
      <c r="AFV711" s="1"/>
      <c r="AFW711" s="1"/>
      <c r="AFX711" s="1"/>
      <c r="AFY711" s="1"/>
      <c r="AFZ711" s="1"/>
      <c r="AGA711" s="1"/>
      <c r="AGB711" s="1"/>
      <c r="AGC711" s="1"/>
      <c r="AGD711" s="1"/>
      <c r="AGE711" s="1"/>
      <c r="AGF711" s="1"/>
      <c r="AGG711" s="1"/>
      <c r="AGH711" s="1"/>
      <c r="AGI711" s="1"/>
      <c r="AGJ711" s="1"/>
      <c r="AGK711" s="1"/>
      <c r="AGL711" s="1"/>
      <c r="AGM711" s="1"/>
      <c r="AGN711" s="1"/>
      <c r="AGO711" s="1"/>
      <c r="AGP711" s="1"/>
      <c r="AGQ711" s="1"/>
      <c r="AGR711" s="1"/>
      <c r="AGS711" s="1"/>
      <c r="AGT711" s="1"/>
      <c r="AGU711" s="1"/>
      <c r="AGV711" s="1"/>
      <c r="AGW711" s="1"/>
      <c r="AGX711" s="1"/>
      <c r="AGY711" s="1"/>
      <c r="AGZ711" s="1"/>
      <c r="AHA711" s="1"/>
      <c r="AHB711" s="1"/>
      <c r="AHC711" s="1"/>
      <c r="AHD711" s="1"/>
      <c r="AHE711" s="1"/>
      <c r="AHF711" s="1"/>
      <c r="AHG711" s="1"/>
      <c r="AHH711" s="1"/>
      <c r="AHI711" s="1"/>
      <c r="AHJ711" s="1"/>
      <c r="AHK711" s="1"/>
      <c r="AHL711" s="1"/>
      <c r="AHM711" s="1"/>
      <c r="AHN711" s="1"/>
      <c r="AHO711" s="1"/>
      <c r="AHP711" s="1"/>
      <c r="AHQ711" s="1"/>
      <c r="AHR711" s="1"/>
      <c r="AHS711" s="1"/>
      <c r="AHT711" s="1"/>
      <c r="AHU711" s="1"/>
      <c r="AHV711" s="1"/>
      <c r="AHW711" s="1"/>
      <c r="AHX711" s="1"/>
      <c r="AHY711" s="1"/>
      <c r="AHZ711" s="1"/>
      <c r="AIA711" s="1"/>
      <c r="AIB711" s="1"/>
      <c r="AIC711" s="1"/>
      <c r="AID711" s="1"/>
      <c r="AIE711" s="1"/>
      <c r="AIF711" s="1"/>
      <c r="AIG711" s="1"/>
      <c r="AIH711" s="1"/>
      <c r="AII711" s="1"/>
      <c r="AIJ711" s="1"/>
      <c r="AIK711" s="1"/>
      <c r="AIL711" s="1"/>
      <c r="AIM711" s="1"/>
      <c r="AIN711" s="1"/>
      <c r="AIO711" s="1"/>
      <c r="AIP711" s="1"/>
      <c r="AIQ711" s="1"/>
      <c r="AIR711" s="1"/>
      <c r="AIS711" s="1"/>
      <c r="AIT711" s="1"/>
      <c r="AIU711" s="1"/>
      <c r="AIV711" s="1"/>
      <c r="AIW711" s="1"/>
      <c r="AIX711" s="1"/>
      <c r="AIY711" s="1"/>
      <c r="AIZ711" s="1"/>
      <c r="AJA711" s="1"/>
      <c r="AJB711" s="1"/>
      <c r="AJC711" s="1"/>
      <c r="AJD711" s="1"/>
      <c r="AJE711" s="1"/>
      <c r="AJF711" s="1"/>
      <c r="AJG711" s="1"/>
      <c r="AJH711" s="1"/>
      <c r="AJI711" s="1"/>
      <c r="AJJ711" s="1"/>
      <c r="AJK711" s="1"/>
      <c r="AJL711" s="1"/>
      <c r="AJM711" s="1"/>
      <c r="AJN711" s="1"/>
      <c r="AJO711" s="1"/>
      <c r="AJP711" s="1"/>
      <c r="AJQ711" s="1"/>
      <c r="AJR711" s="1"/>
      <c r="AJS711" s="1"/>
      <c r="AJT711" s="1"/>
      <c r="AJU711" s="1"/>
      <c r="AJV711" s="1"/>
      <c r="AJW711" s="1"/>
      <c r="AJX711" s="1"/>
      <c r="AJY711" s="1"/>
      <c r="AJZ711" s="1"/>
      <c r="AKA711" s="1"/>
      <c r="AKB711" s="1"/>
      <c r="AKC711" s="1"/>
      <c r="AKD711" s="1"/>
      <c r="AKE711" s="1"/>
      <c r="AKF711" s="1"/>
      <c r="AKG711" s="1"/>
      <c r="AKH711" s="1"/>
      <c r="AKI711" s="1"/>
      <c r="AKJ711" s="1"/>
      <c r="AKK711" s="1"/>
      <c r="AKL711" s="1"/>
      <c r="AKM711" s="1"/>
      <c r="AKN711" s="1"/>
      <c r="AKO711" s="1"/>
      <c r="AKP711" s="1"/>
      <c r="AKQ711" s="1"/>
      <c r="AKR711" s="1"/>
      <c r="AKS711" s="1"/>
      <c r="AKT711" s="1"/>
      <c r="AKU711" s="1"/>
      <c r="AKV711" s="1"/>
      <c r="AKW711" s="1"/>
      <c r="AKX711" s="1"/>
      <c r="AKY711" s="1"/>
      <c r="AKZ711" s="1"/>
      <c r="ALA711" s="1"/>
      <c r="ALB711" s="1"/>
      <c r="ALC711" s="1"/>
      <c r="ALD711" s="1"/>
      <c r="ALE711" s="1"/>
      <c r="ALF711" s="1"/>
    </row>
    <row r="712" spans="1:994" s="132" customFormat="1" x14ac:dyDescent="0.2">
      <c r="A712" s="7">
        <v>15</v>
      </c>
      <c r="B712" s="11" t="s">
        <v>1865</v>
      </c>
      <c r="C712" s="11" t="s">
        <v>1910</v>
      </c>
      <c r="D712" s="135" t="s">
        <v>1307</v>
      </c>
      <c r="E712" s="11" t="s">
        <v>785</v>
      </c>
      <c r="F712" s="10" t="s">
        <v>22</v>
      </c>
      <c r="G712" s="10" t="s">
        <v>23</v>
      </c>
      <c r="H712" s="67" t="s">
        <v>1911</v>
      </c>
      <c r="I712" s="136" t="s">
        <v>1912</v>
      </c>
      <c r="J712" s="135" t="s">
        <v>716</v>
      </c>
      <c r="K712" s="11" t="s">
        <v>931</v>
      </c>
      <c r="L712" s="54">
        <v>600</v>
      </c>
      <c r="M712" s="54">
        <v>1228</v>
      </c>
      <c r="N712" s="54">
        <f t="shared" si="119"/>
        <v>1828</v>
      </c>
      <c r="O712" s="54">
        <v>600</v>
      </c>
      <c r="P712" s="54">
        <v>1228</v>
      </c>
      <c r="Q712" s="54">
        <f t="shared" si="120"/>
        <v>1828</v>
      </c>
      <c r="R712" s="54">
        <v>600</v>
      </c>
      <c r="S712" s="54">
        <v>1228</v>
      </c>
      <c r="T712" s="54">
        <f t="shared" si="121"/>
        <v>1828</v>
      </c>
      <c r="U712" s="7" t="s">
        <v>26</v>
      </c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  <c r="KB712" s="1"/>
      <c r="KC712" s="1"/>
      <c r="KD712" s="1"/>
      <c r="KE712" s="1"/>
      <c r="KF712" s="1"/>
      <c r="KG712" s="1"/>
      <c r="KH712" s="1"/>
      <c r="KI712" s="1"/>
      <c r="KJ712" s="1"/>
      <c r="KK712" s="1"/>
      <c r="KL712" s="1"/>
      <c r="KM712" s="1"/>
      <c r="KN712" s="1"/>
      <c r="KO712" s="1"/>
      <c r="KP712" s="1"/>
      <c r="KQ712" s="1"/>
      <c r="KR712" s="1"/>
      <c r="KS712" s="1"/>
      <c r="KT712" s="1"/>
      <c r="KU712" s="1"/>
      <c r="KV712" s="1"/>
      <c r="KW712" s="1"/>
      <c r="KX712" s="1"/>
      <c r="KY712" s="1"/>
      <c r="KZ712" s="1"/>
      <c r="LA712" s="1"/>
      <c r="LB712" s="1"/>
      <c r="LC712" s="1"/>
      <c r="LD712" s="1"/>
      <c r="LE712" s="1"/>
      <c r="LF712" s="1"/>
      <c r="LG712" s="1"/>
      <c r="LH712" s="1"/>
      <c r="LI712" s="1"/>
      <c r="LJ712" s="1"/>
      <c r="LK712" s="1"/>
      <c r="LL712" s="1"/>
      <c r="LM712" s="1"/>
      <c r="LN712" s="1"/>
      <c r="LO712" s="1"/>
      <c r="LP712" s="1"/>
      <c r="LQ712" s="1"/>
      <c r="LR712" s="1"/>
      <c r="LS712" s="1"/>
      <c r="LT712" s="1"/>
      <c r="LU712" s="1"/>
      <c r="LV712" s="1"/>
      <c r="LW712" s="1"/>
      <c r="LX712" s="1"/>
      <c r="LY712" s="1"/>
      <c r="LZ712" s="1"/>
      <c r="MA712" s="1"/>
      <c r="MB712" s="1"/>
      <c r="MC712" s="1"/>
      <c r="MD712" s="1"/>
      <c r="ME712" s="1"/>
      <c r="MF712" s="1"/>
      <c r="MG712" s="1"/>
      <c r="MH712" s="1"/>
      <c r="MI712" s="1"/>
      <c r="MJ712" s="1"/>
      <c r="MK712" s="1"/>
      <c r="ML712" s="1"/>
      <c r="MM712" s="1"/>
      <c r="MN712" s="1"/>
      <c r="MO712" s="1"/>
      <c r="MP712" s="1"/>
      <c r="MQ712" s="1"/>
      <c r="MR712" s="1"/>
      <c r="MS712" s="1"/>
      <c r="MT712" s="1"/>
      <c r="MU712" s="1"/>
      <c r="MV712" s="1"/>
      <c r="MW712" s="1"/>
      <c r="MX712" s="1"/>
      <c r="MY712" s="1"/>
      <c r="MZ712" s="1"/>
      <c r="NA712" s="1"/>
      <c r="NB712" s="1"/>
      <c r="NC712" s="1"/>
      <c r="ND712" s="1"/>
      <c r="NE712" s="1"/>
      <c r="NF712" s="1"/>
      <c r="NG712" s="1"/>
      <c r="NH712" s="1"/>
      <c r="NI712" s="1"/>
      <c r="NJ712" s="1"/>
      <c r="NK712" s="1"/>
      <c r="NL712" s="1"/>
      <c r="NM712" s="1"/>
      <c r="NN712" s="1"/>
      <c r="NO712" s="1"/>
      <c r="NP712" s="1"/>
      <c r="NQ712" s="1"/>
      <c r="NR712" s="1"/>
      <c r="NS712" s="1"/>
      <c r="NT712" s="1"/>
      <c r="NU712" s="1"/>
      <c r="NV712" s="1"/>
      <c r="NW712" s="1"/>
      <c r="NX712" s="1"/>
      <c r="NY712" s="1"/>
      <c r="NZ712" s="1"/>
      <c r="OA712" s="1"/>
      <c r="OB712" s="1"/>
      <c r="OC712" s="1"/>
      <c r="OD712" s="1"/>
      <c r="OE712" s="1"/>
      <c r="OF712" s="1"/>
      <c r="OG712" s="1"/>
      <c r="OH712" s="1"/>
      <c r="OI712" s="1"/>
      <c r="OJ712" s="1"/>
      <c r="OK712" s="1"/>
      <c r="OL712" s="1"/>
      <c r="OM712" s="1"/>
      <c r="ON712" s="1"/>
      <c r="OO712" s="1"/>
      <c r="OP712" s="1"/>
      <c r="OQ712" s="1"/>
      <c r="OR712" s="1"/>
      <c r="OS712" s="1"/>
      <c r="OT712" s="1"/>
      <c r="OU712" s="1"/>
      <c r="OV712" s="1"/>
      <c r="OW712" s="1"/>
      <c r="OX712" s="1"/>
      <c r="OY712" s="1"/>
      <c r="OZ712" s="1"/>
      <c r="PA712" s="1"/>
      <c r="PB712" s="1"/>
      <c r="PC712" s="1"/>
      <c r="PD712" s="1"/>
      <c r="PE712" s="1"/>
      <c r="PF712" s="1"/>
      <c r="PG712" s="1"/>
      <c r="PH712" s="1"/>
      <c r="PI712" s="1"/>
      <c r="PJ712" s="1"/>
      <c r="PK712" s="1"/>
      <c r="PL712" s="1"/>
      <c r="PM712" s="1"/>
      <c r="PN712" s="1"/>
      <c r="PO712" s="1"/>
      <c r="PP712" s="1"/>
      <c r="PQ712" s="1"/>
      <c r="PR712" s="1"/>
      <c r="PS712" s="1"/>
      <c r="PT712" s="1"/>
      <c r="PU712" s="1"/>
      <c r="PV712" s="1"/>
      <c r="PW712" s="1"/>
      <c r="PX712" s="1"/>
      <c r="PY712" s="1"/>
      <c r="PZ712" s="1"/>
      <c r="QA712" s="1"/>
      <c r="QB712" s="1"/>
      <c r="QC712" s="1"/>
      <c r="QD712" s="1"/>
      <c r="QE712" s="1"/>
      <c r="QF712" s="1"/>
      <c r="QG712" s="1"/>
      <c r="QH712" s="1"/>
      <c r="QI712" s="1"/>
      <c r="QJ712" s="1"/>
      <c r="QK712" s="1"/>
      <c r="QL712" s="1"/>
      <c r="QM712" s="1"/>
      <c r="QN712" s="1"/>
      <c r="QO712" s="1"/>
      <c r="QP712" s="1"/>
      <c r="QQ712" s="1"/>
      <c r="QR712" s="1"/>
      <c r="QS712" s="1"/>
      <c r="QT712" s="1"/>
      <c r="QU712" s="1"/>
      <c r="QV712" s="1"/>
      <c r="QW712" s="1"/>
      <c r="QX712" s="1"/>
      <c r="QY712" s="1"/>
      <c r="QZ712" s="1"/>
      <c r="RA712" s="1"/>
      <c r="RB712" s="1"/>
      <c r="RC712" s="1"/>
      <c r="RD712" s="1"/>
      <c r="RE712" s="1"/>
      <c r="RF712" s="1"/>
      <c r="RG712" s="1"/>
      <c r="RH712" s="1"/>
      <c r="RI712" s="1"/>
      <c r="RJ712" s="1"/>
      <c r="RK712" s="1"/>
      <c r="RL712" s="1"/>
      <c r="RM712" s="1"/>
      <c r="RN712" s="1"/>
      <c r="RO712" s="1"/>
      <c r="RP712" s="1"/>
      <c r="RQ712" s="1"/>
      <c r="RR712" s="1"/>
      <c r="RS712" s="1"/>
      <c r="RT712" s="1"/>
      <c r="RU712" s="1"/>
      <c r="RV712" s="1"/>
      <c r="RW712" s="1"/>
      <c r="RX712" s="1"/>
      <c r="RY712" s="1"/>
      <c r="RZ712" s="1"/>
      <c r="SA712" s="1"/>
      <c r="SB712" s="1"/>
      <c r="SC712" s="1"/>
      <c r="SD712" s="1"/>
      <c r="SE712" s="1"/>
      <c r="SF712" s="1"/>
      <c r="SG712" s="1"/>
      <c r="SH712" s="1"/>
      <c r="SI712" s="1"/>
      <c r="SJ712" s="1"/>
      <c r="SK712" s="1"/>
      <c r="SL712" s="1"/>
      <c r="SM712" s="1"/>
      <c r="SN712" s="1"/>
      <c r="SO712" s="1"/>
      <c r="SP712" s="1"/>
      <c r="SQ712" s="1"/>
      <c r="SR712" s="1"/>
      <c r="SS712" s="1"/>
      <c r="ST712" s="1"/>
      <c r="SU712" s="1"/>
      <c r="SV712" s="1"/>
      <c r="SW712" s="1"/>
      <c r="SX712" s="1"/>
      <c r="SY712" s="1"/>
      <c r="SZ712" s="1"/>
      <c r="TA712" s="1"/>
      <c r="TB712" s="1"/>
      <c r="TC712" s="1"/>
      <c r="TD712" s="1"/>
      <c r="TE712" s="1"/>
      <c r="TF712" s="1"/>
      <c r="TG712" s="1"/>
      <c r="TH712" s="1"/>
      <c r="TI712" s="1"/>
      <c r="TJ712" s="1"/>
      <c r="TK712" s="1"/>
      <c r="TL712" s="1"/>
      <c r="TM712" s="1"/>
      <c r="TN712" s="1"/>
      <c r="TO712" s="1"/>
      <c r="TP712" s="1"/>
      <c r="TQ712" s="1"/>
      <c r="TR712" s="1"/>
      <c r="TS712" s="1"/>
      <c r="TT712" s="1"/>
      <c r="TU712" s="1"/>
      <c r="TV712" s="1"/>
      <c r="TW712" s="1"/>
      <c r="TX712" s="1"/>
      <c r="TY712" s="1"/>
      <c r="TZ712" s="1"/>
      <c r="UA712" s="1"/>
      <c r="UB712" s="1"/>
      <c r="UC712" s="1"/>
      <c r="UD712" s="1"/>
      <c r="UE712" s="1"/>
      <c r="UF712" s="1"/>
      <c r="UG712" s="1"/>
      <c r="UH712" s="1"/>
      <c r="UI712" s="1"/>
      <c r="UJ712" s="1"/>
      <c r="UK712" s="1"/>
      <c r="UL712" s="1"/>
      <c r="UM712" s="1"/>
      <c r="UN712" s="1"/>
      <c r="UO712" s="1"/>
      <c r="UP712" s="1"/>
      <c r="UQ712" s="1"/>
      <c r="UR712" s="1"/>
      <c r="US712" s="1"/>
      <c r="UT712" s="1"/>
      <c r="UU712" s="1"/>
      <c r="UV712" s="1"/>
      <c r="UW712" s="1"/>
      <c r="UX712" s="1"/>
      <c r="UY712" s="1"/>
      <c r="UZ712" s="1"/>
      <c r="VA712" s="1"/>
      <c r="VB712" s="1"/>
      <c r="VC712" s="1"/>
      <c r="VD712" s="1"/>
      <c r="VE712" s="1"/>
      <c r="VF712" s="1"/>
      <c r="VG712" s="1"/>
      <c r="VH712" s="1"/>
      <c r="VI712" s="1"/>
      <c r="VJ712" s="1"/>
      <c r="VK712" s="1"/>
      <c r="VL712" s="1"/>
      <c r="VM712" s="1"/>
      <c r="VN712" s="1"/>
      <c r="VO712" s="1"/>
      <c r="VP712" s="1"/>
      <c r="VQ712" s="1"/>
      <c r="VR712" s="1"/>
      <c r="VS712" s="1"/>
      <c r="VT712" s="1"/>
      <c r="VU712" s="1"/>
      <c r="VV712" s="1"/>
      <c r="VW712" s="1"/>
      <c r="VX712" s="1"/>
      <c r="VY712" s="1"/>
      <c r="VZ712" s="1"/>
      <c r="WA712" s="1"/>
      <c r="WB712" s="1"/>
      <c r="WC712" s="1"/>
      <c r="WD712" s="1"/>
      <c r="WE712" s="1"/>
      <c r="WF712" s="1"/>
      <c r="WG712" s="1"/>
      <c r="WH712" s="1"/>
      <c r="WI712" s="1"/>
      <c r="WJ712" s="1"/>
      <c r="WK712" s="1"/>
      <c r="WL712" s="1"/>
      <c r="WM712" s="1"/>
      <c r="WN712" s="1"/>
      <c r="WO712" s="1"/>
      <c r="WP712" s="1"/>
      <c r="WQ712" s="1"/>
      <c r="WR712" s="1"/>
      <c r="WS712" s="1"/>
      <c r="WT712" s="1"/>
      <c r="WU712" s="1"/>
      <c r="WV712" s="1"/>
      <c r="WW712" s="1"/>
      <c r="WX712" s="1"/>
      <c r="WY712" s="1"/>
      <c r="WZ712" s="1"/>
      <c r="XA712" s="1"/>
      <c r="XB712" s="1"/>
      <c r="XC712" s="1"/>
      <c r="XD712" s="1"/>
      <c r="XE712" s="1"/>
      <c r="XF712" s="1"/>
      <c r="XG712" s="1"/>
      <c r="XH712" s="1"/>
      <c r="XI712" s="1"/>
      <c r="XJ712" s="1"/>
      <c r="XK712" s="1"/>
      <c r="XL712" s="1"/>
      <c r="XM712" s="1"/>
      <c r="XN712" s="1"/>
      <c r="XO712" s="1"/>
      <c r="XP712" s="1"/>
      <c r="XQ712" s="1"/>
      <c r="XR712" s="1"/>
      <c r="XS712" s="1"/>
      <c r="XT712" s="1"/>
      <c r="XU712" s="1"/>
      <c r="XV712" s="1"/>
      <c r="XW712" s="1"/>
      <c r="XX712" s="1"/>
      <c r="XY712" s="1"/>
      <c r="XZ712" s="1"/>
      <c r="YA712" s="1"/>
      <c r="YB712" s="1"/>
      <c r="YC712" s="1"/>
      <c r="YD712" s="1"/>
      <c r="YE712" s="1"/>
      <c r="YF712" s="1"/>
      <c r="YG712" s="1"/>
      <c r="YH712" s="1"/>
      <c r="YI712" s="1"/>
      <c r="YJ712" s="1"/>
      <c r="YK712" s="1"/>
      <c r="YL712" s="1"/>
      <c r="YM712" s="1"/>
      <c r="YN712" s="1"/>
      <c r="YO712" s="1"/>
      <c r="YP712" s="1"/>
      <c r="YQ712" s="1"/>
      <c r="YR712" s="1"/>
      <c r="YS712" s="1"/>
      <c r="YT712" s="1"/>
      <c r="YU712" s="1"/>
      <c r="YV712" s="1"/>
      <c r="YW712" s="1"/>
      <c r="YX712" s="1"/>
      <c r="YY712" s="1"/>
      <c r="YZ712" s="1"/>
      <c r="ZA712" s="1"/>
      <c r="ZB712" s="1"/>
      <c r="ZC712" s="1"/>
      <c r="ZD712" s="1"/>
      <c r="ZE712" s="1"/>
      <c r="ZF712" s="1"/>
      <c r="ZG712" s="1"/>
      <c r="ZH712" s="1"/>
      <c r="ZI712" s="1"/>
      <c r="ZJ712" s="1"/>
      <c r="ZK712" s="1"/>
      <c r="ZL712" s="1"/>
      <c r="ZM712" s="1"/>
      <c r="ZN712" s="1"/>
      <c r="ZO712" s="1"/>
      <c r="ZP712" s="1"/>
      <c r="ZQ712" s="1"/>
      <c r="ZR712" s="1"/>
      <c r="ZS712" s="1"/>
      <c r="ZT712" s="1"/>
      <c r="ZU712" s="1"/>
      <c r="ZV712" s="1"/>
      <c r="ZW712" s="1"/>
      <c r="ZX712" s="1"/>
      <c r="ZY712" s="1"/>
      <c r="ZZ712" s="1"/>
      <c r="AAA712" s="1"/>
      <c r="AAB712" s="1"/>
      <c r="AAC712" s="1"/>
      <c r="AAD712" s="1"/>
      <c r="AAE712" s="1"/>
      <c r="AAF712" s="1"/>
      <c r="AAG712" s="1"/>
      <c r="AAH712" s="1"/>
      <c r="AAI712" s="1"/>
      <c r="AAJ712" s="1"/>
      <c r="AAK712" s="1"/>
      <c r="AAL712" s="1"/>
      <c r="AAM712" s="1"/>
      <c r="AAN712" s="1"/>
      <c r="AAO712" s="1"/>
      <c r="AAP712" s="1"/>
      <c r="AAQ712" s="1"/>
      <c r="AAR712" s="1"/>
      <c r="AAS712" s="1"/>
      <c r="AAT712" s="1"/>
      <c r="AAU712" s="1"/>
      <c r="AAV712" s="1"/>
      <c r="AAW712" s="1"/>
      <c r="AAX712" s="1"/>
      <c r="AAY712" s="1"/>
      <c r="AAZ712" s="1"/>
      <c r="ABA712" s="1"/>
      <c r="ABB712" s="1"/>
      <c r="ABC712" s="1"/>
      <c r="ABD712" s="1"/>
      <c r="ABE712" s="1"/>
      <c r="ABF712" s="1"/>
      <c r="ABG712" s="1"/>
      <c r="ABH712" s="1"/>
      <c r="ABI712" s="1"/>
      <c r="ABJ712" s="1"/>
      <c r="ABK712" s="1"/>
      <c r="ABL712" s="1"/>
      <c r="ABM712" s="1"/>
      <c r="ABN712" s="1"/>
      <c r="ABO712" s="1"/>
      <c r="ABP712" s="1"/>
      <c r="ABQ712" s="1"/>
      <c r="ABR712" s="1"/>
      <c r="ABS712" s="1"/>
      <c r="ABT712" s="1"/>
      <c r="ABU712" s="1"/>
      <c r="ABV712" s="1"/>
      <c r="ABW712" s="1"/>
      <c r="ABX712" s="1"/>
      <c r="ABY712" s="1"/>
      <c r="ABZ712" s="1"/>
      <c r="ACA712" s="1"/>
      <c r="ACB712" s="1"/>
      <c r="ACC712" s="1"/>
      <c r="ACD712" s="1"/>
      <c r="ACE712" s="1"/>
      <c r="ACF712" s="1"/>
      <c r="ACG712" s="1"/>
      <c r="ACH712" s="1"/>
      <c r="ACI712" s="1"/>
      <c r="ACJ712" s="1"/>
      <c r="ACK712" s="1"/>
      <c r="ACL712" s="1"/>
      <c r="ACM712" s="1"/>
      <c r="ACN712" s="1"/>
      <c r="ACO712" s="1"/>
      <c r="ACP712" s="1"/>
      <c r="ACQ712" s="1"/>
      <c r="ACR712" s="1"/>
      <c r="ACS712" s="1"/>
      <c r="ACT712" s="1"/>
      <c r="ACU712" s="1"/>
      <c r="ACV712" s="1"/>
      <c r="ACW712" s="1"/>
      <c r="ACX712" s="1"/>
      <c r="ACY712" s="1"/>
      <c r="ACZ712" s="1"/>
      <c r="ADA712" s="1"/>
      <c r="ADB712" s="1"/>
      <c r="ADC712" s="1"/>
      <c r="ADD712" s="1"/>
      <c r="ADE712" s="1"/>
      <c r="ADF712" s="1"/>
      <c r="ADG712" s="1"/>
      <c r="ADH712" s="1"/>
      <c r="ADI712" s="1"/>
      <c r="ADJ712" s="1"/>
      <c r="ADK712" s="1"/>
      <c r="ADL712" s="1"/>
      <c r="ADM712" s="1"/>
      <c r="ADN712" s="1"/>
      <c r="ADO712" s="1"/>
      <c r="ADP712" s="1"/>
      <c r="ADQ712" s="1"/>
      <c r="ADR712" s="1"/>
      <c r="ADS712" s="1"/>
      <c r="ADT712" s="1"/>
      <c r="ADU712" s="1"/>
      <c r="ADV712" s="1"/>
      <c r="ADW712" s="1"/>
      <c r="ADX712" s="1"/>
      <c r="ADY712" s="1"/>
      <c r="ADZ712" s="1"/>
      <c r="AEA712" s="1"/>
      <c r="AEB712" s="1"/>
      <c r="AEC712" s="1"/>
      <c r="AED712" s="1"/>
      <c r="AEE712" s="1"/>
      <c r="AEF712" s="1"/>
      <c r="AEG712" s="1"/>
      <c r="AEH712" s="1"/>
      <c r="AEI712" s="1"/>
      <c r="AEJ712" s="1"/>
      <c r="AEK712" s="1"/>
      <c r="AEL712" s="1"/>
      <c r="AEM712" s="1"/>
      <c r="AEN712" s="1"/>
      <c r="AEO712" s="1"/>
      <c r="AEP712" s="1"/>
      <c r="AEQ712" s="1"/>
      <c r="AER712" s="1"/>
      <c r="AES712" s="1"/>
      <c r="AET712" s="1"/>
      <c r="AEU712" s="1"/>
      <c r="AEV712" s="1"/>
      <c r="AEW712" s="1"/>
      <c r="AEX712" s="1"/>
      <c r="AEY712" s="1"/>
      <c r="AEZ712" s="1"/>
      <c r="AFA712" s="1"/>
      <c r="AFB712" s="1"/>
      <c r="AFC712" s="1"/>
      <c r="AFD712" s="1"/>
      <c r="AFE712" s="1"/>
      <c r="AFF712" s="1"/>
      <c r="AFG712" s="1"/>
      <c r="AFH712" s="1"/>
      <c r="AFI712" s="1"/>
      <c r="AFJ712" s="1"/>
      <c r="AFK712" s="1"/>
      <c r="AFL712" s="1"/>
      <c r="AFM712" s="1"/>
      <c r="AFN712" s="1"/>
      <c r="AFO712" s="1"/>
      <c r="AFP712" s="1"/>
      <c r="AFQ712" s="1"/>
      <c r="AFR712" s="1"/>
      <c r="AFS712" s="1"/>
      <c r="AFT712" s="1"/>
      <c r="AFU712" s="1"/>
      <c r="AFV712" s="1"/>
      <c r="AFW712" s="1"/>
      <c r="AFX712" s="1"/>
      <c r="AFY712" s="1"/>
      <c r="AFZ712" s="1"/>
      <c r="AGA712" s="1"/>
      <c r="AGB712" s="1"/>
      <c r="AGC712" s="1"/>
      <c r="AGD712" s="1"/>
      <c r="AGE712" s="1"/>
      <c r="AGF712" s="1"/>
      <c r="AGG712" s="1"/>
      <c r="AGH712" s="1"/>
      <c r="AGI712" s="1"/>
      <c r="AGJ712" s="1"/>
      <c r="AGK712" s="1"/>
      <c r="AGL712" s="1"/>
      <c r="AGM712" s="1"/>
      <c r="AGN712" s="1"/>
      <c r="AGO712" s="1"/>
      <c r="AGP712" s="1"/>
      <c r="AGQ712" s="1"/>
      <c r="AGR712" s="1"/>
      <c r="AGS712" s="1"/>
      <c r="AGT712" s="1"/>
      <c r="AGU712" s="1"/>
      <c r="AGV712" s="1"/>
      <c r="AGW712" s="1"/>
      <c r="AGX712" s="1"/>
      <c r="AGY712" s="1"/>
      <c r="AGZ712" s="1"/>
      <c r="AHA712" s="1"/>
      <c r="AHB712" s="1"/>
      <c r="AHC712" s="1"/>
      <c r="AHD712" s="1"/>
      <c r="AHE712" s="1"/>
      <c r="AHF712" s="1"/>
      <c r="AHG712" s="1"/>
      <c r="AHH712" s="1"/>
      <c r="AHI712" s="1"/>
      <c r="AHJ712" s="1"/>
      <c r="AHK712" s="1"/>
      <c r="AHL712" s="1"/>
      <c r="AHM712" s="1"/>
      <c r="AHN712" s="1"/>
      <c r="AHO712" s="1"/>
      <c r="AHP712" s="1"/>
      <c r="AHQ712" s="1"/>
      <c r="AHR712" s="1"/>
      <c r="AHS712" s="1"/>
      <c r="AHT712" s="1"/>
      <c r="AHU712" s="1"/>
      <c r="AHV712" s="1"/>
      <c r="AHW712" s="1"/>
      <c r="AHX712" s="1"/>
      <c r="AHY712" s="1"/>
      <c r="AHZ712" s="1"/>
      <c r="AIA712" s="1"/>
      <c r="AIB712" s="1"/>
      <c r="AIC712" s="1"/>
      <c r="AID712" s="1"/>
      <c r="AIE712" s="1"/>
      <c r="AIF712" s="1"/>
      <c r="AIG712" s="1"/>
      <c r="AIH712" s="1"/>
      <c r="AII712" s="1"/>
      <c r="AIJ712" s="1"/>
      <c r="AIK712" s="1"/>
      <c r="AIL712" s="1"/>
      <c r="AIM712" s="1"/>
      <c r="AIN712" s="1"/>
      <c r="AIO712" s="1"/>
      <c r="AIP712" s="1"/>
      <c r="AIQ712" s="1"/>
      <c r="AIR712" s="1"/>
      <c r="AIS712" s="1"/>
      <c r="AIT712" s="1"/>
      <c r="AIU712" s="1"/>
      <c r="AIV712" s="1"/>
      <c r="AIW712" s="1"/>
      <c r="AIX712" s="1"/>
      <c r="AIY712" s="1"/>
      <c r="AIZ712" s="1"/>
      <c r="AJA712" s="1"/>
      <c r="AJB712" s="1"/>
      <c r="AJC712" s="1"/>
      <c r="AJD712" s="1"/>
      <c r="AJE712" s="1"/>
      <c r="AJF712" s="1"/>
      <c r="AJG712" s="1"/>
      <c r="AJH712" s="1"/>
      <c r="AJI712" s="1"/>
      <c r="AJJ712" s="1"/>
      <c r="AJK712" s="1"/>
      <c r="AJL712" s="1"/>
      <c r="AJM712" s="1"/>
      <c r="AJN712" s="1"/>
      <c r="AJO712" s="1"/>
      <c r="AJP712" s="1"/>
      <c r="AJQ712" s="1"/>
      <c r="AJR712" s="1"/>
      <c r="AJS712" s="1"/>
      <c r="AJT712" s="1"/>
      <c r="AJU712" s="1"/>
      <c r="AJV712" s="1"/>
      <c r="AJW712" s="1"/>
      <c r="AJX712" s="1"/>
      <c r="AJY712" s="1"/>
      <c r="AJZ712" s="1"/>
      <c r="AKA712" s="1"/>
      <c r="AKB712" s="1"/>
      <c r="AKC712" s="1"/>
      <c r="AKD712" s="1"/>
      <c r="AKE712" s="1"/>
      <c r="AKF712" s="1"/>
      <c r="AKG712" s="1"/>
      <c r="AKH712" s="1"/>
      <c r="AKI712" s="1"/>
      <c r="AKJ712" s="1"/>
      <c r="AKK712" s="1"/>
      <c r="AKL712" s="1"/>
      <c r="AKM712" s="1"/>
      <c r="AKN712" s="1"/>
      <c r="AKO712" s="1"/>
      <c r="AKP712" s="1"/>
      <c r="AKQ712" s="1"/>
      <c r="AKR712" s="1"/>
      <c r="AKS712" s="1"/>
      <c r="AKT712" s="1"/>
      <c r="AKU712" s="1"/>
      <c r="AKV712" s="1"/>
      <c r="AKW712" s="1"/>
      <c r="AKX712" s="1"/>
      <c r="AKY712" s="1"/>
      <c r="AKZ712" s="1"/>
      <c r="ALA712" s="1"/>
      <c r="ALB712" s="1"/>
      <c r="ALC712" s="1"/>
      <c r="ALD712" s="1"/>
      <c r="ALE712" s="1"/>
      <c r="ALF712" s="1"/>
    </row>
    <row r="713" spans="1:994" x14ac:dyDescent="0.2">
      <c r="A713" s="173"/>
      <c r="B713" s="173"/>
      <c r="C713" s="173"/>
      <c r="D713" s="173"/>
      <c r="E713" s="173"/>
      <c r="F713" s="173"/>
      <c r="G713" s="173"/>
      <c r="H713" s="173"/>
      <c r="I713" s="173"/>
      <c r="J713" s="173"/>
      <c r="K713" s="173"/>
      <c r="L713" s="39">
        <f t="shared" ref="L713:T713" si="122">SUM(L698:L712)</f>
        <v>488821</v>
      </c>
      <c r="M713" s="39">
        <f t="shared" si="122"/>
        <v>498393</v>
      </c>
      <c r="N713" s="39">
        <f t="shared" si="122"/>
        <v>987214</v>
      </c>
      <c r="O713" s="39">
        <f t="shared" si="122"/>
        <v>488821</v>
      </c>
      <c r="P713" s="39">
        <f t="shared" si="122"/>
        <v>498393</v>
      </c>
      <c r="Q713" s="39">
        <f t="shared" si="122"/>
        <v>987214</v>
      </c>
      <c r="R713" s="39">
        <f t="shared" si="122"/>
        <v>488821</v>
      </c>
      <c r="S713" s="39">
        <f t="shared" si="122"/>
        <v>498393</v>
      </c>
      <c r="T713" s="39">
        <f t="shared" si="122"/>
        <v>987214</v>
      </c>
      <c r="U713" s="24"/>
    </row>
    <row r="714" spans="1:994" ht="36" customHeight="1" x14ac:dyDescent="0.2">
      <c r="A714" s="174"/>
      <c r="B714" s="174"/>
      <c r="C714" s="174"/>
      <c r="D714" s="174"/>
      <c r="E714" s="174"/>
      <c r="F714" s="174"/>
      <c r="G714" s="174"/>
      <c r="H714" s="174"/>
      <c r="I714" s="174"/>
      <c r="J714" s="174"/>
      <c r="K714" s="174"/>
      <c r="L714" s="174"/>
      <c r="M714" s="174"/>
      <c r="N714" s="174"/>
      <c r="O714" s="174"/>
      <c r="P714" s="174"/>
      <c r="Q714" s="174"/>
      <c r="R714" s="55"/>
      <c r="S714" s="55"/>
      <c r="T714" s="40"/>
      <c r="U714" s="40"/>
    </row>
    <row r="715" spans="1:994" ht="32.1" customHeight="1" x14ac:dyDescent="0.2">
      <c r="A715" s="5" t="s">
        <v>947</v>
      </c>
      <c r="B715" s="167" t="s">
        <v>1913</v>
      </c>
      <c r="C715" s="167"/>
      <c r="D715" s="167"/>
      <c r="E715" s="167"/>
      <c r="F715" s="167"/>
      <c r="G715" s="167"/>
      <c r="H715" s="167"/>
      <c r="I715" s="167"/>
      <c r="J715" s="167"/>
      <c r="K715" s="167"/>
      <c r="L715" s="172" t="s">
        <v>1</v>
      </c>
      <c r="M715" s="172"/>
      <c r="N715" s="172"/>
      <c r="O715" s="172" t="s">
        <v>2</v>
      </c>
      <c r="P715" s="172"/>
      <c r="Q715" s="172"/>
      <c r="R715" s="172" t="s">
        <v>3</v>
      </c>
      <c r="S715" s="172"/>
      <c r="T715" s="172"/>
      <c r="U715" s="170" t="s">
        <v>4</v>
      </c>
    </row>
    <row r="716" spans="1:994" ht="42" customHeight="1" x14ac:dyDescent="0.2">
      <c r="A716" s="8" t="s">
        <v>5</v>
      </c>
      <c r="B716" s="9" t="s">
        <v>6</v>
      </c>
      <c r="C716" s="9" t="s">
        <v>7</v>
      </c>
      <c r="D716" s="10" t="s">
        <v>8</v>
      </c>
      <c r="E716" s="10" t="s">
        <v>9</v>
      </c>
      <c r="F716" s="10" t="s">
        <v>10</v>
      </c>
      <c r="G716" s="10" t="s">
        <v>11</v>
      </c>
      <c r="H716" s="10" t="s">
        <v>12</v>
      </c>
      <c r="I716" s="10" t="s">
        <v>13</v>
      </c>
      <c r="J716" s="10" t="s">
        <v>14</v>
      </c>
      <c r="K716" s="8" t="s">
        <v>15</v>
      </c>
      <c r="L716" s="6" t="s">
        <v>16</v>
      </c>
      <c r="M716" s="8" t="s">
        <v>17</v>
      </c>
      <c r="N716" s="8" t="s">
        <v>18</v>
      </c>
      <c r="O716" s="6" t="s">
        <v>16</v>
      </c>
      <c r="P716" s="8" t="s">
        <v>17</v>
      </c>
      <c r="Q716" s="8" t="s">
        <v>18</v>
      </c>
      <c r="R716" s="6" t="s">
        <v>16</v>
      </c>
      <c r="S716" s="8" t="s">
        <v>17</v>
      </c>
      <c r="T716" s="8" t="s">
        <v>18</v>
      </c>
      <c r="U716" s="170"/>
    </row>
    <row r="717" spans="1:994" x14ac:dyDescent="0.2">
      <c r="A717" s="7">
        <v>1</v>
      </c>
      <c r="B717" s="11" t="s">
        <v>1913</v>
      </c>
      <c r="C717" s="11" t="s">
        <v>1914</v>
      </c>
      <c r="D717" s="7" t="s">
        <v>1915</v>
      </c>
      <c r="E717" s="11" t="s">
        <v>1678</v>
      </c>
      <c r="F717" s="10" t="s">
        <v>769</v>
      </c>
      <c r="G717" s="10" t="s">
        <v>23</v>
      </c>
      <c r="H717" s="67" t="s">
        <v>1916</v>
      </c>
      <c r="I717" s="11" t="s">
        <v>1917</v>
      </c>
      <c r="J717" s="7" t="s">
        <v>690</v>
      </c>
      <c r="K717" s="8" t="s">
        <v>717</v>
      </c>
      <c r="L717" s="54">
        <v>2500</v>
      </c>
      <c r="M717" s="54">
        <v>0</v>
      </c>
      <c r="N717" s="54">
        <f t="shared" ref="N717:N748" si="123">L717+M717</f>
        <v>2500</v>
      </c>
      <c r="O717" s="69">
        <v>2500</v>
      </c>
      <c r="P717" s="54">
        <v>0</v>
      </c>
      <c r="Q717" s="54">
        <f t="shared" ref="Q717:Q748" si="124">O717+P717</f>
        <v>2500</v>
      </c>
      <c r="R717" s="115">
        <v>2500</v>
      </c>
      <c r="S717" s="54">
        <v>0</v>
      </c>
      <c r="T717" s="54">
        <f t="shared" ref="T717:T748" si="125">R717+S717</f>
        <v>2500</v>
      </c>
      <c r="U717" s="7" t="s">
        <v>26</v>
      </c>
    </row>
    <row r="718" spans="1:994" x14ac:dyDescent="0.2">
      <c r="A718" s="7">
        <v>2</v>
      </c>
      <c r="B718" s="11" t="s">
        <v>1913</v>
      </c>
      <c r="C718" s="11" t="s">
        <v>1918</v>
      </c>
      <c r="D718" s="7" t="s">
        <v>1915</v>
      </c>
      <c r="E718" s="11" t="s">
        <v>1678</v>
      </c>
      <c r="F718" s="10" t="s">
        <v>769</v>
      </c>
      <c r="G718" s="10" t="s">
        <v>23</v>
      </c>
      <c r="H718" s="67" t="s">
        <v>1919</v>
      </c>
      <c r="I718" s="11" t="s">
        <v>1920</v>
      </c>
      <c r="J718" s="7" t="s">
        <v>690</v>
      </c>
      <c r="K718" s="8" t="s">
        <v>717</v>
      </c>
      <c r="L718" s="54">
        <v>3000</v>
      </c>
      <c r="M718" s="54">
        <v>0</v>
      </c>
      <c r="N718" s="54">
        <f t="shared" si="123"/>
        <v>3000</v>
      </c>
      <c r="O718" s="69">
        <v>3000</v>
      </c>
      <c r="P718" s="54">
        <v>0</v>
      </c>
      <c r="Q718" s="54">
        <f t="shared" si="124"/>
        <v>3000</v>
      </c>
      <c r="R718" s="115">
        <v>3000</v>
      </c>
      <c r="S718" s="54">
        <v>0</v>
      </c>
      <c r="T718" s="54">
        <f t="shared" si="125"/>
        <v>3000</v>
      </c>
      <c r="U718" s="7" t="s">
        <v>26</v>
      </c>
    </row>
    <row r="719" spans="1:994" x14ac:dyDescent="0.2">
      <c r="A719" s="7">
        <v>3</v>
      </c>
      <c r="B719" s="11" t="s">
        <v>1913</v>
      </c>
      <c r="C719" s="11" t="s">
        <v>1918</v>
      </c>
      <c r="D719" s="7" t="s">
        <v>1915</v>
      </c>
      <c r="E719" s="11" t="s">
        <v>1678</v>
      </c>
      <c r="F719" s="10" t="s">
        <v>769</v>
      </c>
      <c r="G719" s="10" t="s">
        <v>23</v>
      </c>
      <c r="H719" s="67" t="s">
        <v>1921</v>
      </c>
      <c r="I719" s="11" t="s">
        <v>1922</v>
      </c>
      <c r="J719" s="7" t="s">
        <v>690</v>
      </c>
      <c r="K719" s="8" t="s">
        <v>717</v>
      </c>
      <c r="L719" s="54">
        <v>2500</v>
      </c>
      <c r="M719" s="54">
        <v>0</v>
      </c>
      <c r="N719" s="54">
        <f t="shared" si="123"/>
        <v>2500</v>
      </c>
      <c r="O719" s="69">
        <v>2500</v>
      </c>
      <c r="P719" s="54">
        <v>0</v>
      </c>
      <c r="Q719" s="54">
        <f t="shared" si="124"/>
        <v>2500</v>
      </c>
      <c r="R719" s="115">
        <v>2500</v>
      </c>
      <c r="S719" s="54">
        <v>0</v>
      </c>
      <c r="T719" s="54">
        <f t="shared" si="125"/>
        <v>2500</v>
      </c>
      <c r="U719" s="7" t="s">
        <v>26</v>
      </c>
    </row>
    <row r="720" spans="1:994" x14ac:dyDescent="0.2">
      <c r="A720" s="7">
        <v>4</v>
      </c>
      <c r="B720" s="11" t="s">
        <v>1913</v>
      </c>
      <c r="C720" s="11" t="s">
        <v>1918</v>
      </c>
      <c r="D720" s="7" t="s">
        <v>1915</v>
      </c>
      <c r="E720" s="11" t="s">
        <v>1678</v>
      </c>
      <c r="F720" s="10" t="s">
        <v>769</v>
      </c>
      <c r="G720" s="10" t="s">
        <v>23</v>
      </c>
      <c r="H720" s="67" t="s">
        <v>1923</v>
      </c>
      <c r="I720" s="11" t="s">
        <v>1924</v>
      </c>
      <c r="J720" s="7" t="s">
        <v>690</v>
      </c>
      <c r="K720" s="8" t="s">
        <v>717</v>
      </c>
      <c r="L720" s="54">
        <v>1000</v>
      </c>
      <c r="M720" s="54">
        <v>0</v>
      </c>
      <c r="N720" s="54">
        <f t="shared" si="123"/>
        <v>1000</v>
      </c>
      <c r="O720" s="69">
        <v>1000</v>
      </c>
      <c r="P720" s="54">
        <v>0</v>
      </c>
      <c r="Q720" s="54">
        <f t="shared" si="124"/>
        <v>1000</v>
      </c>
      <c r="R720" s="116">
        <v>1000</v>
      </c>
      <c r="S720" s="54">
        <v>0</v>
      </c>
      <c r="T720" s="54">
        <f t="shared" si="125"/>
        <v>1000</v>
      </c>
      <c r="U720" s="7" t="s">
        <v>26</v>
      </c>
    </row>
    <row r="721" spans="1:21" x14ac:dyDescent="0.2">
      <c r="A721" s="7">
        <v>5</v>
      </c>
      <c r="B721" s="11" t="s">
        <v>1913</v>
      </c>
      <c r="C721" s="11" t="s">
        <v>1918</v>
      </c>
      <c r="D721" s="7" t="s">
        <v>1915</v>
      </c>
      <c r="E721" s="11">
        <v>56</v>
      </c>
      <c r="F721" s="10" t="s">
        <v>769</v>
      </c>
      <c r="G721" s="10" t="s">
        <v>23</v>
      </c>
      <c r="H721" s="67" t="s">
        <v>1925</v>
      </c>
      <c r="I721" s="11" t="s">
        <v>1926</v>
      </c>
      <c r="J721" s="7" t="s">
        <v>690</v>
      </c>
      <c r="K721" s="8">
        <v>13.9</v>
      </c>
      <c r="L721" s="54">
        <v>1000</v>
      </c>
      <c r="M721" s="54">
        <v>0</v>
      </c>
      <c r="N721" s="54">
        <f t="shared" si="123"/>
        <v>1000</v>
      </c>
      <c r="O721" s="69">
        <v>1000</v>
      </c>
      <c r="P721" s="54">
        <v>0</v>
      </c>
      <c r="Q721" s="54">
        <f t="shared" si="124"/>
        <v>1000</v>
      </c>
      <c r="R721" s="115">
        <v>1000</v>
      </c>
      <c r="S721" s="54">
        <v>0</v>
      </c>
      <c r="T721" s="54">
        <f t="shared" si="125"/>
        <v>1000</v>
      </c>
      <c r="U721" s="7" t="s">
        <v>26</v>
      </c>
    </row>
    <row r="722" spans="1:21" x14ac:dyDescent="0.2">
      <c r="A722" s="7">
        <v>6</v>
      </c>
      <c r="B722" s="11" t="s">
        <v>1913</v>
      </c>
      <c r="C722" s="11" t="s">
        <v>1914</v>
      </c>
      <c r="D722" s="7" t="s">
        <v>1915</v>
      </c>
      <c r="E722" s="11">
        <v>56</v>
      </c>
      <c r="F722" s="10" t="s">
        <v>769</v>
      </c>
      <c r="G722" s="10" t="s">
        <v>23</v>
      </c>
      <c r="H722" s="67" t="s">
        <v>1927</v>
      </c>
      <c r="I722" s="11" t="s">
        <v>1928</v>
      </c>
      <c r="J722" s="7" t="s">
        <v>690</v>
      </c>
      <c r="K722" s="8">
        <v>13.9</v>
      </c>
      <c r="L722" s="54">
        <v>2500</v>
      </c>
      <c r="M722" s="54">
        <v>0</v>
      </c>
      <c r="N722" s="54">
        <f t="shared" si="123"/>
        <v>2500</v>
      </c>
      <c r="O722" s="69">
        <v>2500</v>
      </c>
      <c r="P722" s="54">
        <v>0</v>
      </c>
      <c r="Q722" s="54">
        <f t="shared" si="124"/>
        <v>2500</v>
      </c>
      <c r="R722" s="115">
        <v>2500</v>
      </c>
      <c r="S722" s="54">
        <v>0</v>
      </c>
      <c r="T722" s="54">
        <f t="shared" si="125"/>
        <v>2500</v>
      </c>
      <c r="U722" s="7" t="s">
        <v>26</v>
      </c>
    </row>
    <row r="723" spans="1:21" x14ac:dyDescent="0.2">
      <c r="A723" s="7">
        <v>7</v>
      </c>
      <c r="B723" s="11" t="s">
        <v>1913</v>
      </c>
      <c r="C723" s="11" t="s">
        <v>1918</v>
      </c>
      <c r="D723" s="7" t="s">
        <v>1915</v>
      </c>
      <c r="E723" s="11">
        <v>56</v>
      </c>
      <c r="F723" s="10" t="s">
        <v>769</v>
      </c>
      <c r="G723" s="10" t="s">
        <v>23</v>
      </c>
      <c r="H723" s="67" t="s">
        <v>1929</v>
      </c>
      <c r="I723" s="11" t="s">
        <v>1930</v>
      </c>
      <c r="J723" s="7" t="s">
        <v>690</v>
      </c>
      <c r="K723" s="11">
        <v>13.9</v>
      </c>
      <c r="L723" s="54">
        <v>3000</v>
      </c>
      <c r="M723" s="54">
        <v>0</v>
      </c>
      <c r="N723" s="54">
        <f t="shared" si="123"/>
        <v>3000</v>
      </c>
      <c r="O723" s="71">
        <v>3000</v>
      </c>
      <c r="P723" s="54">
        <v>0</v>
      </c>
      <c r="Q723" s="54">
        <f t="shared" si="124"/>
        <v>3000</v>
      </c>
      <c r="R723" s="115">
        <v>3000</v>
      </c>
      <c r="S723" s="54">
        <v>0</v>
      </c>
      <c r="T723" s="54">
        <f t="shared" si="125"/>
        <v>3000</v>
      </c>
      <c r="U723" s="7" t="s">
        <v>26</v>
      </c>
    </row>
    <row r="724" spans="1:21" x14ac:dyDescent="0.2">
      <c r="A724" s="7">
        <v>8</v>
      </c>
      <c r="B724" s="11" t="s">
        <v>1913</v>
      </c>
      <c r="C724" s="11" t="s">
        <v>1918</v>
      </c>
      <c r="D724" s="7" t="s">
        <v>1915</v>
      </c>
      <c r="E724" s="11">
        <v>58</v>
      </c>
      <c r="F724" s="10" t="s">
        <v>769</v>
      </c>
      <c r="G724" s="10" t="s">
        <v>23</v>
      </c>
      <c r="H724" s="67" t="s">
        <v>1931</v>
      </c>
      <c r="I724" s="11" t="s">
        <v>1932</v>
      </c>
      <c r="J724" s="7" t="s">
        <v>690</v>
      </c>
      <c r="K724" s="8">
        <v>13.2</v>
      </c>
      <c r="L724" s="54">
        <v>2000</v>
      </c>
      <c r="M724" s="54">
        <v>0</v>
      </c>
      <c r="N724" s="54">
        <f t="shared" si="123"/>
        <v>2000</v>
      </c>
      <c r="O724" s="69">
        <v>2000</v>
      </c>
      <c r="P724" s="54">
        <v>0</v>
      </c>
      <c r="Q724" s="54">
        <f t="shared" si="124"/>
        <v>2000</v>
      </c>
      <c r="R724" s="115">
        <v>2000</v>
      </c>
      <c r="S724" s="54">
        <v>0</v>
      </c>
      <c r="T724" s="54">
        <f t="shared" si="125"/>
        <v>2000</v>
      </c>
      <c r="U724" s="7" t="s">
        <v>26</v>
      </c>
    </row>
    <row r="725" spans="1:21" x14ac:dyDescent="0.2">
      <c r="A725" s="7">
        <v>9</v>
      </c>
      <c r="B725" s="11" t="s">
        <v>1913</v>
      </c>
      <c r="C725" s="11" t="s">
        <v>1918</v>
      </c>
      <c r="D725" s="7" t="s">
        <v>1915</v>
      </c>
      <c r="E725" s="11">
        <v>58</v>
      </c>
      <c r="F725" s="10" t="s">
        <v>769</v>
      </c>
      <c r="G725" s="10" t="s">
        <v>23</v>
      </c>
      <c r="H725" s="67" t="s">
        <v>1933</v>
      </c>
      <c r="I725" s="11" t="s">
        <v>1934</v>
      </c>
      <c r="J725" s="7" t="s">
        <v>690</v>
      </c>
      <c r="K725" s="8">
        <v>13.2</v>
      </c>
      <c r="L725" s="54">
        <v>2000</v>
      </c>
      <c r="M725" s="54">
        <v>0</v>
      </c>
      <c r="N725" s="54">
        <f t="shared" si="123"/>
        <v>2000</v>
      </c>
      <c r="O725" s="69">
        <v>2000</v>
      </c>
      <c r="P725" s="54">
        <v>0</v>
      </c>
      <c r="Q725" s="54">
        <f t="shared" si="124"/>
        <v>2000</v>
      </c>
      <c r="R725" s="115">
        <v>2000</v>
      </c>
      <c r="S725" s="54">
        <v>0</v>
      </c>
      <c r="T725" s="54">
        <f t="shared" si="125"/>
        <v>2000</v>
      </c>
      <c r="U725" s="7" t="s">
        <v>26</v>
      </c>
    </row>
    <row r="726" spans="1:21" x14ac:dyDescent="0.2">
      <c r="A726" s="7">
        <v>10</v>
      </c>
      <c r="B726" s="11" t="s">
        <v>1913</v>
      </c>
      <c r="C726" s="11" t="s">
        <v>1914</v>
      </c>
      <c r="D726" s="7" t="s">
        <v>1915</v>
      </c>
      <c r="E726" s="11">
        <v>58</v>
      </c>
      <c r="F726" s="10" t="s">
        <v>769</v>
      </c>
      <c r="G726" s="10" t="s">
        <v>23</v>
      </c>
      <c r="H726" s="67" t="s">
        <v>1935</v>
      </c>
      <c r="I726" s="11" t="s">
        <v>1936</v>
      </c>
      <c r="J726" s="7" t="s">
        <v>690</v>
      </c>
      <c r="K726" s="8">
        <v>13.2</v>
      </c>
      <c r="L726" s="54">
        <v>2500</v>
      </c>
      <c r="M726" s="54">
        <v>0</v>
      </c>
      <c r="N726" s="54">
        <f t="shared" si="123"/>
        <v>2500</v>
      </c>
      <c r="O726" s="69">
        <v>2500</v>
      </c>
      <c r="P726" s="54">
        <v>0</v>
      </c>
      <c r="Q726" s="54">
        <f t="shared" si="124"/>
        <v>2500</v>
      </c>
      <c r="R726" s="115">
        <v>2500</v>
      </c>
      <c r="S726" s="54">
        <v>0</v>
      </c>
      <c r="T726" s="54">
        <f t="shared" si="125"/>
        <v>2500</v>
      </c>
      <c r="U726" s="7" t="s">
        <v>26</v>
      </c>
    </row>
    <row r="727" spans="1:21" x14ac:dyDescent="0.2">
      <c r="A727" s="7">
        <v>11</v>
      </c>
      <c r="B727" s="11" t="s">
        <v>1913</v>
      </c>
      <c r="C727" s="11" t="s">
        <v>1918</v>
      </c>
      <c r="D727" s="7" t="s">
        <v>1915</v>
      </c>
      <c r="E727" s="11" t="s">
        <v>1937</v>
      </c>
      <c r="F727" s="10" t="s">
        <v>769</v>
      </c>
      <c r="G727" s="10" t="s">
        <v>23</v>
      </c>
      <c r="H727" s="67" t="s">
        <v>1938</v>
      </c>
      <c r="I727" s="11" t="s">
        <v>1939</v>
      </c>
      <c r="J727" s="7" t="s">
        <v>690</v>
      </c>
      <c r="K727" s="8">
        <v>13.2</v>
      </c>
      <c r="L727" s="54">
        <v>2500</v>
      </c>
      <c r="M727" s="54">
        <v>0</v>
      </c>
      <c r="N727" s="54">
        <f t="shared" si="123"/>
        <v>2500</v>
      </c>
      <c r="O727" s="69">
        <v>2500</v>
      </c>
      <c r="P727" s="54">
        <v>0</v>
      </c>
      <c r="Q727" s="54">
        <f t="shared" si="124"/>
        <v>2500</v>
      </c>
      <c r="R727" s="115">
        <v>2500</v>
      </c>
      <c r="S727" s="54">
        <v>0</v>
      </c>
      <c r="T727" s="54">
        <f t="shared" si="125"/>
        <v>2500</v>
      </c>
      <c r="U727" s="7" t="s">
        <v>26</v>
      </c>
    </row>
    <row r="728" spans="1:21" x14ac:dyDescent="0.2">
      <c r="A728" s="7">
        <v>12</v>
      </c>
      <c r="B728" s="11" t="s">
        <v>1913</v>
      </c>
      <c r="C728" s="11" t="s">
        <v>1914</v>
      </c>
      <c r="D728" s="7" t="s">
        <v>1915</v>
      </c>
      <c r="E728" s="11" t="s">
        <v>1937</v>
      </c>
      <c r="F728" s="10" t="s">
        <v>769</v>
      </c>
      <c r="G728" s="10" t="s">
        <v>23</v>
      </c>
      <c r="H728" s="67" t="s">
        <v>1940</v>
      </c>
      <c r="I728" s="11" t="s">
        <v>1941</v>
      </c>
      <c r="J728" s="7" t="s">
        <v>690</v>
      </c>
      <c r="K728" s="8">
        <v>13.2</v>
      </c>
      <c r="L728" s="54">
        <v>2500</v>
      </c>
      <c r="M728" s="54">
        <v>0</v>
      </c>
      <c r="N728" s="54">
        <f t="shared" si="123"/>
        <v>2500</v>
      </c>
      <c r="O728" s="69">
        <v>2500</v>
      </c>
      <c r="P728" s="54">
        <v>0</v>
      </c>
      <c r="Q728" s="54">
        <f t="shared" si="124"/>
        <v>2500</v>
      </c>
      <c r="R728" s="115">
        <v>2500</v>
      </c>
      <c r="S728" s="54">
        <v>0</v>
      </c>
      <c r="T728" s="54">
        <f t="shared" si="125"/>
        <v>2500</v>
      </c>
      <c r="U728" s="7" t="s">
        <v>26</v>
      </c>
    </row>
    <row r="729" spans="1:21" x14ac:dyDescent="0.2">
      <c r="A729" s="7">
        <v>13</v>
      </c>
      <c r="B729" s="11" t="s">
        <v>1913</v>
      </c>
      <c r="C729" s="11" t="s">
        <v>1914</v>
      </c>
      <c r="D729" s="7" t="s">
        <v>1915</v>
      </c>
      <c r="E729" s="11" t="s">
        <v>1942</v>
      </c>
      <c r="F729" s="10" t="s">
        <v>769</v>
      </c>
      <c r="G729" s="10" t="s">
        <v>23</v>
      </c>
      <c r="H729" s="67" t="s">
        <v>1943</v>
      </c>
      <c r="I729" s="11" t="s">
        <v>1944</v>
      </c>
      <c r="J729" s="7" t="s">
        <v>690</v>
      </c>
      <c r="K729" s="8">
        <v>13.2</v>
      </c>
      <c r="L729" s="54">
        <v>2500</v>
      </c>
      <c r="M729" s="54">
        <v>0</v>
      </c>
      <c r="N729" s="54">
        <f t="shared" si="123"/>
        <v>2500</v>
      </c>
      <c r="O729" s="69">
        <v>2500</v>
      </c>
      <c r="P729" s="54">
        <v>0</v>
      </c>
      <c r="Q729" s="54">
        <f t="shared" si="124"/>
        <v>2500</v>
      </c>
      <c r="R729" s="115">
        <v>2500</v>
      </c>
      <c r="S729" s="54">
        <v>0</v>
      </c>
      <c r="T729" s="54">
        <f t="shared" si="125"/>
        <v>2500</v>
      </c>
      <c r="U729" s="7" t="s">
        <v>26</v>
      </c>
    </row>
    <row r="730" spans="1:21" x14ac:dyDescent="0.2">
      <c r="A730" s="7">
        <v>14</v>
      </c>
      <c r="B730" s="11" t="s">
        <v>1913</v>
      </c>
      <c r="C730" s="11" t="s">
        <v>1918</v>
      </c>
      <c r="D730" s="7" t="s">
        <v>1915</v>
      </c>
      <c r="E730" s="11" t="s">
        <v>1942</v>
      </c>
      <c r="F730" s="10" t="s">
        <v>769</v>
      </c>
      <c r="G730" s="10" t="s">
        <v>23</v>
      </c>
      <c r="H730" s="67" t="s">
        <v>1945</v>
      </c>
      <c r="I730" s="11" t="s">
        <v>1946</v>
      </c>
      <c r="J730" s="7" t="s">
        <v>690</v>
      </c>
      <c r="K730" s="11">
        <v>13.2</v>
      </c>
      <c r="L730" s="54">
        <v>3000</v>
      </c>
      <c r="M730" s="54">
        <v>0</v>
      </c>
      <c r="N730" s="54">
        <f t="shared" si="123"/>
        <v>3000</v>
      </c>
      <c r="O730" s="71">
        <v>3000</v>
      </c>
      <c r="P730" s="54">
        <v>0</v>
      </c>
      <c r="Q730" s="54">
        <f t="shared" si="124"/>
        <v>3000</v>
      </c>
      <c r="R730" s="115">
        <v>3000</v>
      </c>
      <c r="S730" s="54">
        <v>0</v>
      </c>
      <c r="T730" s="54">
        <f t="shared" si="125"/>
        <v>3000</v>
      </c>
      <c r="U730" s="7" t="s">
        <v>26</v>
      </c>
    </row>
    <row r="731" spans="1:21" x14ac:dyDescent="0.2">
      <c r="A731" s="7">
        <v>15</v>
      </c>
      <c r="B731" s="11" t="s">
        <v>1913</v>
      </c>
      <c r="C731" s="11" t="s">
        <v>1918</v>
      </c>
      <c r="D731" s="7" t="s">
        <v>1915</v>
      </c>
      <c r="E731" s="11" t="s">
        <v>1947</v>
      </c>
      <c r="F731" s="10" t="s">
        <v>769</v>
      </c>
      <c r="G731" s="10" t="s">
        <v>23</v>
      </c>
      <c r="H731" s="67" t="s">
        <v>1948</v>
      </c>
      <c r="I731" s="7" t="s">
        <v>1949</v>
      </c>
      <c r="J731" s="7" t="s">
        <v>690</v>
      </c>
      <c r="K731" s="11">
        <v>13.2</v>
      </c>
      <c r="L731" s="54">
        <v>1500</v>
      </c>
      <c r="M731" s="54">
        <v>0</v>
      </c>
      <c r="N731" s="54">
        <f t="shared" si="123"/>
        <v>1500</v>
      </c>
      <c r="O731" s="117">
        <v>1500</v>
      </c>
      <c r="P731" s="54">
        <v>0</v>
      </c>
      <c r="Q731" s="54">
        <f t="shared" si="124"/>
        <v>1500</v>
      </c>
      <c r="R731" s="115">
        <v>1500</v>
      </c>
      <c r="S731" s="54">
        <v>0</v>
      </c>
      <c r="T731" s="54">
        <f t="shared" si="125"/>
        <v>1500</v>
      </c>
      <c r="U731" s="7" t="s">
        <v>26</v>
      </c>
    </row>
    <row r="732" spans="1:21" x14ac:dyDescent="0.2">
      <c r="A732" s="7">
        <v>16</v>
      </c>
      <c r="B732" s="11" t="s">
        <v>1913</v>
      </c>
      <c r="C732" s="11" t="s">
        <v>1914</v>
      </c>
      <c r="D732" s="7" t="s">
        <v>1915</v>
      </c>
      <c r="E732" s="11">
        <v>66</v>
      </c>
      <c r="F732" s="10" t="s">
        <v>769</v>
      </c>
      <c r="G732" s="10" t="s">
        <v>23</v>
      </c>
      <c r="H732" s="67" t="s">
        <v>1950</v>
      </c>
      <c r="I732" s="7" t="s">
        <v>1951</v>
      </c>
      <c r="J732" s="7" t="s">
        <v>690</v>
      </c>
      <c r="K732" s="11">
        <v>12</v>
      </c>
      <c r="L732" s="54">
        <v>1000</v>
      </c>
      <c r="M732" s="54">
        <v>0</v>
      </c>
      <c r="N732" s="54">
        <f t="shared" si="123"/>
        <v>1000</v>
      </c>
      <c r="O732" s="117">
        <v>1000</v>
      </c>
      <c r="P732" s="54">
        <v>0</v>
      </c>
      <c r="Q732" s="54">
        <f t="shared" si="124"/>
        <v>1000</v>
      </c>
      <c r="R732" s="115">
        <v>1000</v>
      </c>
      <c r="S732" s="54">
        <v>0</v>
      </c>
      <c r="T732" s="54">
        <f t="shared" si="125"/>
        <v>1000</v>
      </c>
      <c r="U732" s="7" t="s">
        <v>26</v>
      </c>
    </row>
    <row r="733" spans="1:21" x14ac:dyDescent="0.2">
      <c r="A733" s="7">
        <v>17</v>
      </c>
      <c r="B733" s="11" t="s">
        <v>1913</v>
      </c>
      <c r="C733" s="11" t="s">
        <v>1918</v>
      </c>
      <c r="D733" s="7" t="s">
        <v>1915</v>
      </c>
      <c r="E733" s="11">
        <v>66</v>
      </c>
      <c r="F733" s="10" t="s">
        <v>769</v>
      </c>
      <c r="G733" s="10" t="s">
        <v>23</v>
      </c>
      <c r="H733" s="67" t="s">
        <v>1952</v>
      </c>
      <c r="I733" s="11" t="s">
        <v>1953</v>
      </c>
      <c r="J733" s="7" t="s">
        <v>690</v>
      </c>
      <c r="K733" s="11">
        <v>16</v>
      </c>
      <c r="L733" s="54">
        <v>5000</v>
      </c>
      <c r="M733" s="54">
        <v>0</v>
      </c>
      <c r="N733" s="54">
        <f t="shared" si="123"/>
        <v>5000</v>
      </c>
      <c r="O733" s="71">
        <v>5000</v>
      </c>
      <c r="P733" s="54">
        <v>0</v>
      </c>
      <c r="Q733" s="54">
        <f t="shared" si="124"/>
        <v>5000</v>
      </c>
      <c r="R733" s="115">
        <v>5000</v>
      </c>
      <c r="S733" s="54">
        <v>0</v>
      </c>
      <c r="T733" s="54">
        <f t="shared" si="125"/>
        <v>5000</v>
      </c>
      <c r="U733" s="7" t="s">
        <v>26</v>
      </c>
    </row>
    <row r="734" spans="1:21" x14ac:dyDescent="0.2">
      <c r="A734" s="7">
        <v>18</v>
      </c>
      <c r="B734" s="11" t="s">
        <v>1913</v>
      </c>
      <c r="C734" s="11" t="s">
        <v>1914</v>
      </c>
      <c r="D734" s="7" t="s">
        <v>1915</v>
      </c>
      <c r="E734" s="11">
        <v>68</v>
      </c>
      <c r="F734" s="10" t="s">
        <v>769</v>
      </c>
      <c r="G734" s="10" t="s">
        <v>23</v>
      </c>
      <c r="H734" s="67" t="s">
        <v>1954</v>
      </c>
      <c r="I734" s="7" t="s">
        <v>1955</v>
      </c>
      <c r="J734" s="7" t="s">
        <v>690</v>
      </c>
      <c r="K734" s="11">
        <v>12</v>
      </c>
      <c r="L734" s="54">
        <v>1000</v>
      </c>
      <c r="M734" s="54">
        <v>0</v>
      </c>
      <c r="N734" s="54">
        <f t="shared" si="123"/>
        <v>1000</v>
      </c>
      <c r="O734" s="71">
        <v>1000</v>
      </c>
      <c r="P734" s="54">
        <v>0</v>
      </c>
      <c r="Q734" s="54">
        <f t="shared" si="124"/>
        <v>1000</v>
      </c>
      <c r="R734" s="115">
        <v>1000</v>
      </c>
      <c r="S734" s="54">
        <v>0</v>
      </c>
      <c r="T734" s="54">
        <f t="shared" si="125"/>
        <v>1000</v>
      </c>
      <c r="U734" s="7" t="s">
        <v>26</v>
      </c>
    </row>
    <row r="735" spans="1:21" x14ac:dyDescent="0.2">
      <c r="A735" s="7">
        <v>19</v>
      </c>
      <c r="B735" s="11" t="s">
        <v>1913</v>
      </c>
      <c r="C735" s="11" t="s">
        <v>1918</v>
      </c>
      <c r="D735" s="7" t="s">
        <v>1915</v>
      </c>
      <c r="E735" s="11">
        <v>68</v>
      </c>
      <c r="F735" s="10" t="s">
        <v>769</v>
      </c>
      <c r="G735" s="10" t="s">
        <v>23</v>
      </c>
      <c r="H735" s="67" t="s">
        <v>1956</v>
      </c>
      <c r="I735" s="7" t="s">
        <v>1957</v>
      </c>
      <c r="J735" s="7" t="s">
        <v>690</v>
      </c>
      <c r="K735" s="11">
        <v>16</v>
      </c>
      <c r="L735" s="54">
        <v>3500</v>
      </c>
      <c r="M735" s="54">
        <v>0</v>
      </c>
      <c r="N735" s="54">
        <f t="shared" si="123"/>
        <v>3500</v>
      </c>
      <c r="O735" s="71">
        <v>3500</v>
      </c>
      <c r="P735" s="54">
        <v>0</v>
      </c>
      <c r="Q735" s="54">
        <f t="shared" si="124"/>
        <v>3500</v>
      </c>
      <c r="R735" s="115">
        <v>3500</v>
      </c>
      <c r="S735" s="54">
        <v>0</v>
      </c>
      <c r="T735" s="54">
        <f t="shared" si="125"/>
        <v>3500</v>
      </c>
      <c r="U735" s="7" t="s">
        <v>26</v>
      </c>
    </row>
    <row r="736" spans="1:21" x14ac:dyDescent="0.2">
      <c r="A736" s="7">
        <v>20</v>
      </c>
      <c r="B736" s="11" t="s">
        <v>1913</v>
      </c>
      <c r="C736" s="11" t="s">
        <v>1914</v>
      </c>
      <c r="D736" s="7" t="s">
        <v>1915</v>
      </c>
      <c r="E736" s="11" t="s">
        <v>1958</v>
      </c>
      <c r="F736" s="10" t="s">
        <v>769</v>
      </c>
      <c r="G736" s="10" t="s">
        <v>23</v>
      </c>
      <c r="H736" s="67" t="s">
        <v>1959</v>
      </c>
      <c r="I736" s="11" t="s">
        <v>1960</v>
      </c>
      <c r="J736" s="7" t="s">
        <v>690</v>
      </c>
      <c r="K736" s="11">
        <v>12</v>
      </c>
      <c r="L736" s="54">
        <v>1000</v>
      </c>
      <c r="M736" s="54">
        <v>0</v>
      </c>
      <c r="N736" s="54">
        <f t="shared" si="123"/>
        <v>1000</v>
      </c>
      <c r="O736" s="71">
        <v>1000</v>
      </c>
      <c r="P736" s="54">
        <v>0</v>
      </c>
      <c r="Q736" s="54">
        <f t="shared" si="124"/>
        <v>1000</v>
      </c>
      <c r="R736" s="115">
        <v>1000</v>
      </c>
      <c r="S736" s="54">
        <v>0</v>
      </c>
      <c r="T736" s="54">
        <f t="shared" si="125"/>
        <v>1000</v>
      </c>
      <c r="U736" s="7" t="s">
        <v>26</v>
      </c>
    </row>
    <row r="737" spans="1:21" x14ac:dyDescent="0.2">
      <c r="A737" s="7">
        <v>21</v>
      </c>
      <c r="B737" s="11" t="s">
        <v>1913</v>
      </c>
      <c r="C737" s="11" t="s">
        <v>1918</v>
      </c>
      <c r="D737" s="7" t="s">
        <v>1915</v>
      </c>
      <c r="E737" s="11" t="s">
        <v>1958</v>
      </c>
      <c r="F737" s="10" t="s">
        <v>769</v>
      </c>
      <c r="G737" s="10" t="s">
        <v>23</v>
      </c>
      <c r="H737" s="67" t="s">
        <v>1961</v>
      </c>
      <c r="I737" s="7" t="s">
        <v>1962</v>
      </c>
      <c r="J737" s="7" t="s">
        <v>690</v>
      </c>
      <c r="K737" s="11">
        <v>16</v>
      </c>
      <c r="L737" s="54">
        <v>2500</v>
      </c>
      <c r="M737" s="54">
        <v>0</v>
      </c>
      <c r="N737" s="54">
        <f t="shared" si="123"/>
        <v>2500</v>
      </c>
      <c r="O737" s="71">
        <v>2500</v>
      </c>
      <c r="P737" s="54">
        <v>0</v>
      </c>
      <c r="Q737" s="54">
        <f t="shared" si="124"/>
        <v>2500</v>
      </c>
      <c r="R737" s="115">
        <v>2500</v>
      </c>
      <c r="S737" s="54">
        <v>0</v>
      </c>
      <c r="T737" s="54">
        <f t="shared" si="125"/>
        <v>2500</v>
      </c>
      <c r="U737" s="7" t="s">
        <v>26</v>
      </c>
    </row>
    <row r="738" spans="1:21" x14ac:dyDescent="0.2">
      <c r="A738" s="7">
        <v>22</v>
      </c>
      <c r="B738" s="11" t="s">
        <v>1913</v>
      </c>
      <c r="C738" s="11" t="s">
        <v>1914</v>
      </c>
      <c r="D738" s="7" t="s">
        <v>1915</v>
      </c>
      <c r="E738" s="11" t="s">
        <v>1963</v>
      </c>
      <c r="F738" s="10" t="s">
        <v>769</v>
      </c>
      <c r="G738" s="10" t="s">
        <v>23</v>
      </c>
      <c r="H738" s="67" t="s">
        <v>1964</v>
      </c>
      <c r="I738" s="11" t="s">
        <v>1965</v>
      </c>
      <c r="J738" s="7" t="s">
        <v>690</v>
      </c>
      <c r="K738" s="11">
        <v>12</v>
      </c>
      <c r="L738" s="54">
        <v>1000</v>
      </c>
      <c r="M738" s="54">
        <v>0</v>
      </c>
      <c r="N738" s="54">
        <f t="shared" si="123"/>
        <v>1000</v>
      </c>
      <c r="O738" s="71">
        <v>1000</v>
      </c>
      <c r="P738" s="54">
        <v>0</v>
      </c>
      <c r="Q738" s="54">
        <f t="shared" si="124"/>
        <v>1000</v>
      </c>
      <c r="R738" s="115">
        <v>1000</v>
      </c>
      <c r="S738" s="54">
        <v>0</v>
      </c>
      <c r="T738" s="54">
        <f t="shared" si="125"/>
        <v>1000</v>
      </c>
      <c r="U738" s="7" t="s">
        <v>26</v>
      </c>
    </row>
    <row r="739" spans="1:21" x14ac:dyDescent="0.2">
      <c r="A739" s="7">
        <v>23</v>
      </c>
      <c r="B739" s="11" t="s">
        <v>1913</v>
      </c>
      <c r="C739" s="11" t="s">
        <v>1918</v>
      </c>
      <c r="D739" s="7" t="s">
        <v>1915</v>
      </c>
      <c r="E739" s="11" t="s">
        <v>1963</v>
      </c>
      <c r="F739" s="10" t="s">
        <v>769</v>
      </c>
      <c r="G739" s="10" t="s">
        <v>23</v>
      </c>
      <c r="H739" s="67" t="s">
        <v>1966</v>
      </c>
      <c r="I739" s="7" t="s">
        <v>1967</v>
      </c>
      <c r="J739" s="7" t="s">
        <v>690</v>
      </c>
      <c r="K739" s="11">
        <v>16</v>
      </c>
      <c r="L739" s="54">
        <v>2500</v>
      </c>
      <c r="M739" s="54">
        <v>0</v>
      </c>
      <c r="N739" s="54">
        <f t="shared" si="123"/>
        <v>2500</v>
      </c>
      <c r="O739" s="71">
        <v>2500</v>
      </c>
      <c r="P739" s="54">
        <v>0</v>
      </c>
      <c r="Q739" s="54">
        <f t="shared" si="124"/>
        <v>2500</v>
      </c>
      <c r="R739" s="115">
        <v>2500</v>
      </c>
      <c r="S739" s="54">
        <v>0</v>
      </c>
      <c r="T739" s="54">
        <f t="shared" si="125"/>
        <v>2500</v>
      </c>
      <c r="U739" s="7" t="s">
        <v>26</v>
      </c>
    </row>
    <row r="740" spans="1:21" x14ac:dyDescent="0.2">
      <c r="A740" s="7">
        <v>24</v>
      </c>
      <c r="B740" s="11" t="s">
        <v>1913</v>
      </c>
      <c r="C740" s="11" t="s">
        <v>1918</v>
      </c>
      <c r="D740" s="8" t="s">
        <v>1968</v>
      </c>
      <c r="E740" s="11">
        <v>33</v>
      </c>
      <c r="F740" s="10" t="s">
        <v>769</v>
      </c>
      <c r="G740" s="10" t="s">
        <v>23</v>
      </c>
      <c r="H740" s="67" t="s">
        <v>1969</v>
      </c>
      <c r="I740" s="7" t="s">
        <v>1970</v>
      </c>
      <c r="J740" s="7" t="s">
        <v>690</v>
      </c>
      <c r="K740" s="11">
        <v>13.2</v>
      </c>
      <c r="L740" s="54">
        <v>2500</v>
      </c>
      <c r="M740" s="54">
        <v>0</v>
      </c>
      <c r="N740" s="54">
        <f t="shared" si="123"/>
        <v>2500</v>
      </c>
      <c r="O740" s="71">
        <v>2500</v>
      </c>
      <c r="P740" s="54">
        <v>0</v>
      </c>
      <c r="Q740" s="54">
        <f t="shared" si="124"/>
        <v>2500</v>
      </c>
      <c r="R740" s="115">
        <v>2500</v>
      </c>
      <c r="S740" s="54">
        <v>0</v>
      </c>
      <c r="T740" s="54">
        <f t="shared" si="125"/>
        <v>2500</v>
      </c>
      <c r="U740" s="7" t="s">
        <v>26</v>
      </c>
    </row>
    <row r="741" spans="1:21" x14ac:dyDescent="0.2">
      <c r="A741" s="7">
        <v>25</v>
      </c>
      <c r="B741" s="11" t="s">
        <v>1913</v>
      </c>
      <c r="C741" s="11" t="s">
        <v>1918</v>
      </c>
      <c r="D741" s="8" t="s">
        <v>1968</v>
      </c>
      <c r="E741" s="11">
        <v>33</v>
      </c>
      <c r="F741" s="10" t="s">
        <v>769</v>
      </c>
      <c r="G741" s="10" t="s">
        <v>23</v>
      </c>
      <c r="H741" s="67" t="s">
        <v>1971</v>
      </c>
      <c r="I741" s="7" t="s">
        <v>1972</v>
      </c>
      <c r="J741" s="7" t="s">
        <v>690</v>
      </c>
      <c r="K741" s="11">
        <v>13.2</v>
      </c>
      <c r="L741" s="54">
        <v>1000</v>
      </c>
      <c r="M741" s="54">
        <v>0</v>
      </c>
      <c r="N741" s="54">
        <f t="shared" si="123"/>
        <v>1000</v>
      </c>
      <c r="O741" s="71">
        <v>1000</v>
      </c>
      <c r="P741" s="54">
        <v>0</v>
      </c>
      <c r="Q741" s="54">
        <f t="shared" si="124"/>
        <v>1000</v>
      </c>
      <c r="R741" s="115">
        <v>1000</v>
      </c>
      <c r="S741" s="54">
        <v>0</v>
      </c>
      <c r="T741" s="54">
        <f t="shared" si="125"/>
        <v>1000</v>
      </c>
      <c r="U741" s="7" t="s">
        <v>26</v>
      </c>
    </row>
    <row r="742" spans="1:21" x14ac:dyDescent="0.2">
      <c r="A742" s="7">
        <v>26</v>
      </c>
      <c r="B742" s="11" t="s">
        <v>1913</v>
      </c>
      <c r="C742" s="11" t="s">
        <v>1914</v>
      </c>
      <c r="D742" s="11" t="s">
        <v>1968</v>
      </c>
      <c r="E742" s="11">
        <v>33</v>
      </c>
      <c r="F742" s="11" t="s">
        <v>769</v>
      </c>
      <c r="G742" s="11" t="s">
        <v>23</v>
      </c>
      <c r="H742" s="67" t="s">
        <v>1973</v>
      </c>
      <c r="I742" s="11" t="s">
        <v>1974</v>
      </c>
      <c r="J742" s="11" t="s">
        <v>690</v>
      </c>
      <c r="K742" s="11">
        <v>13.2</v>
      </c>
      <c r="L742" s="54">
        <v>3500</v>
      </c>
      <c r="M742" s="54">
        <v>0</v>
      </c>
      <c r="N742" s="54">
        <f t="shared" si="123"/>
        <v>3500</v>
      </c>
      <c r="O742" s="74">
        <v>3500</v>
      </c>
      <c r="P742" s="54">
        <v>0</v>
      </c>
      <c r="Q742" s="54">
        <f t="shared" si="124"/>
        <v>3500</v>
      </c>
      <c r="R742" s="115">
        <v>3500</v>
      </c>
      <c r="S742" s="54">
        <v>0</v>
      </c>
      <c r="T742" s="54">
        <f t="shared" si="125"/>
        <v>3500</v>
      </c>
      <c r="U742" s="7" t="s">
        <v>26</v>
      </c>
    </row>
    <row r="743" spans="1:21" x14ac:dyDescent="0.2">
      <c r="A743" s="7">
        <v>27</v>
      </c>
      <c r="B743" s="11" t="s">
        <v>1913</v>
      </c>
      <c r="C743" s="11" t="s">
        <v>1914</v>
      </c>
      <c r="D743" s="11" t="s">
        <v>1968</v>
      </c>
      <c r="E743" s="11" t="s">
        <v>1975</v>
      </c>
      <c r="F743" s="11" t="s">
        <v>769</v>
      </c>
      <c r="G743" s="11" t="s">
        <v>23</v>
      </c>
      <c r="H743" s="67" t="s">
        <v>1976</v>
      </c>
      <c r="I743" s="10" t="s">
        <v>1977</v>
      </c>
      <c r="J743" s="11" t="s">
        <v>690</v>
      </c>
      <c r="K743" s="11">
        <v>13.2</v>
      </c>
      <c r="L743" s="54">
        <v>2000</v>
      </c>
      <c r="M743" s="54">
        <v>0</v>
      </c>
      <c r="N743" s="54">
        <f t="shared" si="123"/>
        <v>2000</v>
      </c>
      <c r="O743" s="74">
        <v>2000</v>
      </c>
      <c r="P743" s="54">
        <v>0</v>
      </c>
      <c r="Q743" s="54">
        <f t="shared" si="124"/>
        <v>2000</v>
      </c>
      <c r="R743" s="115">
        <v>2000</v>
      </c>
      <c r="S743" s="54">
        <v>0</v>
      </c>
      <c r="T743" s="54">
        <f t="shared" si="125"/>
        <v>2000</v>
      </c>
      <c r="U743" s="7" t="s">
        <v>26</v>
      </c>
    </row>
    <row r="744" spans="1:21" x14ac:dyDescent="0.2">
      <c r="A744" s="7">
        <v>28</v>
      </c>
      <c r="B744" s="11" t="s">
        <v>1913</v>
      </c>
      <c r="C744" s="11" t="s">
        <v>1918</v>
      </c>
      <c r="D744" s="7" t="s">
        <v>1968</v>
      </c>
      <c r="E744" s="11" t="s">
        <v>1975</v>
      </c>
      <c r="F744" s="10" t="s">
        <v>769</v>
      </c>
      <c r="G744" s="10" t="s">
        <v>23</v>
      </c>
      <c r="H744" s="67" t="s">
        <v>1978</v>
      </c>
      <c r="I744" s="7" t="s">
        <v>1979</v>
      </c>
      <c r="J744" s="7" t="s">
        <v>690</v>
      </c>
      <c r="K744" s="11">
        <v>13.2</v>
      </c>
      <c r="L744" s="54">
        <v>2000</v>
      </c>
      <c r="M744" s="54">
        <v>0</v>
      </c>
      <c r="N744" s="54">
        <f t="shared" si="123"/>
        <v>2000</v>
      </c>
      <c r="O744" s="117">
        <v>2000</v>
      </c>
      <c r="P744" s="54">
        <v>0</v>
      </c>
      <c r="Q744" s="54">
        <f t="shared" si="124"/>
        <v>2000</v>
      </c>
      <c r="R744" s="115">
        <v>2000</v>
      </c>
      <c r="S744" s="54">
        <v>0</v>
      </c>
      <c r="T744" s="54">
        <f t="shared" si="125"/>
        <v>2000</v>
      </c>
      <c r="U744" s="7" t="s">
        <v>26</v>
      </c>
    </row>
    <row r="745" spans="1:21" x14ac:dyDescent="0.2">
      <c r="A745" s="7">
        <v>29</v>
      </c>
      <c r="B745" s="11" t="s">
        <v>1913</v>
      </c>
      <c r="C745" s="11" t="s">
        <v>1918</v>
      </c>
      <c r="D745" s="7" t="s">
        <v>1968</v>
      </c>
      <c r="E745" s="11" t="s">
        <v>1975</v>
      </c>
      <c r="F745" s="10" t="s">
        <v>769</v>
      </c>
      <c r="G745" s="10" t="s">
        <v>23</v>
      </c>
      <c r="H745" s="67" t="s">
        <v>1980</v>
      </c>
      <c r="I745" s="7" t="s">
        <v>1981</v>
      </c>
      <c r="J745" s="7" t="s">
        <v>690</v>
      </c>
      <c r="K745" s="11">
        <v>13.2</v>
      </c>
      <c r="L745" s="54">
        <v>2000</v>
      </c>
      <c r="M745" s="54">
        <v>0</v>
      </c>
      <c r="N745" s="54">
        <f t="shared" si="123"/>
        <v>2000</v>
      </c>
      <c r="O745" s="117">
        <v>2000</v>
      </c>
      <c r="P745" s="54">
        <v>0</v>
      </c>
      <c r="Q745" s="54">
        <f t="shared" si="124"/>
        <v>2000</v>
      </c>
      <c r="R745" s="115">
        <v>2000</v>
      </c>
      <c r="S745" s="54">
        <v>0</v>
      </c>
      <c r="T745" s="54">
        <f t="shared" si="125"/>
        <v>2000</v>
      </c>
      <c r="U745" s="7" t="s">
        <v>26</v>
      </c>
    </row>
    <row r="746" spans="1:21" x14ac:dyDescent="0.2">
      <c r="A746" s="7">
        <v>30</v>
      </c>
      <c r="B746" s="11" t="s">
        <v>1913</v>
      </c>
      <c r="C746" s="11" t="s">
        <v>1914</v>
      </c>
      <c r="D746" s="7" t="s">
        <v>1968</v>
      </c>
      <c r="E746" s="11" t="s">
        <v>1975</v>
      </c>
      <c r="F746" s="10" t="s">
        <v>769</v>
      </c>
      <c r="G746" s="10" t="s">
        <v>23</v>
      </c>
      <c r="H746" s="67" t="s">
        <v>1982</v>
      </c>
      <c r="I746" s="11" t="s">
        <v>1983</v>
      </c>
      <c r="J746" s="7" t="s">
        <v>690</v>
      </c>
      <c r="K746" s="8">
        <v>13.2</v>
      </c>
      <c r="L746" s="54">
        <v>2500</v>
      </c>
      <c r="M746" s="54">
        <v>0</v>
      </c>
      <c r="N746" s="54">
        <f t="shared" si="123"/>
        <v>2500</v>
      </c>
      <c r="O746" s="69">
        <v>2500</v>
      </c>
      <c r="P746" s="54">
        <v>0</v>
      </c>
      <c r="Q746" s="54">
        <f t="shared" si="124"/>
        <v>2500</v>
      </c>
      <c r="R746" s="115">
        <v>2500</v>
      </c>
      <c r="S746" s="54">
        <v>0</v>
      </c>
      <c r="T746" s="54">
        <f t="shared" si="125"/>
        <v>2500</v>
      </c>
      <c r="U746" s="7" t="s">
        <v>26</v>
      </c>
    </row>
    <row r="747" spans="1:21" x14ac:dyDescent="0.2">
      <c r="A747" s="7">
        <v>31</v>
      </c>
      <c r="B747" s="11" t="s">
        <v>1913</v>
      </c>
      <c r="C747" s="11" t="s">
        <v>1918</v>
      </c>
      <c r="D747" s="7" t="s">
        <v>1968</v>
      </c>
      <c r="E747" s="11">
        <v>35</v>
      </c>
      <c r="F747" s="10" t="s">
        <v>769</v>
      </c>
      <c r="G747" s="10" t="s">
        <v>23</v>
      </c>
      <c r="H747" s="67" t="s">
        <v>1984</v>
      </c>
      <c r="I747" s="11" t="s">
        <v>1985</v>
      </c>
      <c r="J747" s="7" t="s">
        <v>690</v>
      </c>
      <c r="K747" s="8">
        <v>10.5</v>
      </c>
      <c r="L747" s="54">
        <v>1000</v>
      </c>
      <c r="M747" s="54">
        <v>0</v>
      </c>
      <c r="N747" s="54">
        <f t="shared" si="123"/>
        <v>1000</v>
      </c>
      <c r="O747" s="69">
        <v>1000</v>
      </c>
      <c r="P747" s="54">
        <v>0</v>
      </c>
      <c r="Q747" s="54">
        <f t="shared" si="124"/>
        <v>1000</v>
      </c>
      <c r="R747" s="115">
        <v>1000</v>
      </c>
      <c r="S747" s="54">
        <v>0</v>
      </c>
      <c r="T747" s="54">
        <f t="shared" si="125"/>
        <v>1000</v>
      </c>
      <c r="U747" s="7" t="s">
        <v>26</v>
      </c>
    </row>
    <row r="748" spans="1:21" x14ac:dyDescent="0.2">
      <c r="A748" s="7">
        <v>32</v>
      </c>
      <c r="B748" s="11" t="s">
        <v>1913</v>
      </c>
      <c r="C748" s="11" t="s">
        <v>1914</v>
      </c>
      <c r="D748" s="7" t="s">
        <v>1968</v>
      </c>
      <c r="E748" s="11">
        <v>35</v>
      </c>
      <c r="F748" s="10" t="s">
        <v>769</v>
      </c>
      <c r="G748" s="10" t="s">
        <v>23</v>
      </c>
      <c r="H748" s="67" t="s">
        <v>1986</v>
      </c>
      <c r="I748" s="11" t="s">
        <v>1987</v>
      </c>
      <c r="J748" s="7" t="s">
        <v>690</v>
      </c>
      <c r="K748" s="8">
        <v>10.5</v>
      </c>
      <c r="L748" s="54">
        <v>2000</v>
      </c>
      <c r="M748" s="54">
        <v>0</v>
      </c>
      <c r="N748" s="54">
        <f t="shared" si="123"/>
        <v>2000</v>
      </c>
      <c r="O748" s="69">
        <v>2000</v>
      </c>
      <c r="P748" s="54">
        <v>0</v>
      </c>
      <c r="Q748" s="54">
        <f t="shared" si="124"/>
        <v>2000</v>
      </c>
      <c r="R748" s="115">
        <v>2000</v>
      </c>
      <c r="S748" s="54">
        <v>0</v>
      </c>
      <c r="T748" s="54">
        <f t="shared" si="125"/>
        <v>2000</v>
      </c>
      <c r="U748" s="7" t="s">
        <v>26</v>
      </c>
    </row>
    <row r="749" spans="1:21" x14ac:dyDescent="0.2">
      <c r="A749" s="7">
        <v>33</v>
      </c>
      <c r="B749" s="11" t="s">
        <v>1913</v>
      </c>
      <c r="C749" s="11" t="s">
        <v>1918</v>
      </c>
      <c r="D749" s="7" t="s">
        <v>1968</v>
      </c>
      <c r="E749" s="11">
        <v>35</v>
      </c>
      <c r="F749" s="10" t="s">
        <v>769</v>
      </c>
      <c r="G749" s="10" t="s">
        <v>23</v>
      </c>
      <c r="H749" s="67" t="s">
        <v>1988</v>
      </c>
      <c r="I749" s="11" t="s">
        <v>1989</v>
      </c>
      <c r="J749" s="7" t="s">
        <v>690</v>
      </c>
      <c r="K749" s="8">
        <v>10.5</v>
      </c>
      <c r="L749" s="54">
        <v>2500</v>
      </c>
      <c r="M749" s="54">
        <v>0</v>
      </c>
      <c r="N749" s="54">
        <f t="shared" ref="N749:N780" si="126">L749+M749</f>
        <v>2500</v>
      </c>
      <c r="O749" s="69">
        <v>2500</v>
      </c>
      <c r="P749" s="54">
        <v>0</v>
      </c>
      <c r="Q749" s="54">
        <f t="shared" ref="Q749:Q780" si="127">O749+P749</f>
        <v>2500</v>
      </c>
      <c r="R749" s="115">
        <v>2500</v>
      </c>
      <c r="S749" s="54">
        <v>0</v>
      </c>
      <c r="T749" s="54">
        <f t="shared" ref="T749:T780" si="128">R749+S749</f>
        <v>2500</v>
      </c>
      <c r="U749" s="7" t="s">
        <v>26</v>
      </c>
    </row>
    <row r="750" spans="1:21" x14ac:dyDescent="0.2">
      <c r="A750" s="7">
        <v>34</v>
      </c>
      <c r="B750" s="11" t="s">
        <v>1913</v>
      </c>
      <c r="C750" s="11" t="s">
        <v>1990</v>
      </c>
      <c r="D750" s="7" t="s">
        <v>1968</v>
      </c>
      <c r="E750" s="11" t="s">
        <v>1991</v>
      </c>
      <c r="F750" s="10" t="s">
        <v>769</v>
      </c>
      <c r="G750" s="10" t="s">
        <v>23</v>
      </c>
      <c r="H750" s="67" t="s">
        <v>1992</v>
      </c>
      <c r="I750" s="11" t="s">
        <v>1993</v>
      </c>
      <c r="J750" s="7" t="s">
        <v>690</v>
      </c>
      <c r="K750" s="8">
        <v>21</v>
      </c>
      <c r="L750" s="54">
        <v>45000</v>
      </c>
      <c r="M750" s="54">
        <v>0</v>
      </c>
      <c r="N750" s="54">
        <f t="shared" si="126"/>
        <v>45000</v>
      </c>
      <c r="O750" s="69">
        <v>45000</v>
      </c>
      <c r="P750" s="54">
        <v>0</v>
      </c>
      <c r="Q750" s="54">
        <f t="shared" si="127"/>
        <v>45000</v>
      </c>
      <c r="R750" s="115">
        <v>45000</v>
      </c>
      <c r="S750" s="54">
        <v>0</v>
      </c>
      <c r="T750" s="54">
        <f t="shared" si="128"/>
        <v>45000</v>
      </c>
      <c r="U750" s="7" t="s">
        <v>26</v>
      </c>
    </row>
    <row r="751" spans="1:21" x14ac:dyDescent="0.2">
      <c r="A751" s="7">
        <v>35</v>
      </c>
      <c r="B751" s="11" t="s">
        <v>1913</v>
      </c>
      <c r="C751" s="11" t="s">
        <v>1918</v>
      </c>
      <c r="D751" s="7" t="s">
        <v>1968</v>
      </c>
      <c r="E751" s="11">
        <v>37</v>
      </c>
      <c r="F751" s="10" t="s">
        <v>769</v>
      </c>
      <c r="G751" s="10" t="s">
        <v>23</v>
      </c>
      <c r="H751" s="67" t="s">
        <v>1994</v>
      </c>
      <c r="I751" s="11" t="s">
        <v>1995</v>
      </c>
      <c r="J751" s="7" t="s">
        <v>690</v>
      </c>
      <c r="K751" s="8">
        <v>13.2</v>
      </c>
      <c r="L751" s="54">
        <v>1000</v>
      </c>
      <c r="M751" s="54">
        <v>0</v>
      </c>
      <c r="N751" s="54">
        <f t="shared" si="126"/>
        <v>1000</v>
      </c>
      <c r="O751" s="69">
        <v>1000</v>
      </c>
      <c r="P751" s="54">
        <v>0</v>
      </c>
      <c r="Q751" s="54">
        <f t="shared" si="127"/>
        <v>1000</v>
      </c>
      <c r="R751" s="115">
        <v>1000</v>
      </c>
      <c r="S751" s="54">
        <v>0</v>
      </c>
      <c r="T751" s="54">
        <f t="shared" si="128"/>
        <v>1000</v>
      </c>
      <c r="U751" s="7" t="s">
        <v>26</v>
      </c>
    </row>
    <row r="752" spans="1:21" x14ac:dyDescent="0.2">
      <c r="A752" s="7">
        <v>36</v>
      </c>
      <c r="B752" s="11" t="s">
        <v>1913</v>
      </c>
      <c r="C752" s="11" t="s">
        <v>1918</v>
      </c>
      <c r="D752" s="7" t="s">
        <v>1968</v>
      </c>
      <c r="E752" s="11">
        <v>37</v>
      </c>
      <c r="F752" s="10" t="s">
        <v>769</v>
      </c>
      <c r="G752" s="10" t="s">
        <v>23</v>
      </c>
      <c r="H752" s="67" t="s">
        <v>1996</v>
      </c>
      <c r="I752" s="11" t="s">
        <v>1997</v>
      </c>
      <c r="J752" s="7" t="s">
        <v>690</v>
      </c>
      <c r="K752" s="11">
        <v>13.2</v>
      </c>
      <c r="L752" s="54">
        <v>2000</v>
      </c>
      <c r="M752" s="54">
        <v>0</v>
      </c>
      <c r="N752" s="54">
        <f t="shared" si="126"/>
        <v>2000</v>
      </c>
      <c r="O752" s="71">
        <v>2000</v>
      </c>
      <c r="P752" s="54">
        <v>0</v>
      </c>
      <c r="Q752" s="54">
        <f t="shared" si="127"/>
        <v>2000</v>
      </c>
      <c r="R752" s="115">
        <v>2000</v>
      </c>
      <c r="S752" s="54">
        <v>0</v>
      </c>
      <c r="T752" s="54">
        <f t="shared" si="128"/>
        <v>2000</v>
      </c>
      <c r="U752" s="7" t="s">
        <v>26</v>
      </c>
    </row>
    <row r="753" spans="1:21" x14ac:dyDescent="0.2">
      <c r="A753" s="7">
        <v>37</v>
      </c>
      <c r="B753" s="11" t="s">
        <v>1913</v>
      </c>
      <c r="C753" s="11" t="s">
        <v>1914</v>
      </c>
      <c r="D753" s="7" t="s">
        <v>1968</v>
      </c>
      <c r="E753" s="11">
        <v>37</v>
      </c>
      <c r="F753" s="10" t="s">
        <v>769</v>
      </c>
      <c r="G753" s="10" t="s">
        <v>23</v>
      </c>
      <c r="H753" s="67" t="s">
        <v>1998</v>
      </c>
      <c r="I753" s="7" t="s">
        <v>1999</v>
      </c>
      <c r="J753" s="7" t="s">
        <v>690</v>
      </c>
      <c r="K753" s="11">
        <v>13.2</v>
      </c>
      <c r="L753" s="54">
        <v>3000</v>
      </c>
      <c r="M753" s="54">
        <v>0</v>
      </c>
      <c r="N753" s="54">
        <f t="shared" si="126"/>
        <v>3000</v>
      </c>
      <c r="O753" s="117">
        <v>3000</v>
      </c>
      <c r="P753" s="54">
        <v>0</v>
      </c>
      <c r="Q753" s="54">
        <f t="shared" si="127"/>
        <v>3000</v>
      </c>
      <c r="R753" s="115">
        <v>3000</v>
      </c>
      <c r="S753" s="54">
        <v>0</v>
      </c>
      <c r="T753" s="54">
        <f t="shared" si="128"/>
        <v>3000</v>
      </c>
      <c r="U753" s="7" t="s">
        <v>26</v>
      </c>
    </row>
    <row r="754" spans="1:21" x14ac:dyDescent="0.2">
      <c r="A754" s="7">
        <v>38</v>
      </c>
      <c r="B754" s="11" t="s">
        <v>1913</v>
      </c>
      <c r="C754" s="11" t="s">
        <v>1918</v>
      </c>
      <c r="D754" s="7" t="s">
        <v>1968</v>
      </c>
      <c r="E754" s="11" t="s">
        <v>2000</v>
      </c>
      <c r="F754" s="10" t="s">
        <v>769</v>
      </c>
      <c r="G754" s="10" t="s">
        <v>23</v>
      </c>
      <c r="H754" s="67" t="s">
        <v>2001</v>
      </c>
      <c r="I754" s="7" t="s">
        <v>2002</v>
      </c>
      <c r="J754" s="7" t="s">
        <v>690</v>
      </c>
      <c r="K754" s="11">
        <v>13.2</v>
      </c>
      <c r="L754" s="54">
        <v>1000</v>
      </c>
      <c r="M754" s="54">
        <v>0</v>
      </c>
      <c r="N754" s="54">
        <f t="shared" si="126"/>
        <v>1000</v>
      </c>
      <c r="O754" s="117">
        <v>1000</v>
      </c>
      <c r="P754" s="54">
        <v>0</v>
      </c>
      <c r="Q754" s="54">
        <f t="shared" si="127"/>
        <v>1000</v>
      </c>
      <c r="R754" s="115">
        <v>1000</v>
      </c>
      <c r="S754" s="54">
        <v>0</v>
      </c>
      <c r="T754" s="54">
        <f t="shared" si="128"/>
        <v>1000</v>
      </c>
      <c r="U754" s="7" t="s">
        <v>26</v>
      </c>
    </row>
    <row r="755" spans="1:21" x14ac:dyDescent="0.2">
      <c r="A755" s="7">
        <v>39</v>
      </c>
      <c r="B755" s="11" t="s">
        <v>1913</v>
      </c>
      <c r="C755" s="11" t="s">
        <v>1918</v>
      </c>
      <c r="D755" s="7" t="s">
        <v>1968</v>
      </c>
      <c r="E755" s="11" t="s">
        <v>2000</v>
      </c>
      <c r="F755" s="10" t="s">
        <v>769</v>
      </c>
      <c r="G755" s="10" t="s">
        <v>23</v>
      </c>
      <c r="H755" s="67" t="s">
        <v>2003</v>
      </c>
      <c r="I755" s="11" t="s">
        <v>2004</v>
      </c>
      <c r="J755" s="7" t="s">
        <v>690</v>
      </c>
      <c r="K755" s="11">
        <v>13.2</v>
      </c>
      <c r="L755" s="54">
        <v>1000</v>
      </c>
      <c r="M755" s="54">
        <v>0</v>
      </c>
      <c r="N755" s="54">
        <f t="shared" si="126"/>
        <v>1000</v>
      </c>
      <c r="O755" s="71">
        <v>1000</v>
      </c>
      <c r="P755" s="54">
        <v>0</v>
      </c>
      <c r="Q755" s="54">
        <f t="shared" si="127"/>
        <v>1000</v>
      </c>
      <c r="R755" s="115">
        <v>1000</v>
      </c>
      <c r="S755" s="54">
        <v>0</v>
      </c>
      <c r="T755" s="54">
        <f t="shared" si="128"/>
        <v>1000</v>
      </c>
      <c r="U755" s="7" t="s">
        <v>26</v>
      </c>
    </row>
    <row r="756" spans="1:21" x14ac:dyDescent="0.2">
      <c r="A756" s="7">
        <v>40</v>
      </c>
      <c r="B756" s="11" t="s">
        <v>1913</v>
      </c>
      <c r="C756" s="11" t="s">
        <v>1918</v>
      </c>
      <c r="D756" s="7" t="s">
        <v>1968</v>
      </c>
      <c r="E756" s="11" t="s">
        <v>2000</v>
      </c>
      <c r="F756" s="10" t="s">
        <v>769</v>
      </c>
      <c r="G756" s="10" t="s">
        <v>23</v>
      </c>
      <c r="H756" s="67" t="s">
        <v>2005</v>
      </c>
      <c r="I756" s="7" t="s">
        <v>2006</v>
      </c>
      <c r="J756" s="7" t="s">
        <v>690</v>
      </c>
      <c r="K756" s="11">
        <v>13.2</v>
      </c>
      <c r="L756" s="54">
        <v>2000</v>
      </c>
      <c r="M756" s="54">
        <v>0</v>
      </c>
      <c r="N756" s="54">
        <f t="shared" si="126"/>
        <v>2000</v>
      </c>
      <c r="O756" s="71">
        <v>2000</v>
      </c>
      <c r="P756" s="54">
        <v>0</v>
      </c>
      <c r="Q756" s="54">
        <f t="shared" si="127"/>
        <v>2000</v>
      </c>
      <c r="R756" s="115">
        <v>2000</v>
      </c>
      <c r="S756" s="54">
        <v>0</v>
      </c>
      <c r="T756" s="54">
        <f t="shared" si="128"/>
        <v>2000</v>
      </c>
      <c r="U756" s="7" t="s">
        <v>26</v>
      </c>
    </row>
    <row r="757" spans="1:21" x14ac:dyDescent="0.2">
      <c r="A757" s="7">
        <v>41</v>
      </c>
      <c r="B757" s="11" t="s">
        <v>1913</v>
      </c>
      <c r="C757" s="11" t="s">
        <v>1914</v>
      </c>
      <c r="D757" s="7" t="s">
        <v>1968</v>
      </c>
      <c r="E757" s="11" t="s">
        <v>2000</v>
      </c>
      <c r="F757" s="10" t="s">
        <v>769</v>
      </c>
      <c r="G757" s="10" t="s">
        <v>23</v>
      </c>
      <c r="H757" s="67" t="s">
        <v>2007</v>
      </c>
      <c r="I757" s="7" t="s">
        <v>2008</v>
      </c>
      <c r="J757" s="7" t="s">
        <v>690</v>
      </c>
      <c r="K757" s="11">
        <v>13.2</v>
      </c>
      <c r="L757" s="54">
        <v>2500</v>
      </c>
      <c r="M757" s="54">
        <v>0</v>
      </c>
      <c r="N757" s="54">
        <f t="shared" si="126"/>
        <v>2500</v>
      </c>
      <c r="O757" s="71">
        <v>2500</v>
      </c>
      <c r="P757" s="54">
        <v>0</v>
      </c>
      <c r="Q757" s="54">
        <f t="shared" si="127"/>
        <v>2500</v>
      </c>
      <c r="R757" s="115">
        <v>2500</v>
      </c>
      <c r="S757" s="54">
        <v>0</v>
      </c>
      <c r="T757" s="54">
        <f t="shared" si="128"/>
        <v>2500</v>
      </c>
      <c r="U757" s="7" t="s">
        <v>26</v>
      </c>
    </row>
    <row r="758" spans="1:21" x14ac:dyDescent="0.2">
      <c r="A758" s="7">
        <v>42</v>
      </c>
      <c r="B758" s="11" t="s">
        <v>1913</v>
      </c>
      <c r="C758" s="11" t="s">
        <v>1914</v>
      </c>
      <c r="D758" s="7" t="s">
        <v>1968</v>
      </c>
      <c r="E758" s="11" t="s">
        <v>2000</v>
      </c>
      <c r="F758" s="10" t="s">
        <v>769</v>
      </c>
      <c r="G758" s="10" t="s">
        <v>23</v>
      </c>
      <c r="H758" s="67" t="s">
        <v>2009</v>
      </c>
      <c r="I758" s="11" t="s">
        <v>2010</v>
      </c>
      <c r="J758" s="7" t="s">
        <v>690</v>
      </c>
      <c r="K758" s="11">
        <v>13.2</v>
      </c>
      <c r="L758" s="54">
        <v>2500</v>
      </c>
      <c r="M758" s="54">
        <v>0</v>
      </c>
      <c r="N758" s="54">
        <f t="shared" si="126"/>
        <v>2500</v>
      </c>
      <c r="O758" s="71">
        <v>2500</v>
      </c>
      <c r="P758" s="54">
        <v>0</v>
      </c>
      <c r="Q758" s="54">
        <f t="shared" si="127"/>
        <v>2500</v>
      </c>
      <c r="R758" s="115">
        <v>2500</v>
      </c>
      <c r="S758" s="54">
        <v>0</v>
      </c>
      <c r="T758" s="54">
        <f t="shared" si="128"/>
        <v>2500</v>
      </c>
      <c r="U758" s="7" t="s">
        <v>26</v>
      </c>
    </row>
    <row r="759" spans="1:21" x14ac:dyDescent="0.2">
      <c r="A759" s="7">
        <v>43</v>
      </c>
      <c r="B759" s="11" t="s">
        <v>1913</v>
      </c>
      <c r="C759" s="11" t="s">
        <v>1918</v>
      </c>
      <c r="D759" s="7" t="s">
        <v>1968</v>
      </c>
      <c r="E759" s="11">
        <v>39</v>
      </c>
      <c r="F759" s="10" t="s">
        <v>769</v>
      </c>
      <c r="G759" s="10" t="s">
        <v>23</v>
      </c>
      <c r="H759" s="67" t="s">
        <v>2011</v>
      </c>
      <c r="I759" s="7" t="s">
        <v>2012</v>
      </c>
      <c r="J759" s="7" t="s">
        <v>690</v>
      </c>
      <c r="K759" s="11">
        <v>13.2</v>
      </c>
      <c r="L759" s="54">
        <v>2500</v>
      </c>
      <c r="M759" s="54">
        <v>0</v>
      </c>
      <c r="N759" s="54">
        <f t="shared" si="126"/>
        <v>2500</v>
      </c>
      <c r="O759" s="71">
        <v>2500</v>
      </c>
      <c r="P759" s="54">
        <v>0</v>
      </c>
      <c r="Q759" s="54">
        <f t="shared" si="127"/>
        <v>2500</v>
      </c>
      <c r="R759" s="115">
        <v>2500</v>
      </c>
      <c r="S759" s="54">
        <v>0</v>
      </c>
      <c r="T759" s="54">
        <f t="shared" si="128"/>
        <v>2500</v>
      </c>
      <c r="U759" s="7" t="s">
        <v>26</v>
      </c>
    </row>
    <row r="760" spans="1:21" x14ac:dyDescent="0.2">
      <c r="A760" s="7">
        <v>44</v>
      </c>
      <c r="B760" s="11" t="s">
        <v>1913</v>
      </c>
      <c r="C760" s="11" t="s">
        <v>1914</v>
      </c>
      <c r="D760" s="7" t="s">
        <v>1968</v>
      </c>
      <c r="E760" s="11">
        <v>39</v>
      </c>
      <c r="F760" s="10" t="s">
        <v>769</v>
      </c>
      <c r="G760" s="10" t="s">
        <v>23</v>
      </c>
      <c r="H760" s="67" t="s">
        <v>2013</v>
      </c>
      <c r="I760" s="11" t="s">
        <v>2014</v>
      </c>
      <c r="J760" s="7" t="s">
        <v>690</v>
      </c>
      <c r="K760" s="11">
        <v>13.2</v>
      </c>
      <c r="L760" s="54">
        <v>2500</v>
      </c>
      <c r="M760" s="54">
        <v>0</v>
      </c>
      <c r="N760" s="54">
        <f t="shared" si="126"/>
        <v>2500</v>
      </c>
      <c r="O760" s="71">
        <v>2500</v>
      </c>
      <c r="P760" s="54">
        <v>0</v>
      </c>
      <c r="Q760" s="54">
        <f t="shared" si="127"/>
        <v>2500</v>
      </c>
      <c r="R760" s="115">
        <v>2500</v>
      </c>
      <c r="S760" s="54">
        <v>0</v>
      </c>
      <c r="T760" s="54">
        <f t="shared" si="128"/>
        <v>2500</v>
      </c>
      <c r="U760" s="7" t="s">
        <v>26</v>
      </c>
    </row>
    <row r="761" spans="1:21" x14ac:dyDescent="0.2">
      <c r="A761" s="7">
        <v>45</v>
      </c>
      <c r="B761" s="11" t="s">
        <v>1913</v>
      </c>
      <c r="C761" s="11" t="s">
        <v>1914</v>
      </c>
      <c r="D761" s="7" t="s">
        <v>1968</v>
      </c>
      <c r="E761" s="11">
        <v>39</v>
      </c>
      <c r="F761" s="10" t="s">
        <v>769</v>
      </c>
      <c r="G761" s="10" t="s">
        <v>23</v>
      </c>
      <c r="H761" s="67" t="s">
        <v>2015</v>
      </c>
      <c r="I761" s="7" t="s">
        <v>2016</v>
      </c>
      <c r="J761" s="7" t="s">
        <v>690</v>
      </c>
      <c r="K761" s="11">
        <v>13.2</v>
      </c>
      <c r="L761" s="54">
        <v>2500</v>
      </c>
      <c r="M761" s="54">
        <v>0</v>
      </c>
      <c r="N761" s="54">
        <f t="shared" si="126"/>
        <v>2500</v>
      </c>
      <c r="O761" s="71">
        <v>2500</v>
      </c>
      <c r="P761" s="54">
        <v>0</v>
      </c>
      <c r="Q761" s="54">
        <f t="shared" si="127"/>
        <v>2500</v>
      </c>
      <c r="R761" s="115">
        <v>2500</v>
      </c>
      <c r="S761" s="54">
        <v>0</v>
      </c>
      <c r="T761" s="54">
        <f t="shared" si="128"/>
        <v>2500</v>
      </c>
      <c r="U761" s="7" t="s">
        <v>26</v>
      </c>
    </row>
    <row r="762" spans="1:21" x14ac:dyDescent="0.2">
      <c r="A762" s="7">
        <v>46</v>
      </c>
      <c r="B762" s="11" t="s">
        <v>1913</v>
      </c>
      <c r="C762" s="11" t="s">
        <v>1918</v>
      </c>
      <c r="D762" s="8" t="s">
        <v>1968</v>
      </c>
      <c r="E762" s="11">
        <v>39</v>
      </c>
      <c r="F762" s="10" t="s">
        <v>769</v>
      </c>
      <c r="G762" s="10" t="s">
        <v>23</v>
      </c>
      <c r="H762" s="67" t="s">
        <v>2017</v>
      </c>
      <c r="I762" s="7" t="s">
        <v>2018</v>
      </c>
      <c r="J762" s="7" t="s">
        <v>690</v>
      </c>
      <c r="K762" s="11">
        <v>13.2</v>
      </c>
      <c r="L762" s="54">
        <v>2500</v>
      </c>
      <c r="M762" s="54">
        <v>0</v>
      </c>
      <c r="N762" s="54">
        <f t="shared" si="126"/>
        <v>2500</v>
      </c>
      <c r="O762" s="71">
        <v>2500</v>
      </c>
      <c r="P762" s="54">
        <v>0</v>
      </c>
      <c r="Q762" s="54">
        <f t="shared" si="127"/>
        <v>2500</v>
      </c>
      <c r="R762" s="115">
        <v>2500</v>
      </c>
      <c r="S762" s="54">
        <v>0</v>
      </c>
      <c r="T762" s="54">
        <f t="shared" si="128"/>
        <v>2500</v>
      </c>
      <c r="U762" s="7" t="s">
        <v>26</v>
      </c>
    </row>
    <row r="763" spans="1:21" x14ac:dyDescent="0.2">
      <c r="A763" s="7">
        <v>47</v>
      </c>
      <c r="B763" s="11" t="s">
        <v>1913</v>
      </c>
      <c r="C763" s="11" t="s">
        <v>1918</v>
      </c>
      <c r="D763" s="8" t="s">
        <v>1968</v>
      </c>
      <c r="E763" s="11">
        <v>39</v>
      </c>
      <c r="F763" s="10" t="s">
        <v>769</v>
      </c>
      <c r="G763" s="10" t="s">
        <v>23</v>
      </c>
      <c r="H763" s="67" t="s">
        <v>2019</v>
      </c>
      <c r="I763" s="7" t="s">
        <v>2020</v>
      </c>
      <c r="J763" s="7" t="s">
        <v>690</v>
      </c>
      <c r="K763" s="11">
        <v>13.2</v>
      </c>
      <c r="L763" s="54">
        <v>1000</v>
      </c>
      <c r="M763" s="54">
        <v>0</v>
      </c>
      <c r="N763" s="54">
        <f t="shared" si="126"/>
        <v>1000</v>
      </c>
      <c r="O763" s="71">
        <v>1000</v>
      </c>
      <c r="P763" s="54">
        <v>0</v>
      </c>
      <c r="Q763" s="54">
        <f t="shared" si="127"/>
        <v>1000</v>
      </c>
      <c r="R763" s="115">
        <v>1000</v>
      </c>
      <c r="S763" s="54">
        <v>0</v>
      </c>
      <c r="T763" s="54">
        <f t="shared" si="128"/>
        <v>1000</v>
      </c>
      <c r="U763" s="7" t="s">
        <v>26</v>
      </c>
    </row>
    <row r="764" spans="1:21" x14ac:dyDescent="0.2">
      <c r="A764" s="7">
        <v>48</v>
      </c>
      <c r="B764" s="11" t="s">
        <v>1913</v>
      </c>
      <c r="C764" s="11" t="s">
        <v>1918</v>
      </c>
      <c r="D764" s="11" t="s">
        <v>1968</v>
      </c>
      <c r="E764" s="11">
        <v>39</v>
      </c>
      <c r="F764" s="11" t="s">
        <v>769</v>
      </c>
      <c r="G764" s="11" t="s">
        <v>23</v>
      </c>
      <c r="H764" s="67" t="s">
        <v>2021</v>
      </c>
      <c r="I764" s="11" t="s">
        <v>2022</v>
      </c>
      <c r="J764" s="11" t="s">
        <v>690</v>
      </c>
      <c r="K764" s="11">
        <v>10.5</v>
      </c>
      <c r="L764" s="54">
        <v>2000</v>
      </c>
      <c r="M764" s="54">
        <v>0</v>
      </c>
      <c r="N764" s="54">
        <f t="shared" si="126"/>
        <v>2000</v>
      </c>
      <c r="O764" s="74">
        <v>2000</v>
      </c>
      <c r="P764" s="54">
        <v>0</v>
      </c>
      <c r="Q764" s="54">
        <f t="shared" si="127"/>
        <v>2000</v>
      </c>
      <c r="R764" s="115">
        <v>2000</v>
      </c>
      <c r="S764" s="54">
        <v>0</v>
      </c>
      <c r="T764" s="54">
        <f t="shared" si="128"/>
        <v>2000</v>
      </c>
      <c r="U764" s="7" t="s">
        <v>26</v>
      </c>
    </row>
    <row r="765" spans="1:21" x14ac:dyDescent="0.2">
      <c r="A765" s="7">
        <v>49</v>
      </c>
      <c r="B765" s="11" t="s">
        <v>1913</v>
      </c>
      <c r="C765" s="11" t="s">
        <v>1914</v>
      </c>
      <c r="D765" s="11" t="s">
        <v>1968</v>
      </c>
      <c r="E765" s="11">
        <v>39</v>
      </c>
      <c r="F765" s="11" t="s">
        <v>769</v>
      </c>
      <c r="G765" s="11" t="s">
        <v>23</v>
      </c>
      <c r="H765" s="67" t="s">
        <v>2023</v>
      </c>
      <c r="I765" s="10" t="s">
        <v>2024</v>
      </c>
      <c r="J765" s="11" t="s">
        <v>690</v>
      </c>
      <c r="K765" s="11">
        <v>10.5</v>
      </c>
      <c r="L765" s="54">
        <v>2500</v>
      </c>
      <c r="M765" s="54">
        <v>0</v>
      </c>
      <c r="N765" s="54">
        <f t="shared" si="126"/>
        <v>2500</v>
      </c>
      <c r="O765" s="74">
        <v>2500</v>
      </c>
      <c r="P765" s="54">
        <v>0</v>
      </c>
      <c r="Q765" s="54">
        <f t="shared" si="127"/>
        <v>2500</v>
      </c>
      <c r="R765" s="115">
        <v>2500</v>
      </c>
      <c r="S765" s="54">
        <v>0</v>
      </c>
      <c r="T765" s="54">
        <f t="shared" si="128"/>
        <v>2500</v>
      </c>
      <c r="U765" s="7" t="s">
        <v>26</v>
      </c>
    </row>
    <row r="766" spans="1:21" x14ac:dyDescent="0.2">
      <c r="A766" s="7">
        <v>50</v>
      </c>
      <c r="B766" s="11" t="s">
        <v>1913</v>
      </c>
      <c r="C766" s="11" t="s">
        <v>1918</v>
      </c>
      <c r="D766" s="7" t="s">
        <v>1968</v>
      </c>
      <c r="E766" s="11">
        <v>39</v>
      </c>
      <c r="F766" s="10" t="s">
        <v>769</v>
      </c>
      <c r="G766" s="10" t="s">
        <v>23</v>
      </c>
      <c r="H766" s="67" t="s">
        <v>2025</v>
      </c>
      <c r="I766" s="11" t="s">
        <v>2026</v>
      </c>
      <c r="J766" s="7" t="s">
        <v>690</v>
      </c>
      <c r="K766" s="11">
        <v>13.2</v>
      </c>
      <c r="L766" s="54">
        <v>2000</v>
      </c>
      <c r="M766" s="54">
        <v>0</v>
      </c>
      <c r="N766" s="54">
        <f t="shared" si="126"/>
        <v>2000</v>
      </c>
      <c r="O766" s="71">
        <v>2000</v>
      </c>
      <c r="P766" s="54">
        <v>0</v>
      </c>
      <c r="Q766" s="54">
        <f t="shared" si="127"/>
        <v>2000</v>
      </c>
      <c r="R766" s="115">
        <v>2000</v>
      </c>
      <c r="S766" s="54">
        <v>0</v>
      </c>
      <c r="T766" s="54">
        <f t="shared" si="128"/>
        <v>2000</v>
      </c>
      <c r="U766" s="7" t="s">
        <v>26</v>
      </c>
    </row>
    <row r="767" spans="1:21" x14ac:dyDescent="0.2">
      <c r="A767" s="7">
        <v>51</v>
      </c>
      <c r="B767" s="11" t="s">
        <v>1913</v>
      </c>
      <c r="C767" s="11" t="s">
        <v>1918</v>
      </c>
      <c r="D767" s="7" t="s">
        <v>1968</v>
      </c>
      <c r="E767" s="11" t="s">
        <v>2027</v>
      </c>
      <c r="F767" s="10" t="s">
        <v>769</v>
      </c>
      <c r="G767" s="10" t="s">
        <v>23</v>
      </c>
      <c r="H767" s="67" t="s">
        <v>2028</v>
      </c>
      <c r="I767" s="7" t="s">
        <v>2029</v>
      </c>
      <c r="J767" s="7" t="s">
        <v>690</v>
      </c>
      <c r="K767" s="11">
        <v>10.5</v>
      </c>
      <c r="L767" s="54">
        <v>1000</v>
      </c>
      <c r="M767" s="54">
        <v>0</v>
      </c>
      <c r="N767" s="54">
        <f t="shared" si="126"/>
        <v>1000</v>
      </c>
      <c r="O767" s="71">
        <v>1000</v>
      </c>
      <c r="P767" s="54">
        <v>0</v>
      </c>
      <c r="Q767" s="54">
        <f t="shared" si="127"/>
        <v>1000</v>
      </c>
      <c r="R767" s="115">
        <v>1000</v>
      </c>
      <c r="S767" s="54">
        <v>0</v>
      </c>
      <c r="T767" s="54">
        <f t="shared" si="128"/>
        <v>1000</v>
      </c>
      <c r="U767" s="7" t="s">
        <v>26</v>
      </c>
    </row>
    <row r="768" spans="1:21" x14ac:dyDescent="0.2">
      <c r="A768" s="7">
        <v>52</v>
      </c>
      <c r="B768" s="11" t="s">
        <v>1913</v>
      </c>
      <c r="C768" s="11" t="s">
        <v>1914</v>
      </c>
      <c r="D768" s="7" t="s">
        <v>1968</v>
      </c>
      <c r="E768" s="11" t="s">
        <v>2027</v>
      </c>
      <c r="F768" s="10" t="s">
        <v>769</v>
      </c>
      <c r="G768" s="10" t="s">
        <v>23</v>
      </c>
      <c r="H768" s="67" t="s">
        <v>2030</v>
      </c>
      <c r="I768" s="7" t="s">
        <v>2031</v>
      </c>
      <c r="J768" s="7" t="s">
        <v>690</v>
      </c>
      <c r="K768" s="11">
        <v>10.5</v>
      </c>
      <c r="L768" s="54">
        <v>2500</v>
      </c>
      <c r="M768" s="54">
        <v>0</v>
      </c>
      <c r="N768" s="54">
        <f t="shared" si="126"/>
        <v>2500</v>
      </c>
      <c r="O768" s="71">
        <v>2500</v>
      </c>
      <c r="P768" s="54">
        <v>0</v>
      </c>
      <c r="Q768" s="54">
        <f t="shared" si="127"/>
        <v>2500</v>
      </c>
      <c r="R768" s="115">
        <v>2500</v>
      </c>
      <c r="S768" s="54">
        <v>0</v>
      </c>
      <c r="T768" s="54">
        <f t="shared" si="128"/>
        <v>2500</v>
      </c>
      <c r="U768" s="7" t="s">
        <v>26</v>
      </c>
    </row>
    <row r="769" spans="1:21" x14ac:dyDescent="0.2">
      <c r="A769" s="7">
        <v>53</v>
      </c>
      <c r="B769" s="11" t="s">
        <v>1913</v>
      </c>
      <c r="C769" s="11" t="s">
        <v>1918</v>
      </c>
      <c r="D769" s="7" t="s">
        <v>1968</v>
      </c>
      <c r="E769" s="11" t="s">
        <v>2027</v>
      </c>
      <c r="F769" s="10" t="s">
        <v>769</v>
      </c>
      <c r="G769" s="10" t="s">
        <v>23</v>
      </c>
      <c r="H769" s="67" t="s">
        <v>2032</v>
      </c>
      <c r="I769" s="11" t="s">
        <v>2033</v>
      </c>
      <c r="J769" s="7" t="s">
        <v>690</v>
      </c>
      <c r="K769" s="8">
        <v>10.5</v>
      </c>
      <c r="L769" s="54">
        <v>2500</v>
      </c>
      <c r="M769" s="54">
        <v>0</v>
      </c>
      <c r="N769" s="54">
        <f t="shared" si="126"/>
        <v>2500</v>
      </c>
      <c r="O769" s="69">
        <v>2500</v>
      </c>
      <c r="P769" s="54">
        <v>0</v>
      </c>
      <c r="Q769" s="54">
        <f t="shared" si="127"/>
        <v>2500</v>
      </c>
      <c r="R769" s="115">
        <v>2500</v>
      </c>
      <c r="S769" s="54">
        <v>0</v>
      </c>
      <c r="T769" s="54">
        <f t="shared" si="128"/>
        <v>2500</v>
      </c>
      <c r="U769" s="7" t="s">
        <v>26</v>
      </c>
    </row>
    <row r="770" spans="1:21" x14ac:dyDescent="0.2">
      <c r="A770" s="7">
        <v>54</v>
      </c>
      <c r="B770" s="11" t="s">
        <v>1913</v>
      </c>
      <c r="C770" s="11" t="s">
        <v>1918</v>
      </c>
      <c r="D770" s="7" t="s">
        <v>1968</v>
      </c>
      <c r="E770" s="11" t="s">
        <v>2027</v>
      </c>
      <c r="F770" s="10" t="s">
        <v>769</v>
      </c>
      <c r="G770" s="10" t="s">
        <v>23</v>
      </c>
      <c r="H770" s="67" t="s">
        <v>2034</v>
      </c>
      <c r="I770" s="11" t="s">
        <v>2035</v>
      </c>
      <c r="J770" s="7" t="s">
        <v>690</v>
      </c>
      <c r="K770" s="8">
        <v>10.5</v>
      </c>
      <c r="L770" s="54">
        <v>1000</v>
      </c>
      <c r="M770" s="54">
        <v>0</v>
      </c>
      <c r="N770" s="54">
        <f t="shared" si="126"/>
        <v>1000</v>
      </c>
      <c r="O770" s="69">
        <v>1000</v>
      </c>
      <c r="P770" s="54">
        <v>0</v>
      </c>
      <c r="Q770" s="54">
        <f t="shared" si="127"/>
        <v>1000</v>
      </c>
      <c r="R770" s="115">
        <v>1000</v>
      </c>
      <c r="S770" s="54">
        <v>0</v>
      </c>
      <c r="T770" s="54">
        <f t="shared" si="128"/>
        <v>1000</v>
      </c>
      <c r="U770" s="7" t="s">
        <v>26</v>
      </c>
    </row>
    <row r="771" spans="1:21" x14ac:dyDescent="0.2">
      <c r="A771" s="7">
        <v>55</v>
      </c>
      <c r="B771" s="11" t="s">
        <v>1913</v>
      </c>
      <c r="C771" s="11" t="s">
        <v>1914</v>
      </c>
      <c r="D771" s="7" t="s">
        <v>1968</v>
      </c>
      <c r="E771" s="11">
        <v>41</v>
      </c>
      <c r="F771" s="10" t="s">
        <v>769</v>
      </c>
      <c r="G771" s="10" t="s">
        <v>23</v>
      </c>
      <c r="H771" s="67" t="s">
        <v>2036</v>
      </c>
      <c r="I771" s="11" t="s">
        <v>2037</v>
      </c>
      <c r="J771" s="7" t="s">
        <v>690</v>
      </c>
      <c r="K771" s="8">
        <v>13.2</v>
      </c>
      <c r="L771" s="54">
        <v>2000</v>
      </c>
      <c r="M771" s="54">
        <v>0</v>
      </c>
      <c r="N771" s="54">
        <f t="shared" si="126"/>
        <v>2000</v>
      </c>
      <c r="O771" s="69">
        <v>2000</v>
      </c>
      <c r="P771" s="54">
        <v>0</v>
      </c>
      <c r="Q771" s="54">
        <f t="shared" si="127"/>
        <v>2000</v>
      </c>
      <c r="R771" s="115">
        <v>2000</v>
      </c>
      <c r="S771" s="54">
        <v>0</v>
      </c>
      <c r="T771" s="54">
        <f t="shared" si="128"/>
        <v>2000</v>
      </c>
      <c r="U771" s="7" t="s">
        <v>26</v>
      </c>
    </row>
    <row r="772" spans="1:21" x14ac:dyDescent="0.2">
      <c r="A772" s="7">
        <v>56</v>
      </c>
      <c r="B772" s="11" t="s">
        <v>1913</v>
      </c>
      <c r="C772" s="11" t="s">
        <v>1914</v>
      </c>
      <c r="D772" s="7" t="s">
        <v>1968</v>
      </c>
      <c r="E772" s="11">
        <v>41</v>
      </c>
      <c r="F772" s="10" t="s">
        <v>769</v>
      </c>
      <c r="G772" s="10" t="s">
        <v>23</v>
      </c>
      <c r="H772" s="67" t="s">
        <v>2038</v>
      </c>
      <c r="I772" s="11" t="s">
        <v>2039</v>
      </c>
      <c r="J772" s="7" t="s">
        <v>690</v>
      </c>
      <c r="K772" s="8">
        <v>13.2</v>
      </c>
      <c r="L772" s="54">
        <v>3000</v>
      </c>
      <c r="M772" s="54">
        <v>0</v>
      </c>
      <c r="N772" s="54">
        <f t="shared" si="126"/>
        <v>3000</v>
      </c>
      <c r="O772" s="69">
        <v>3000</v>
      </c>
      <c r="P772" s="54">
        <v>0</v>
      </c>
      <c r="Q772" s="54">
        <f t="shared" si="127"/>
        <v>3000</v>
      </c>
      <c r="R772" s="115">
        <v>3000</v>
      </c>
      <c r="S772" s="54">
        <v>0</v>
      </c>
      <c r="T772" s="54">
        <f t="shared" si="128"/>
        <v>3000</v>
      </c>
      <c r="U772" s="7" t="s">
        <v>26</v>
      </c>
    </row>
    <row r="773" spans="1:21" x14ac:dyDescent="0.2">
      <c r="A773" s="7">
        <v>57</v>
      </c>
      <c r="B773" s="11" t="s">
        <v>1913</v>
      </c>
      <c r="C773" s="11" t="s">
        <v>1918</v>
      </c>
      <c r="D773" s="7" t="s">
        <v>1968</v>
      </c>
      <c r="E773" s="11">
        <v>41</v>
      </c>
      <c r="F773" s="10" t="s">
        <v>769</v>
      </c>
      <c r="G773" s="10" t="s">
        <v>23</v>
      </c>
      <c r="H773" s="67" t="s">
        <v>2040</v>
      </c>
      <c r="I773" s="11" t="s">
        <v>2041</v>
      </c>
      <c r="J773" s="7" t="s">
        <v>690</v>
      </c>
      <c r="K773" s="8">
        <v>10.5</v>
      </c>
      <c r="L773" s="54">
        <v>2000</v>
      </c>
      <c r="M773" s="54">
        <v>0</v>
      </c>
      <c r="N773" s="54">
        <f t="shared" si="126"/>
        <v>2000</v>
      </c>
      <c r="O773" s="69">
        <v>2000</v>
      </c>
      <c r="P773" s="54">
        <v>0</v>
      </c>
      <c r="Q773" s="54">
        <f t="shared" si="127"/>
        <v>2000</v>
      </c>
      <c r="R773" s="115">
        <v>2000</v>
      </c>
      <c r="S773" s="54">
        <v>0</v>
      </c>
      <c r="T773" s="54">
        <f t="shared" si="128"/>
        <v>2000</v>
      </c>
      <c r="U773" s="7" t="s">
        <v>26</v>
      </c>
    </row>
    <row r="774" spans="1:21" x14ac:dyDescent="0.2">
      <c r="A774" s="7">
        <v>58</v>
      </c>
      <c r="B774" s="11" t="s">
        <v>1913</v>
      </c>
      <c r="C774" s="11" t="s">
        <v>1918</v>
      </c>
      <c r="D774" s="7" t="s">
        <v>1968</v>
      </c>
      <c r="E774" s="11">
        <v>41</v>
      </c>
      <c r="F774" s="10" t="s">
        <v>769</v>
      </c>
      <c r="G774" s="10" t="s">
        <v>23</v>
      </c>
      <c r="H774" s="67" t="s">
        <v>2042</v>
      </c>
      <c r="I774" s="11" t="s">
        <v>2043</v>
      </c>
      <c r="J774" s="7" t="s">
        <v>690</v>
      </c>
      <c r="K774" s="8">
        <v>10.5</v>
      </c>
      <c r="L774" s="54">
        <v>2000</v>
      </c>
      <c r="M774" s="54">
        <v>0</v>
      </c>
      <c r="N774" s="54">
        <f t="shared" si="126"/>
        <v>2000</v>
      </c>
      <c r="O774" s="69">
        <v>2000</v>
      </c>
      <c r="P774" s="54">
        <v>0</v>
      </c>
      <c r="Q774" s="54">
        <f t="shared" si="127"/>
        <v>2000</v>
      </c>
      <c r="R774" s="115">
        <v>2000</v>
      </c>
      <c r="S774" s="54">
        <v>0</v>
      </c>
      <c r="T774" s="54">
        <f t="shared" si="128"/>
        <v>2000</v>
      </c>
      <c r="U774" s="7" t="s">
        <v>26</v>
      </c>
    </row>
    <row r="775" spans="1:21" x14ac:dyDescent="0.2">
      <c r="A775" s="7">
        <v>59</v>
      </c>
      <c r="B775" s="11" t="s">
        <v>1913</v>
      </c>
      <c r="C775" s="11" t="s">
        <v>1918</v>
      </c>
      <c r="D775" s="7" t="s">
        <v>1968</v>
      </c>
      <c r="E775" s="11" t="s">
        <v>2044</v>
      </c>
      <c r="F775" s="10" t="s">
        <v>769</v>
      </c>
      <c r="G775" s="10" t="s">
        <v>23</v>
      </c>
      <c r="H775" s="67" t="s">
        <v>2045</v>
      </c>
      <c r="I775" s="11" t="s">
        <v>2046</v>
      </c>
      <c r="J775" s="7" t="s">
        <v>690</v>
      </c>
      <c r="K775" s="11">
        <v>13.2</v>
      </c>
      <c r="L775" s="54">
        <v>2000</v>
      </c>
      <c r="M775" s="54">
        <v>0</v>
      </c>
      <c r="N775" s="54">
        <f t="shared" si="126"/>
        <v>2000</v>
      </c>
      <c r="O775" s="71">
        <v>2000</v>
      </c>
      <c r="P775" s="54">
        <v>0</v>
      </c>
      <c r="Q775" s="54">
        <f t="shared" si="127"/>
        <v>2000</v>
      </c>
      <c r="R775" s="115">
        <v>2000</v>
      </c>
      <c r="S775" s="54">
        <v>0</v>
      </c>
      <c r="T775" s="54">
        <f t="shared" si="128"/>
        <v>2000</v>
      </c>
      <c r="U775" s="7" t="s">
        <v>26</v>
      </c>
    </row>
    <row r="776" spans="1:21" x14ac:dyDescent="0.2">
      <c r="A776" s="7">
        <v>60</v>
      </c>
      <c r="B776" s="11" t="s">
        <v>1913</v>
      </c>
      <c r="C776" s="11" t="s">
        <v>1918</v>
      </c>
      <c r="D776" s="7" t="s">
        <v>1968</v>
      </c>
      <c r="E776" s="11" t="s">
        <v>2044</v>
      </c>
      <c r="F776" s="10" t="s">
        <v>769</v>
      </c>
      <c r="G776" s="10" t="s">
        <v>23</v>
      </c>
      <c r="H776" s="67" t="s">
        <v>2047</v>
      </c>
      <c r="I776" s="7" t="s">
        <v>2048</v>
      </c>
      <c r="J776" s="7" t="s">
        <v>690</v>
      </c>
      <c r="K776" s="11">
        <v>13.2</v>
      </c>
      <c r="L776" s="54">
        <v>1000</v>
      </c>
      <c r="M776" s="54">
        <v>0</v>
      </c>
      <c r="N776" s="54">
        <f t="shared" si="126"/>
        <v>1000</v>
      </c>
      <c r="O776" s="117">
        <v>1000</v>
      </c>
      <c r="P776" s="54">
        <v>0</v>
      </c>
      <c r="Q776" s="54">
        <f t="shared" si="127"/>
        <v>1000</v>
      </c>
      <c r="R776" s="115">
        <v>1000</v>
      </c>
      <c r="S776" s="54">
        <v>0</v>
      </c>
      <c r="T776" s="54">
        <f t="shared" si="128"/>
        <v>1000</v>
      </c>
      <c r="U776" s="7" t="s">
        <v>26</v>
      </c>
    </row>
    <row r="777" spans="1:21" x14ac:dyDescent="0.2">
      <c r="A777" s="7">
        <v>61</v>
      </c>
      <c r="B777" s="11" t="s">
        <v>1913</v>
      </c>
      <c r="C777" s="11" t="s">
        <v>1918</v>
      </c>
      <c r="D777" s="7" t="s">
        <v>1968</v>
      </c>
      <c r="E777" s="11" t="s">
        <v>2044</v>
      </c>
      <c r="F777" s="10" t="s">
        <v>769</v>
      </c>
      <c r="G777" s="10" t="s">
        <v>23</v>
      </c>
      <c r="H777" s="67" t="s">
        <v>2049</v>
      </c>
      <c r="I777" s="7" t="s">
        <v>2050</v>
      </c>
      <c r="J777" s="7" t="s">
        <v>690</v>
      </c>
      <c r="K777" s="11">
        <v>13.2</v>
      </c>
      <c r="L777" s="54">
        <v>5500</v>
      </c>
      <c r="M777" s="54">
        <v>0</v>
      </c>
      <c r="N777" s="54">
        <f t="shared" si="126"/>
        <v>5500</v>
      </c>
      <c r="O777" s="117">
        <v>5500</v>
      </c>
      <c r="P777" s="54">
        <v>0</v>
      </c>
      <c r="Q777" s="54">
        <f t="shared" si="127"/>
        <v>5500</v>
      </c>
      <c r="R777" s="115">
        <v>5500</v>
      </c>
      <c r="S777" s="54">
        <v>0</v>
      </c>
      <c r="T777" s="54">
        <f t="shared" si="128"/>
        <v>5500</v>
      </c>
      <c r="U777" s="7" t="s">
        <v>26</v>
      </c>
    </row>
    <row r="778" spans="1:21" x14ac:dyDescent="0.2">
      <c r="A778" s="7">
        <v>62</v>
      </c>
      <c r="B778" s="11" t="s">
        <v>1913</v>
      </c>
      <c r="C778" s="11" t="s">
        <v>1914</v>
      </c>
      <c r="D778" s="7" t="s">
        <v>1968</v>
      </c>
      <c r="E778" s="11" t="s">
        <v>2044</v>
      </c>
      <c r="F778" s="10" t="s">
        <v>769</v>
      </c>
      <c r="G778" s="10" t="s">
        <v>23</v>
      </c>
      <c r="H778" s="67" t="s">
        <v>2051</v>
      </c>
      <c r="I778" s="11" t="s">
        <v>2052</v>
      </c>
      <c r="J778" s="7" t="s">
        <v>690</v>
      </c>
      <c r="K778" s="11">
        <v>13.2</v>
      </c>
      <c r="L778" s="54">
        <v>2500</v>
      </c>
      <c r="M778" s="54">
        <v>0</v>
      </c>
      <c r="N778" s="54">
        <f t="shared" si="126"/>
        <v>2500</v>
      </c>
      <c r="O778" s="71">
        <v>2500</v>
      </c>
      <c r="P778" s="54">
        <v>0</v>
      </c>
      <c r="Q778" s="54">
        <f t="shared" si="127"/>
        <v>2500</v>
      </c>
      <c r="R778" s="115">
        <v>2500</v>
      </c>
      <c r="S778" s="54">
        <v>0</v>
      </c>
      <c r="T778" s="54">
        <f t="shared" si="128"/>
        <v>2500</v>
      </c>
      <c r="U778" s="7" t="s">
        <v>26</v>
      </c>
    </row>
    <row r="779" spans="1:21" x14ac:dyDescent="0.2">
      <c r="A779" s="7">
        <v>63</v>
      </c>
      <c r="B779" s="11" t="s">
        <v>1913</v>
      </c>
      <c r="C779" s="11" t="s">
        <v>1914</v>
      </c>
      <c r="D779" s="7" t="s">
        <v>1968</v>
      </c>
      <c r="E779" s="11" t="s">
        <v>2044</v>
      </c>
      <c r="F779" s="10" t="s">
        <v>769</v>
      </c>
      <c r="G779" s="10" t="s">
        <v>23</v>
      </c>
      <c r="H779" s="67" t="s">
        <v>2053</v>
      </c>
      <c r="I779" s="7" t="s">
        <v>2054</v>
      </c>
      <c r="J779" s="7" t="s">
        <v>690</v>
      </c>
      <c r="K779" s="11">
        <v>13.2</v>
      </c>
      <c r="L779" s="54">
        <v>3000</v>
      </c>
      <c r="M779" s="54">
        <v>0</v>
      </c>
      <c r="N779" s="54">
        <f t="shared" si="126"/>
        <v>3000</v>
      </c>
      <c r="O779" s="71">
        <v>3000</v>
      </c>
      <c r="P779" s="54">
        <v>0</v>
      </c>
      <c r="Q779" s="54">
        <f t="shared" si="127"/>
        <v>3000</v>
      </c>
      <c r="R779" s="115">
        <v>3000</v>
      </c>
      <c r="S779" s="54">
        <v>0</v>
      </c>
      <c r="T779" s="54">
        <f t="shared" si="128"/>
        <v>3000</v>
      </c>
      <c r="U779" s="7" t="s">
        <v>26</v>
      </c>
    </row>
    <row r="780" spans="1:21" x14ac:dyDescent="0.2">
      <c r="A780" s="7">
        <v>64</v>
      </c>
      <c r="B780" s="11" t="s">
        <v>1913</v>
      </c>
      <c r="C780" s="11" t="s">
        <v>1918</v>
      </c>
      <c r="D780" s="7" t="s">
        <v>1968</v>
      </c>
      <c r="E780" s="11">
        <v>43</v>
      </c>
      <c r="F780" s="10" t="s">
        <v>769</v>
      </c>
      <c r="G780" s="10" t="s">
        <v>23</v>
      </c>
      <c r="H780" s="67" t="s">
        <v>2055</v>
      </c>
      <c r="I780" s="7" t="s">
        <v>2056</v>
      </c>
      <c r="J780" s="7" t="s">
        <v>690</v>
      </c>
      <c r="K780" s="11">
        <v>13.2</v>
      </c>
      <c r="L780" s="54">
        <v>1500</v>
      </c>
      <c r="M780" s="54">
        <v>0</v>
      </c>
      <c r="N780" s="54">
        <f t="shared" si="126"/>
        <v>1500</v>
      </c>
      <c r="O780" s="71">
        <v>1500</v>
      </c>
      <c r="P780" s="54">
        <v>0</v>
      </c>
      <c r="Q780" s="54">
        <f t="shared" si="127"/>
        <v>1500</v>
      </c>
      <c r="R780" s="115">
        <v>1500</v>
      </c>
      <c r="S780" s="54">
        <v>0</v>
      </c>
      <c r="T780" s="54">
        <f t="shared" si="128"/>
        <v>1500</v>
      </c>
      <c r="U780" s="7" t="s">
        <v>26</v>
      </c>
    </row>
    <row r="781" spans="1:21" x14ac:dyDescent="0.2">
      <c r="A781" s="7">
        <v>65</v>
      </c>
      <c r="B781" s="11" t="s">
        <v>1913</v>
      </c>
      <c r="C781" s="11" t="s">
        <v>1914</v>
      </c>
      <c r="D781" s="7" t="s">
        <v>1968</v>
      </c>
      <c r="E781" s="11">
        <v>43</v>
      </c>
      <c r="F781" s="10" t="s">
        <v>769</v>
      </c>
      <c r="G781" s="10" t="s">
        <v>23</v>
      </c>
      <c r="H781" s="67" t="s">
        <v>2057</v>
      </c>
      <c r="I781" s="11" t="s">
        <v>2058</v>
      </c>
      <c r="J781" s="7" t="s">
        <v>690</v>
      </c>
      <c r="K781" s="11">
        <v>10.6</v>
      </c>
      <c r="L781" s="54">
        <v>2000</v>
      </c>
      <c r="M781" s="54">
        <v>0</v>
      </c>
      <c r="N781" s="54">
        <f t="shared" ref="N781:N812" si="129">L781+M781</f>
        <v>2000</v>
      </c>
      <c r="O781" s="71">
        <v>2000</v>
      </c>
      <c r="P781" s="54">
        <v>0</v>
      </c>
      <c r="Q781" s="54">
        <f t="shared" ref="Q781:Q812" si="130">O781+P781</f>
        <v>2000</v>
      </c>
      <c r="R781" s="115">
        <v>2000</v>
      </c>
      <c r="S781" s="54">
        <v>0</v>
      </c>
      <c r="T781" s="54">
        <f t="shared" ref="T781:T812" si="131">R781+S781</f>
        <v>2000</v>
      </c>
      <c r="U781" s="7" t="s">
        <v>26</v>
      </c>
    </row>
    <row r="782" spans="1:21" x14ac:dyDescent="0.2">
      <c r="A782" s="7">
        <v>66</v>
      </c>
      <c r="B782" s="11" t="s">
        <v>1913</v>
      </c>
      <c r="C782" s="11" t="s">
        <v>1918</v>
      </c>
      <c r="D782" s="7" t="s">
        <v>1968</v>
      </c>
      <c r="E782" s="11" t="s">
        <v>2059</v>
      </c>
      <c r="F782" s="10" t="s">
        <v>769</v>
      </c>
      <c r="G782" s="10" t="s">
        <v>23</v>
      </c>
      <c r="H782" s="67" t="s">
        <v>2060</v>
      </c>
      <c r="I782" s="7" t="s">
        <v>2061</v>
      </c>
      <c r="J782" s="7" t="s">
        <v>690</v>
      </c>
      <c r="K782" s="11">
        <v>16</v>
      </c>
      <c r="L782" s="54">
        <v>2500</v>
      </c>
      <c r="M782" s="54">
        <v>0</v>
      </c>
      <c r="N782" s="54">
        <f t="shared" si="129"/>
        <v>2500</v>
      </c>
      <c r="O782" s="71">
        <v>2500</v>
      </c>
      <c r="P782" s="54">
        <v>0</v>
      </c>
      <c r="Q782" s="54">
        <f t="shared" si="130"/>
        <v>2500</v>
      </c>
      <c r="R782" s="115">
        <v>2500</v>
      </c>
      <c r="S782" s="54">
        <v>0</v>
      </c>
      <c r="T782" s="54">
        <f t="shared" si="131"/>
        <v>2500</v>
      </c>
      <c r="U782" s="7" t="s">
        <v>26</v>
      </c>
    </row>
    <row r="783" spans="1:21" x14ac:dyDescent="0.2">
      <c r="A783" s="7">
        <v>67</v>
      </c>
      <c r="B783" s="11" t="s">
        <v>1913</v>
      </c>
      <c r="C783" s="11" t="s">
        <v>1918</v>
      </c>
      <c r="D783" s="7" t="s">
        <v>1968</v>
      </c>
      <c r="E783" s="11" t="s">
        <v>2059</v>
      </c>
      <c r="F783" s="10" t="s">
        <v>769</v>
      </c>
      <c r="G783" s="10" t="s">
        <v>23</v>
      </c>
      <c r="H783" s="67" t="s">
        <v>2062</v>
      </c>
      <c r="I783" s="11" t="s">
        <v>2063</v>
      </c>
      <c r="J783" s="7" t="s">
        <v>690</v>
      </c>
      <c r="K783" s="11">
        <v>16</v>
      </c>
      <c r="L783" s="54">
        <v>1000</v>
      </c>
      <c r="M783" s="54">
        <v>0</v>
      </c>
      <c r="N783" s="54">
        <f t="shared" si="129"/>
        <v>1000</v>
      </c>
      <c r="O783" s="71">
        <v>1000</v>
      </c>
      <c r="P783" s="54">
        <v>0</v>
      </c>
      <c r="Q783" s="54">
        <f t="shared" si="130"/>
        <v>1000</v>
      </c>
      <c r="R783" s="115">
        <v>1000</v>
      </c>
      <c r="S783" s="54">
        <v>0</v>
      </c>
      <c r="T783" s="54">
        <f t="shared" si="131"/>
        <v>1000</v>
      </c>
      <c r="U783" s="7" t="s">
        <v>26</v>
      </c>
    </row>
    <row r="784" spans="1:21" x14ac:dyDescent="0.2">
      <c r="A784" s="7">
        <v>68</v>
      </c>
      <c r="B784" s="11" t="s">
        <v>1913</v>
      </c>
      <c r="C784" s="11" t="s">
        <v>1918</v>
      </c>
      <c r="D784" s="7" t="s">
        <v>1968</v>
      </c>
      <c r="E784" s="11" t="s">
        <v>2059</v>
      </c>
      <c r="F784" s="10" t="s">
        <v>769</v>
      </c>
      <c r="G784" s="10" t="s">
        <v>23</v>
      </c>
      <c r="H784" s="67" t="s">
        <v>2064</v>
      </c>
      <c r="I784" s="7" t="s">
        <v>2065</v>
      </c>
      <c r="J784" s="7" t="s">
        <v>690</v>
      </c>
      <c r="K784" s="11">
        <v>16</v>
      </c>
      <c r="L784" s="54">
        <v>1000</v>
      </c>
      <c r="M784" s="54">
        <v>0</v>
      </c>
      <c r="N784" s="54">
        <f t="shared" si="129"/>
        <v>1000</v>
      </c>
      <c r="O784" s="71">
        <v>1000</v>
      </c>
      <c r="P784" s="54">
        <v>0</v>
      </c>
      <c r="Q784" s="54">
        <f t="shared" si="130"/>
        <v>1000</v>
      </c>
      <c r="R784" s="115">
        <v>1000</v>
      </c>
      <c r="S784" s="54">
        <v>0</v>
      </c>
      <c r="T784" s="54">
        <f t="shared" si="131"/>
        <v>1000</v>
      </c>
      <c r="U784" s="7" t="s">
        <v>26</v>
      </c>
    </row>
    <row r="785" spans="1:21" x14ac:dyDescent="0.2">
      <c r="A785" s="7">
        <v>69</v>
      </c>
      <c r="B785" s="11" t="s">
        <v>1913</v>
      </c>
      <c r="C785" s="11" t="s">
        <v>1914</v>
      </c>
      <c r="D785" s="8" t="s">
        <v>1968</v>
      </c>
      <c r="E785" s="11" t="s">
        <v>2059</v>
      </c>
      <c r="F785" s="10" t="s">
        <v>769</v>
      </c>
      <c r="G785" s="10" t="s">
        <v>23</v>
      </c>
      <c r="H785" s="67" t="s">
        <v>2066</v>
      </c>
      <c r="I785" s="7" t="s">
        <v>2067</v>
      </c>
      <c r="J785" s="7" t="s">
        <v>690</v>
      </c>
      <c r="K785" s="11">
        <v>12</v>
      </c>
      <c r="L785" s="54">
        <v>2500</v>
      </c>
      <c r="M785" s="54">
        <v>0</v>
      </c>
      <c r="N785" s="54">
        <f t="shared" si="129"/>
        <v>2500</v>
      </c>
      <c r="O785" s="71">
        <v>2500</v>
      </c>
      <c r="P785" s="54">
        <v>0</v>
      </c>
      <c r="Q785" s="54">
        <f t="shared" si="130"/>
        <v>2500</v>
      </c>
      <c r="R785" s="115">
        <v>2500</v>
      </c>
      <c r="S785" s="54">
        <v>0</v>
      </c>
      <c r="T785" s="54">
        <f t="shared" si="131"/>
        <v>2500</v>
      </c>
      <c r="U785" s="7" t="s">
        <v>26</v>
      </c>
    </row>
    <row r="786" spans="1:21" x14ac:dyDescent="0.2">
      <c r="A786" s="7">
        <v>70</v>
      </c>
      <c r="B786" s="11" t="s">
        <v>1913</v>
      </c>
      <c r="C786" s="11" t="s">
        <v>1918</v>
      </c>
      <c r="D786" s="8" t="s">
        <v>1968</v>
      </c>
      <c r="E786" s="11" t="s">
        <v>2068</v>
      </c>
      <c r="F786" s="10" t="s">
        <v>769</v>
      </c>
      <c r="G786" s="10" t="s">
        <v>23</v>
      </c>
      <c r="H786" s="67" t="s">
        <v>2069</v>
      </c>
      <c r="I786" s="7" t="s">
        <v>2070</v>
      </c>
      <c r="J786" s="7" t="s">
        <v>690</v>
      </c>
      <c r="K786" s="11">
        <v>16</v>
      </c>
      <c r="L786" s="54">
        <v>1000</v>
      </c>
      <c r="M786" s="54">
        <v>0</v>
      </c>
      <c r="N786" s="54">
        <f t="shared" si="129"/>
        <v>1000</v>
      </c>
      <c r="O786" s="71">
        <v>1000</v>
      </c>
      <c r="P786" s="54">
        <v>0</v>
      </c>
      <c r="Q786" s="54">
        <f t="shared" si="130"/>
        <v>1000</v>
      </c>
      <c r="R786" s="115">
        <v>1000</v>
      </c>
      <c r="S786" s="54">
        <v>0</v>
      </c>
      <c r="T786" s="54">
        <f t="shared" si="131"/>
        <v>1000</v>
      </c>
      <c r="U786" s="7" t="s">
        <v>26</v>
      </c>
    </row>
    <row r="787" spans="1:21" x14ac:dyDescent="0.2">
      <c r="A787" s="7">
        <v>71</v>
      </c>
      <c r="B787" s="11" t="s">
        <v>1913</v>
      </c>
      <c r="C787" s="11" t="s">
        <v>1918</v>
      </c>
      <c r="D787" s="11" t="s">
        <v>1968</v>
      </c>
      <c r="E787" s="11" t="s">
        <v>2068</v>
      </c>
      <c r="F787" s="11" t="s">
        <v>769</v>
      </c>
      <c r="G787" s="11" t="s">
        <v>23</v>
      </c>
      <c r="H787" s="67" t="s">
        <v>2071</v>
      </c>
      <c r="I787" s="11" t="s">
        <v>2072</v>
      </c>
      <c r="J787" s="11" t="s">
        <v>690</v>
      </c>
      <c r="K787" s="11">
        <v>16</v>
      </c>
      <c r="L787" s="54">
        <v>1000</v>
      </c>
      <c r="M787" s="54">
        <v>0</v>
      </c>
      <c r="N787" s="54">
        <f t="shared" si="129"/>
        <v>1000</v>
      </c>
      <c r="O787" s="74">
        <v>1000</v>
      </c>
      <c r="P787" s="54">
        <v>0</v>
      </c>
      <c r="Q787" s="54">
        <f t="shared" si="130"/>
        <v>1000</v>
      </c>
      <c r="R787" s="115">
        <v>1000</v>
      </c>
      <c r="S787" s="54">
        <v>0</v>
      </c>
      <c r="T787" s="54">
        <f t="shared" si="131"/>
        <v>1000</v>
      </c>
      <c r="U787" s="7" t="s">
        <v>26</v>
      </c>
    </row>
    <row r="788" spans="1:21" x14ac:dyDescent="0.2">
      <c r="A788" s="7">
        <v>72</v>
      </c>
      <c r="B788" s="11" t="s">
        <v>1913</v>
      </c>
      <c r="C788" s="11" t="s">
        <v>1914</v>
      </c>
      <c r="D788" s="11" t="s">
        <v>1968</v>
      </c>
      <c r="E788" s="11" t="s">
        <v>2068</v>
      </c>
      <c r="F788" s="11" t="s">
        <v>769</v>
      </c>
      <c r="G788" s="11" t="s">
        <v>23</v>
      </c>
      <c r="H788" s="67" t="s">
        <v>2073</v>
      </c>
      <c r="I788" s="10" t="s">
        <v>2074</v>
      </c>
      <c r="J788" s="11" t="s">
        <v>690</v>
      </c>
      <c r="K788" s="11">
        <v>12</v>
      </c>
      <c r="L788" s="54">
        <v>1000</v>
      </c>
      <c r="M788" s="54">
        <v>0</v>
      </c>
      <c r="N788" s="54">
        <f t="shared" si="129"/>
        <v>1000</v>
      </c>
      <c r="O788" s="74">
        <v>1000</v>
      </c>
      <c r="P788" s="54">
        <v>0</v>
      </c>
      <c r="Q788" s="54">
        <f t="shared" si="130"/>
        <v>1000</v>
      </c>
      <c r="R788" s="115">
        <v>1000</v>
      </c>
      <c r="S788" s="54">
        <v>0</v>
      </c>
      <c r="T788" s="54">
        <f t="shared" si="131"/>
        <v>1000</v>
      </c>
      <c r="U788" s="7" t="s">
        <v>26</v>
      </c>
    </row>
    <row r="789" spans="1:21" x14ac:dyDescent="0.2">
      <c r="A789" s="7">
        <v>73</v>
      </c>
      <c r="B789" s="11" t="s">
        <v>1913</v>
      </c>
      <c r="C789" s="11" t="s">
        <v>1918</v>
      </c>
      <c r="D789" s="7" t="s">
        <v>1968</v>
      </c>
      <c r="E789" s="11" t="s">
        <v>2068</v>
      </c>
      <c r="F789" s="10" t="s">
        <v>769</v>
      </c>
      <c r="G789" s="10" t="s">
        <v>23</v>
      </c>
      <c r="H789" s="67" t="s">
        <v>2075</v>
      </c>
      <c r="I789" s="11" t="s">
        <v>2076</v>
      </c>
      <c r="J789" s="7" t="s">
        <v>690</v>
      </c>
      <c r="K789" s="11">
        <v>16</v>
      </c>
      <c r="L789" s="54">
        <v>2500</v>
      </c>
      <c r="M789" s="54">
        <v>0</v>
      </c>
      <c r="N789" s="54">
        <f t="shared" si="129"/>
        <v>2500</v>
      </c>
      <c r="O789" s="71">
        <v>2500</v>
      </c>
      <c r="P789" s="54">
        <v>0</v>
      </c>
      <c r="Q789" s="54">
        <f t="shared" si="130"/>
        <v>2500</v>
      </c>
      <c r="R789" s="115">
        <v>2500</v>
      </c>
      <c r="S789" s="54">
        <v>0</v>
      </c>
      <c r="T789" s="54">
        <f t="shared" si="131"/>
        <v>2500</v>
      </c>
      <c r="U789" s="7" t="s">
        <v>26</v>
      </c>
    </row>
    <row r="790" spans="1:21" x14ac:dyDescent="0.2">
      <c r="A790" s="7">
        <v>74</v>
      </c>
      <c r="B790" s="11" t="s">
        <v>1913</v>
      </c>
      <c r="C790" s="11" t="s">
        <v>1918</v>
      </c>
      <c r="D790" s="7" t="s">
        <v>1968</v>
      </c>
      <c r="E790" s="11">
        <v>45</v>
      </c>
      <c r="F790" s="10" t="s">
        <v>769</v>
      </c>
      <c r="G790" s="10" t="s">
        <v>23</v>
      </c>
      <c r="H790" s="67" t="s">
        <v>2077</v>
      </c>
      <c r="I790" s="7" t="s">
        <v>2078</v>
      </c>
      <c r="J790" s="7" t="s">
        <v>690</v>
      </c>
      <c r="K790" s="11">
        <v>10.6</v>
      </c>
      <c r="L790" s="54">
        <v>1000</v>
      </c>
      <c r="M790" s="54">
        <v>0</v>
      </c>
      <c r="N790" s="54">
        <f t="shared" si="129"/>
        <v>1000</v>
      </c>
      <c r="O790" s="71">
        <v>1000</v>
      </c>
      <c r="P790" s="54">
        <v>0</v>
      </c>
      <c r="Q790" s="54">
        <f t="shared" si="130"/>
        <v>1000</v>
      </c>
      <c r="R790" s="115">
        <v>1000</v>
      </c>
      <c r="S790" s="54">
        <v>0</v>
      </c>
      <c r="T790" s="54">
        <f t="shared" si="131"/>
        <v>1000</v>
      </c>
      <c r="U790" s="7" t="s">
        <v>26</v>
      </c>
    </row>
    <row r="791" spans="1:21" x14ac:dyDescent="0.2">
      <c r="A791" s="7">
        <v>75</v>
      </c>
      <c r="B791" s="11" t="s">
        <v>1913</v>
      </c>
      <c r="C791" s="11" t="s">
        <v>1918</v>
      </c>
      <c r="D791" s="7" t="s">
        <v>1968</v>
      </c>
      <c r="E791" s="11">
        <v>45</v>
      </c>
      <c r="F791" s="10" t="s">
        <v>769</v>
      </c>
      <c r="G791" s="10" t="s">
        <v>23</v>
      </c>
      <c r="H791" s="67" t="s">
        <v>2079</v>
      </c>
      <c r="I791" s="11" t="s">
        <v>2080</v>
      </c>
      <c r="J791" s="7" t="s">
        <v>690</v>
      </c>
      <c r="K791" s="11">
        <v>10.6</v>
      </c>
      <c r="L791" s="54">
        <v>1000</v>
      </c>
      <c r="M791" s="54">
        <v>0</v>
      </c>
      <c r="N791" s="54">
        <f t="shared" si="129"/>
        <v>1000</v>
      </c>
      <c r="O791" s="71">
        <v>1000</v>
      </c>
      <c r="P791" s="54">
        <v>0</v>
      </c>
      <c r="Q791" s="54">
        <f t="shared" si="130"/>
        <v>1000</v>
      </c>
      <c r="R791" s="115">
        <v>1000</v>
      </c>
      <c r="S791" s="54">
        <v>0</v>
      </c>
      <c r="T791" s="54">
        <f t="shared" si="131"/>
        <v>1000</v>
      </c>
      <c r="U791" s="7" t="s">
        <v>26</v>
      </c>
    </row>
    <row r="792" spans="1:21" x14ac:dyDescent="0.2">
      <c r="A792" s="7">
        <v>76</v>
      </c>
      <c r="B792" s="11" t="s">
        <v>1913</v>
      </c>
      <c r="C792" s="11" t="s">
        <v>1918</v>
      </c>
      <c r="D792" s="7" t="s">
        <v>1968</v>
      </c>
      <c r="E792" s="11">
        <v>45</v>
      </c>
      <c r="F792" s="10" t="s">
        <v>769</v>
      </c>
      <c r="G792" s="10" t="s">
        <v>23</v>
      </c>
      <c r="H792" s="67" t="s">
        <v>2081</v>
      </c>
      <c r="I792" s="11" t="s">
        <v>2082</v>
      </c>
      <c r="J792" s="7" t="s">
        <v>690</v>
      </c>
      <c r="K792" s="8">
        <v>10.6</v>
      </c>
      <c r="L792" s="54">
        <v>3500</v>
      </c>
      <c r="M792" s="54">
        <v>0</v>
      </c>
      <c r="N792" s="54">
        <f t="shared" si="129"/>
        <v>3500</v>
      </c>
      <c r="O792" s="69">
        <v>3500</v>
      </c>
      <c r="P792" s="54">
        <v>0</v>
      </c>
      <c r="Q792" s="54">
        <f t="shared" si="130"/>
        <v>3500</v>
      </c>
      <c r="R792" s="115">
        <v>3500</v>
      </c>
      <c r="S792" s="54">
        <v>0</v>
      </c>
      <c r="T792" s="54">
        <f t="shared" si="131"/>
        <v>3500</v>
      </c>
      <c r="U792" s="7" t="s">
        <v>26</v>
      </c>
    </row>
    <row r="793" spans="1:21" x14ac:dyDescent="0.2">
      <c r="A793" s="7">
        <v>77</v>
      </c>
      <c r="B793" s="11" t="s">
        <v>1913</v>
      </c>
      <c r="C793" s="11" t="s">
        <v>1914</v>
      </c>
      <c r="D793" s="7" t="s">
        <v>1968</v>
      </c>
      <c r="E793" s="11">
        <v>45</v>
      </c>
      <c r="F793" s="10" t="s">
        <v>769</v>
      </c>
      <c r="G793" s="10" t="s">
        <v>23</v>
      </c>
      <c r="H793" s="67" t="s">
        <v>2083</v>
      </c>
      <c r="I793" s="11" t="s">
        <v>2084</v>
      </c>
      <c r="J793" s="7" t="s">
        <v>690</v>
      </c>
      <c r="K793" s="8">
        <v>10.6</v>
      </c>
      <c r="L793" s="54">
        <v>3500</v>
      </c>
      <c r="M793" s="54">
        <v>0</v>
      </c>
      <c r="N793" s="54">
        <f t="shared" si="129"/>
        <v>3500</v>
      </c>
      <c r="O793" s="69">
        <v>3500</v>
      </c>
      <c r="P793" s="54">
        <v>0</v>
      </c>
      <c r="Q793" s="54">
        <f t="shared" si="130"/>
        <v>3500</v>
      </c>
      <c r="R793" s="115">
        <v>3500</v>
      </c>
      <c r="S793" s="54">
        <v>0</v>
      </c>
      <c r="T793" s="54">
        <f t="shared" si="131"/>
        <v>3500</v>
      </c>
      <c r="U793" s="7" t="s">
        <v>26</v>
      </c>
    </row>
    <row r="794" spans="1:21" x14ac:dyDescent="0.2">
      <c r="A794" s="7">
        <v>78</v>
      </c>
      <c r="B794" s="11" t="s">
        <v>1913</v>
      </c>
      <c r="C794" s="11" t="s">
        <v>1918</v>
      </c>
      <c r="D794" s="7" t="s">
        <v>1968</v>
      </c>
      <c r="E794" s="11">
        <v>47</v>
      </c>
      <c r="F794" s="10" t="s">
        <v>769</v>
      </c>
      <c r="G794" s="10" t="s">
        <v>23</v>
      </c>
      <c r="H794" s="67" t="s">
        <v>2085</v>
      </c>
      <c r="I794" s="11" t="s">
        <v>2086</v>
      </c>
      <c r="J794" s="7" t="s">
        <v>690</v>
      </c>
      <c r="K794" s="8">
        <v>16.5</v>
      </c>
      <c r="L794" s="54">
        <v>2000</v>
      </c>
      <c r="M794" s="54">
        <v>0</v>
      </c>
      <c r="N794" s="54">
        <f t="shared" si="129"/>
        <v>2000</v>
      </c>
      <c r="O794" s="69">
        <v>2000</v>
      </c>
      <c r="P794" s="54">
        <v>0</v>
      </c>
      <c r="Q794" s="54">
        <f t="shared" si="130"/>
        <v>2000</v>
      </c>
      <c r="R794" s="115">
        <v>2000</v>
      </c>
      <c r="S794" s="54">
        <v>0</v>
      </c>
      <c r="T794" s="54">
        <f t="shared" si="131"/>
        <v>2000</v>
      </c>
      <c r="U794" s="7" t="s">
        <v>26</v>
      </c>
    </row>
    <row r="795" spans="1:21" x14ac:dyDescent="0.2">
      <c r="A795" s="7">
        <v>79</v>
      </c>
      <c r="B795" s="11" t="s">
        <v>1913</v>
      </c>
      <c r="C795" s="11" t="s">
        <v>1918</v>
      </c>
      <c r="D795" s="7" t="s">
        <v>1968</v>
      </c>
      <c r="E795" s="11">
        <v>47</v>
      </c>
      <c r="F795" s="10" t="s">
        <v>769</v>
      </c>
      <c r="G795" s="10" t="s">
        <v>23</v>
      </c>
      <c r="H795" s="67" t="s">
        <v>2087</v>
      </c>
      <c r="I795" s="11" t="s">
        <v>2088</v>
      </c>
      <c r="J795" s="7" t="s">
        <v>690</v>
      </c>
      <c r="K795" s="8">
        <v>16.5</v>
      </c>
      <c r="L795" s="54">
        <v>1000</v>
      </c>
      <c r="M795" s="54">
        <v>0</v>
      </c>
      <c r="N795" s="54">
        <f t="shared" si="129"/>
        <v>1000</v>
      </c>
      <c r="O795" s="69">
        <v>1000</v>
      </c>
      <c r="P795" s="54">
        <v>0</v>
      </c>
      <c r="Q795" s="54">
        <f t="shared" si="130"/>
        <v>1000</v>
      </c>
      <c r="R795" s="115">
        <v>1000</v>
      </c>
      <c r="S795" s="54">
        <v>0</v>
      </c>
      <c r="T795" s="54">
        <f t="shared" si="131"/>
        <v>1000</v>
      </c>
      <c r="U795" s="7" t="s">
        <v>26</v>
      </c>
    </row>
    <row r="796" spans="1:21" x14ac:dyDescent="0.2">
      <c r="A796" s="7">
        <v>80</v>
      </c>
      <c r="B796" s="11" t="s">
        <v>1913</v>
      </c>
      <c r="C796" s="11" t="s">
        <v>1918</v>
      </c>
      <c r="D796" s="7" t="s">
        <v>1968</v>
      </c>
      <c r="E796" s="11">
        <v>47</v>
      </c>
      <c r="F796" s="10" t="s">
        <v>769</v>
      </c>
      <c r="G796" s="10" t="s">
        <v>23</v>
      </c>
      <c r="H796" s="67" t="s">
        <v>2089</v>
      </c>
      <c r="I796" s="11" t="s">
        <v>2090</v>
      </c>
      <c r="J796" s="7" t="s">
        <v>690</v>
      </c>
      <c r="K796" s="8">
        <v>16.5</v>
      </c>
      <c r="L796" s="54">
        <v>3500</v>
      </c>
      <c r="M796" s="54">
        <v>0</v>
      </c>
      <c r="N796" s="54">
        <f t="shared" si="129"/>
        <v>3500</v>
      </c>
      <c r="O796" s="69">
        <v>3500</v>
      </c>
      <c r="P796" s="54">
        <v>0</v>
      </c>
      <c r="Q796" s="54">
        <f t="shared" si="130"/>
        <v>3500</v>
      </c>
      <c r="R796" s="115">
        <v>3500</v>
      </c>
      <c r="S796" s="54">
        <v>0</v>
      </c>
      <c r="T796" s="54">
        <f t="shared" si="131"/>
        <v>3500</v>
      </c>
      <c r="U796" s="7" t="s">
        <v>26</v>
      </c>
    </row>
    <row r="797" spans="1:21" x14ac:dyDescent="0.2">
      <c r="A797" s="7">
        <v>81</v>
      </c>
      <c r="B797" s="11" t="s">
        <v>1913</v>
      </c>
      <c r="C797" s="11" t="s">
        <v>1914</v>
      </c>
      <c r="D797" s="7" t="s">
        <v>1968</v>
      </c>
      <c r="E797" s="11">
        <v>47</v>
      </c>
      <c r="F797" s="10" t="s">
        <v>769</v>
      </c>
      <c r="G797" s="10" t="s">
        <v>23</v>
      </c>
      <c r="H797" s="67" t="s">
        <v>2091</v>
      </c>
      <c r="I797" s="11" t="s">
        <v>2092</v>
      </c>
      <c r="J797" s="7" t="s">
        <v>690</v>
      </c>
      <c r="K797" s="8">
        <v>16.5</v>
      </c>
      <c r="L797" s="54">
        <v>3500</v>
      </c>
      <c r="M797" s="54">
        <v>0</v>
      </c>
      <c r="N797" s="54">
        <f t="shared" si="129"/>
        <v>3500</v>
      </c>
      <c r="O797" s="69">
        <v>3500</v>
      </c>
      <c r="P797" s="54">
        <v>0</v>
      </c>
      <c r="Q797" s="54">
        <f t="shared" si="130"/>
        <v>3500</v>
      </c>
      <c r="R797" s="115">
        <v>3500</v>
      </c>
      <c r="S797" s="54">
        <v>0</v>
      </c>
      <c r="T797" s="54">
        <f t="shared" si="131"/>
        <v>3500</v>
      </c>
      <c r="U797" s="7" t="s">
        <v>26</v>
      </c>
    </row>
    <row r="798" spans="1:21" x14ac:dyDescent="0.2">
      <c r="A798" s="7">
        <v>82</v>
      </c>
      <c r="B798" s="11" t="s">
        <v>1913</v>
      </c>
      <c r="C798" s="11" t="s">
        <v>1918</v>
      </c>
      <c r="D798" s="7" t="s">
        <v>1968</v>
      </c>
      <c r="E798" s="11" t="s">
        <v>2093</v>
      </c>
      <c r="F798" s="10" t="s">
        <v>769</v>
      </c>
      <c r="G798" s="10" t="s">
        <v>23</v>
      </c>
      <c r="H798" s="67" t="s">
        <v>2094</v>
      </c>
      <c r="I798" s="11" t="s">
        <v>2095</v>
      </c>
      <c r="J798" s="7" t="s">
        <v>690</v>
      </c>
      <c r="K798" s="11">
        <v>16</v>
      </c>
      <c r="L798" s="54">
        <v>3500</v>
      </c>
      <c r="M798" s="54">
        <v>0</v>
      </c>
      <c r="N798" s="54">
        <f t="shared" si="129"/>
        <v>3500</v>
      </c>
      <c r="O798" s="71">
        <v>3500</v>
      </c>
      <c r="P798" s="54">
        <v>0</v>
      </c>
      <c r="Q798" s="54">
        <f t="shared" si="130"/>
        <v>3500</v>
      </c>
      <c r="R798" s="115">
        <v>3500</v>
      </c>
      <c r="S798" s="54">
        <v>0</v>
      </c>
      <c r="T798" s="54">
        <f t="shared" si="131"/>
        <v>3500</v>
      </c>
      <c r="U798" s="7" t="s">
        <v>26</v>
      </c>
    </row>
    <row r="799" spans="1:21" x14ac:dyDescent="0.2">
      <c r="A799" s="7">
        <v>83</v>
      </c>
      <c r="B799" s="11" t="s">
        <v>1913</v>
      </c>
      <c r="C799" s="11" t="s">
        <v>1914</v>
      </c>
      <c r="D799" s="7" t="s">
        <v>1968</v>
      </c>
      <c r="E799" s="11" t="s">
        <v>2093</v>
      </c>
      <c r="F799" s="10" t="s">
        <v>769</v>
      </c>
      <c r="G799" s="10" t="s">
        <v>23</v>
      </c>
      <c r="H799" s="67" t="s">
        <v>2096</v>
      </c>
      <c r="I799" s="7" t="s">
        <v>2097</v>
      </c>
      <c r="J799" s="7" t="s">
        <v>690</v>
      </c>
      <c r="K799" s="11">
        <v>12</v>
      </c>
      <c r="L799" s="54">
        <v>1000</v>
      </c>
      <c r="M799" s="54">
        <v>0</v>
      </c>
      <c r="N799" s="54">
        <f t="shared" si="129"/>
        <v>1000</v>
      </c>
      <c r="O799" s="117">
        <v>1000</v>
      </c>
      <c r="P799" s="54">
        <v>0</v>
      </c>
      <c r="Q799" s="54">
        <f t="shared" si="130"/>
        <v>1000</v>
      </c>
      <c r="R799" s="115">
        <v>1000</v>
      </c>
      <c r="S799" s="54">
        <v>0</v>
      </c>
      <c r="T799" s="54">
        <f t="shared" si="131"/>
        <v>1000</v>
      </c>
      <c r="U799" s="7" t="s">
        <v>26</v>
      </c>
    </row>
    <row r="800" spans="1:21" x14ac:dyDescent="0.2">
      <c r="A800" s="7">
        <v>84</v>
      </c>
      <c r="B800" s="11" t="s">
        <v>1913</v>
      </c>
      <c r="C800" s="11" t="s">
        <v>1918</v>
      </c>
      <c r="D800" s="7" t="s">
        <v>1968</v>
      </c>
      <c r="E800" s="11" t="s">
        <v>2098</v>
      </c>
      <c r="F800" s="10" t="s">
        <v>769</v>
      </c>
      <c r="G800" s="10" t="s">
        <v>23</v>
      </c>
      <c r="H800" s="67" t="s">
        <v>2099</v>
      </c>
      <c r="I800" s="7" t="s">
        <v>2100</v>
      </c>
      <c r="J800" s="7" t="s">
        <v>690</v>
      </c>
      <c r="K800" s="11">
        <v>16</v>
      </c>
      <c r="L800" s="54">
        <v>1500</v>
      </c>
      <c r="M800" s="54">
        <v>0</v>
      </c>
      <c r="N800" s="54">
        <f t="shared" si="129"/>
        <v>1500</v>
      </c>
      <c r="O800" s="117">
        <v>1500</v>
      </c>
      <c r="P800" s="54">
        <v>0</v>
      </c>
      <c r="Q800" s="54">
        <f t="shared" si="130"/>
        <v>1500</v>
      </c>
      <c r="R800" s="115">
        <v>1500</v>
      </c>
      <c r="S800" s="54">
        <v>0</v>
      </c>
      <c r="T800" s="54">
        <f t="shared" si="131"/>
        <v>1500</v>
      </c>
      <c r="U800" s="7" t="s">
        <v>26</v>
      </c>
    </row>
    <row r="801" spans="1:21" x14ac:dyDescent="0.2">
      <c r="A801" s="7">
        <v>85</v>
      </c>
      <c r="B801" s="11" t="s">
        <v>1913</v>
      </c>
      <c r="C801" s="11" t="s">
        <v>1918</v>
      </c>
      <c r="D801" s="7" t="s">
        <v>1968</v>
      </c>
      <c r="E801" s="11" t="s">
        <v>2098</v>
      </c>
      <c r="F801" s="10" t="s">
        <v>769</v>
      </c>
      <c r="G801" s="10" t="s">
        <v>23</v>
      </c>
      <c r="H801" s="67" t="s">
        <v>2101</v>
      </c>
      <c r="I801" s="11" t="s">
        <v>2102</v>
      </c>
      <c r="J801" s="7" t="s">
        <v>690</v>
      </c>
      <c r="K801" s="11">
        <v>16</v>
      </c>
      <c r="L801" s="54">
        <v>1500</v>
      </c>
      <c r="M801" s="54">
        <v>0</v>
      </c>
      <c r="N801" s="54">
        <f t="shared" si="129"/>
        <v>1500</v>
      </c>
      <c r="O801" s="71">
        <v>1500</v>
      </c>
      <c r="P801" s="54">
        <v>0</v>
      </c>
      <c r="Q801" s="54">
        <f t="shared" si="130"/>
        <v>1500</v>
      </c>
      <c r="R801" s="115">
        <v>1500</v>
      </c>
      <c r="S801" s="54">
        <v>0</v>
      </c>
      <c r="T801" s="54">
        <f t="shared" si="131"/>
        <v>1500</v>
      </c>
      <c r="U801" s="7" t="s">
        <v>26</v>
      </c>
    </row>
    <row r="802" spans="1:21" x14ac:dyDescent="0.2">
      <c r="A802" s="7">
        <v>86</v>
      </c>
      <c r="B802" s="11" t="s">
        <v>1913</v>
      </c>
      <c r="C802" s="11" t="s">
        <v>1914</v>
      </c>
      <c r="D802" s="7" t="s">
        <v>1968</v>
      </c>
      <c r="E802" s="11" t="s">
        <v>2098</v>
      </c>
      <c r="F802" s="10" t="s">
        <v>769</v>
      </c>
      <c r="G802" s="10" t="s">
        <v>23</v>
      </c>
      <c r="H802" s="67" t="s">
        <v>2103</v>
      </c>
      <c r="I802" s="7" t="s">
        <v>2104</v>
      </c>
      <c r="J802" s="7" t="s">
        <v>690</v>
      </c>
      <c r="K802" s="11">
        <v>12</v>
      </c>
      <c r="L802" s="54">
        <v>1000</v>
      </c>
      <c r="M802" s="54">
        <v>0</v>
      </c>
      <c r="N802" s="54">
        <f t="shared" si="129"/>
        <v>1000</v>
      </c>
      <c r="O802" s="71">
        <v>1000</v>
      </c>
      <c r="P802" s="54">
        <v>0</v>
      </c>
      <c r="Q802" s="54">
        <f t="shared" si="130"/>
        <v>1000</v>
      </c>
      <c r="R802" s="115">
        <v>1000</v>
      </c>
      <c r="S802" s="54">
        <v>0</v>
      </c>
      <c r="T802" s="54">
        <f t="shared" si="131"/>
        <v>1000</v>
      </c>
      <c r="U802" s="7" t="s">
        <v>26</v>
      </c>
    </row>
    <row r="803" spans="1:21" x14ac:dyDescent="0.2">
      <c r="A803" s="7">
        <v>87</v>
      </c>
      <c r="B803" s="11" t="s">
        <v>1913</v>
      </c>
      <c r="C803" s="11" t="s">
        <v>1914</v>
      </c>
      <c r="D803" s="7" t="s">
        <v>1968</v>
      </c>
      <c r="E803" s="11">
        <v>49</v>
      </c>
      <c r="F803" s="10" t="s">
        <v>769</v>
      </c>
      <c r="G803" s="10" t="s">
        <v>23</v>
      </c>
      <c r="H803" s="67" t="s">
        <v>2105</v>
      </c>
      <c r="I803" s="7" t="s">
        <v>2106</v>
      </c>
      <c r="J803" s="7" t="s">
        <v>690</v>
      </c>
      <c r="K803" s="11">
        <v>10.199999999999999</v>
      </c>
      <c r="L803" s="54">
        <v>2000</v>
      </c>
      <c r="M803" s="54">
        <v>0</v>
      </c>
      <c r="N803" s="54">
        <f t="shared" si="129"/>
        <v>2000</v>
      </c>
      <c r="O803" s="71">
        <v>2000</v>
      </c>
      <c r="P803" s="54">
        <v>0</v>
      </c>
      <c r="Q803" s="54">
        <f t="shared" si="130"/>
        <v>2000</v>
      </c>
      <c r="R803" s="115">
        <v>2000</v>
      </c>
      <c r="S803" s="54">
        <v>0</v>
      </c>
      <c r="T803" s="54">
        <f t="shared" si="131"/>
        <v>2000</v>
      </c>
      <c r="U803" s="7" t="s">
        <v>26</v>
      </c>
    </row>
    <row r="804" spans="1:21" x14ac:dyDescent="0.2">
      <c r="A804" s="7">
        <v>88</v>
      </c>
      <c r="B804" s="11" t="s">
        <v>1913</v>
      </c>
      <c r="C804" s="11" t="s">
        <v>1918</v>
      </c>
      <c r="D804" s="7" t="s">
        <v>1968</v>
      </c>
      <c r="E804" s="11">
        <v>49</v>
      </c>
      <c r="F804" s="10" t="s">
        <v>769</v>
      </c>
      <c r="G804" s="10" t="s">
        <v>23</v>
      </c>
      <c r="H804" s="67" t="s">
        <v>2107</v>
      </c>
      <c r="I804" s="11" t="s">
        <v>2108</v>
      </c>
      <c r="J804" s="7" t="s">
        <v>690</v>
      </c>
      <c r="K804" s="11">
        <v>10.199999999999999</v>
      </c>
      <c r="L804" s="54">
        <v>2000</v>
      </c>
      <c r="M804" s="54">
        <v>0</v>
      </c>
      <c r="N804" s="54">
        <f t="shared" si="129"/>
        <v>2000</v>
      </c>
      <c r="O804" s="71">
        <v>2000</v>
      </c>
      <c r="P804" s="54">
        <v>0</v>
      </c>
      <c r="Q804" s="54">
        <f t="shared" si="130"/>
        <v>2000</v>
      </c>
      <c r="R804" s="115">
        <v>2000</v>
      </c>
      <c r="S804" s="54">
        <v>0</v>
      </c>
      <c r="T804" s="54">
        <f t="shared" si="131"/>
        <v>2000</v>
      </c>
      <c r="U804" s="7" t="s">
        <v>26</v>
      </c>
    </row>
    <row r="805" spans="1:21" x14ac:dyDescent="0.2">
      <c r="A805" s="7">
        <v>89</v>
      </c>
      <c r="B805" s="11" t="s">
        <v>1913</v>
      </c>
      <c r="C805" s="11" t="s">
        <v>1918</v>
      </c>
      <c r="D805" s="7" t="s">
        <v>1968</v>
      </c>
      <c r="E805" s="11">
        <v>51</v>
      </c>
      <c r="F805" s="10" t="s">
        <v>769</v>
      </c>
      <c r="G805" s="10" t="s">
        <v>23</v>
      </c>
      <c r="H805" s="67" t="s">
        <v>2109</v>
      </c>
      <c r="I805" s="7" t="s">
        <v>2110</v>
      </c>
      <c r="J805" s="7" t="s">
        <v>690</v>
      </c>
      <c r="K805" s="11">
        <v>12</v>
      </c>
      <c r="L805" s="54">
        <v>1000</v>
      </c>
      <c r="M805" s="54">
        <v>0</v>
      </c>
      <c r="N805" s="54">
        <f t="shared" si="129"/>
        <v>1000</v>
      </c>
      <c r="O805" s="71">
        <v>1000</v>
      </c>
      <c r="P805" s="54">
        <v>0</v>
      </c>
      <c r="Q805" s="54">
        <f t="shared" si="130"/>
        <v>1000</v>
      </c>
      <c r="R805" s="115">
        <v>1000</v>
      </c>
      <c r="S805" s="54">
        <v>0</v>
      </c>
      <c r="T805" s="54">
        <f t="shared" si="131"/>
        <v>1000</v>
      </c>
      <c r="U805" s="7" t="s">
        <v>26</v>
      </c>
    </row>
    <row r="806" spans="1:21" x14ac:dyDescent="0.2">
      <c r="A806" s="7">
        <v>90</v>
      </c>
      <c r="B806" s="11" t="s">
        <v>1913</v>
      </c>
      <c r="C806" s="11" t="s">
        <v>1914</v>
      </c>
      <c r="D806" s="7" t="s">
        <v>1968</v>
      </c>
      <c r="E806" s="11">
        <v>51</v>
      </c>
      <c r="F806" s="10" t="s">
        <v>769</v>
      </c>
      <c r="G806" s="10" t="s">
        <v>23</v>
      </c>
      <c r="H806" s="67" t="s">
        <v>2111</v>
      </c>
      <c r="I806" s="11" t="s">
        <v>2112</v>
      </c>
      <c r="J806" s="7" t="s">
        <v>690</v>
      </c>
      <c r="K806" s="11">
        <v>16</v>
      </c>
      <c r="L806" s="54">
        <v>4500</v>
      </c>
      <c r="M806" s="54">
        <v>0</v>
      </c>
      <c r="N806" s="54">
        <f t="shared" si="129"/>
        <v>4500</v>
      </c>
      <c r="O806" s="71">
        <v>4500</v>
      </c>
      <c r="P806" s="54">
        <v>0</v>
      </c>
      <c r="Q806" s="54">
        <f t="shared" si="130"/>
        <v>4500</v>
      </c>
      <c r="R806" s="115">
        <v>4500</v>
      </c>
      <c r="S806" s="54">
        <v>0</v>
      </c>
      <c r="T806" s="54">
        <f t="shared" si="131"/>
        <v>4500</v>
      </c>
      <c r="U806" s="7" t="s">
        <v>26</v>
      </c>
    </row>
    <row r="807" spans="1:21" x14ac:dyDescent="0.2">
      <c r="A807" s="7">
        <v>91</v>
      </c>
      <c r="B807" s="11" t="s">
        <v>1913</v>
      </c>
      <c r="C807" s="11" t="s">
        <v>1918</v>
      </c>
      <c r="D807" s="7" t="s">
        <v>1968</v>
      </c>
      <c r="E807" s="11">
        <v>51</v>
      </c>
      <c r="F807" s="10" t="s">
        <v>769</v>
      </c>
      <c r="G807" s="10" t="s">
        <v>23</v>
      </c>
      <c r="H807" s="67" t="s">
        <v>2113</v>
      </c>
      <c r="I807" s="7" t="s">
        <v>2114</v>
      </c>
      <c r="J807" s="7" t="s">
        <v>690</v>
      </c>
      <c r="K807" s="11">
        <v>16</v>
      </c>
      <c r="L807" s="54">
        <v>6500</v>
      </c>
      <c r="M807" s="54">
        <v>0</v>
      </c>
      <c r="N807" s="54">
        <f t="shared" si="129"/>
        <v>6500</v>
      </c>
      <c r="O807" s="71">
        <v>6500</v>
      </c>
      <c r="P807" s="54">
        <v>0</v>
      </c>
      <c r="Q807" s="54">
        <f t="shared" si="130"/>
        <v>6500</v>
      </c>
      <c r="R807" s="115">
        <v>6500</v>
      </c>
      <c r="S807" s="54">
        <v>0</v>
      </c>
      <c r="T807" s="54">
        <f t="shared" si="131"/>
        <v>6500</v>
      </c>
      <c r="U807" s="7" t="s">
        <v>26</v>
      </c>
    </row>
    <row r="808" spans="1:21" x14ac:dyDescent="0.2">
      <c r="A808" s="7">
        <v>92</v>
      </c>
      <c r="B808" s="11" t="s">
        <v>1913</v>
      </c>
      <c r="C808" s="11" t="s">
        <v>1918</v>
      </c>
      <c r="D808" s="8" t="s">
        <v>1968</v>
      </c>
      <c r="E808" s="11">
        <v>72</v>
      </c>
      <c r="F808" s="10" t="s">
        <v>769</v>
      </c>
      <c r="G808" s="10" t="s">
        <v>23</v>
      </c>
      <c r="H808" s="67" t="s">
        <v>2115</v>
      </c>
      <c r="I808" s="7" t="s">
        <v>2116</v>
      </c>
      <c r="J808" s="7" t="s">
        <v>690</v>
      </c>
      <c r="K808" s="11">
        <v>16</v>
      </c>
      <c r="L808" s="54">
        <v>10500</v>
      </c>
      <c r="M808" s="54">
        <v>0</v>
      </c>
      <c r="N808" s="54">
        <f t="shared" si="129"/>
        <v>10500</v>
      </c>
      <c r="O808" s="71">
        <v>10500</v>
      </c>
      <c r="P808" s="54">
        <v>0</v>
      </c>
      <c r="Q808" s="54">
        <f t="shared" si="130"/>
        <v>10500</v>
      </c>
      <c r="R808" s="115">
        <v>10500</v>
      </c>
      <c r="S808" s="54">
        <v>0</v>
      </c>
      <c r="T808" s="54">
        <f t="shared" si="131"/>
        <v>10500</v>
      </c>
      <c r="U808" s="7" t="s">
        <v>26</v>
      </c>
    </row>
    <row r="809" spans="1:21" x14ac:dyDescent="0.2">
      <c r="A809" s="7">
        <v>93</v>
      </c>
      <c r="B809" s="11" t="s">
        <v>1913</v>
      </c>
      <c r="C809" s="11" t="s">
        <v>1918</v>
      </c>
      <c r="D809" s="8" t="s">
        <v>1968</v>
      </c>
      <c r="E809" s="11">
        <v>72</v>
      </c>
      <c r="F809" s="10" t="s">
        <v>769</v>
      </c>
      <c r="G809" s="10" t="s">
        <v>23</v>
      </c>
      <c r="H809" s="67" t="s">
        <v>2117</v>
      </c>
      <c r="I809" s="7" t="s">
        <v>2118</v>
      </c>
      <c r="J809" s="7" t="s">
        <v>690</v>
      </c>
      <c r="K809" s="11">
        <v>16</v>
      </c>
      <c r="L809" s="54">
        <v>3500</v>
      </c>
      <c r="M809" s="54">
        <v>0</v>
      </c>
      <c r="N809" s="54">
        <f t="shared" si="129"/>
        <v>3500</v>
      </c>
      <c r="O809" s="71">
        <v>3500</v>
      </c>
      <c r="P809" s="54">
        <v>0</v>
      </c>
      <c r="Q809" s="54">
        <f t="shared" si="130"/>
        <v>3500</v>
      </c>
      <c r="R809" s="115">
        <v>3500</v>
      </c>
      <c r="S809" s="54">
        <v>0</v>
      </c>
      <c r="T809" s="54">
        <f t="shared" si="131"/>
        <v>3500</v>
      </c>
      <c r="U809" s="7" t="s">
        <v>26</v>
      </c>
    </row>
    <row r="810" spans="1:21" x14ac:dyDescent="0.2">
      <c r="A810" s="7">
        <v>94</v>
      </c>
      <c r="B810" s="11" t="s">
        <v>1913</v>
      </c>
      <c r="C810" s="11" t="s">
        <v>1914</v>
      </c>
      <c r="D810" s="11" t="s">
        <v>1968</v>
      </c>
      <c r="E810" s="11">
        <v>72</v>
      </c>
      <c r="F810" s="11" t="s">
        <v>769</v>
      </c>
      <c r="G810" s="11" t="s">
        <v>23</v>
      </c>
      <c r="H810" s="67" t="s">
        <v>2119</v>
      </c>
      <c r="I810" s="11" t="s">
        <v>2120</v>
      </c>
      <c r="J810" s="11" t="s">
        <v>690</v>
      </c>
      <c r="K810" s="11">
        <v>12</v>
      </c>
      <c r="L810" s="54">
        <v>2000</v>
      </c>
      <c r="M810" s="54">
        <v>0</v>
      </c>
      <c r="N810" s="54">
        <f t="shared" si="129"/>
        <v>2000</v>
      </c>
      <c r="O810" s="74">
        <v>2000</v>
      </c>
      <c r="P810" s="54">
        <v>0</v>
      </c>
      <c r="Q810" s="54">
        <f t="shared" si="130"/>
        <v>2000</v>
      </c>
      <c r="R810" s="115">
        <v>2000</v>
      </c>
      <c r="S810" s="54">
        <v>0</v>
      </c>
      <c r="T810" s="54">
        <f t="shared" si="131"/>
        <v>2000</v>
      </c>
      <c r="U810" s="7" t="s">
        <v>26</v>
      </c>
    </row>
    <row r="811" spans="1:21" x14ac:dyDescent="0.2">
      <c r="A811" s="7">
        <v>95</v>
      </c>
      <c r="B811" s="11" t="s">
        <v>1913</v>
      </c>
      <c r="C811" s="11" t="s">
        <v>1918</v>
      </c>
      <c r="D811" s="11" t="s">
        <v>1968</v>
      </c>
      <c r="E811" s="11" t="s">
        <v>2121</v>
      </c>
      <c r="F811" s="11" t="s">
        <v>769</v>
      </c>
      <c r="G811" s="11" t="s">
        <v>23</v>
      </c>
      <c r="H811" s="67" t="s">
        <v>2122</v>
      </c>
      <c r="I811" s="10" t="s">
        <v>2123</v>
      </c>
      <c r="J811" s="11" t="s">
        <v>690</v>
      </c>
      <c r="K811" s="11">
        <v>16</v>
      </c>
      <c r="L811" s="54">
        <v>7000</v>
      </c>
      <c r="M811" s="54">
        <v>0</v>
      </c>
      <c r="N811" s="54">
        <f t="shared" si="129"/>
        <v>7000</v>
      </c>
      <c r="O811" s="74">
        <v>7000</v>
      </c>
      <c r="P811" s="54">
        <v>0</v>
      </c>
      <c r="Q811" s="54">
        <f t="shared" si="130"/>
        <v>7000</v>
      </c>
      <c r="R811" s="115">
        <v>7000</v>
      </c>
      <c r="S811" s="54">
        <v>0</v>
      </c>
      <c r="T811" s="54">
        <f t="shared" si="131"/>
        <v>7000</v>
      </c>
      <c r="U811" s="7" t="s">
        <v>26</v>
      </c>
    </row>
    <row r="812" spans="1:21" x14ac:dyDescent="0.2">
      <c r="A812" s="7">
        <v>96</v>
      </c>
      <c r="B812" s="11" t="s">
        <v>1913</v>
      </c>
      <c r="C812" s="11" t="s">
        <v>1918</v>
      </c>
      <c r="D812" s="7" t="s">
        <v>1968</v>
      </c>
      <c r="E812" s="11" t="s">
        <v>2121</v>
      </c>
      <c r="F812" s="10" t="s">
        <v>769</v>
      </c>
      <c r="G812" s="10" t="s">
        <v>23</v>
      </c>
      <c r="H812" s="67" t="s">
        <v>2124</v>
      </c>
      <c r="I812" s="7" t="s">
        <v>2125</v>
      </c>
      <c r="J812" s="7" t="s">
        <v>690</v>
      </c>
      <c r="K812" s="11">
        <v>16</v>
      </c>
      <c r="L812" s="54">
        <v>6000</v>
      </c>
      <c r="M812" s="54">
        <v>0</v>
      </c>
      <c r="N812" s="54">
        <f t="shared" si="129"/>
        <v>6000</v>
      </c>
      <c r="O812" s="71">
        <v>6000</v>
      </c>
      <c r="P812" s="54">
        <v>0</v>
      </c>
      <c r="Q812" s="54">
        <f t="shared" si="130"/>
        <v>6000</v>
      </c>
      <c r="R812" s="115">
        <v>6000</v>
      </c>
      <c r="S812" s="54">
        <v>0</v>
      </c>
      <c r="T812" s="54">
        <f t="shared" si="131"/>
        <v>6000</v>
      </c>
      <c r="U812" s="7" t="s">
        <v>26</v>
      </c>
    </row>
    <row r="813" spans="1:21" x14ac:dyDescent="0.2">
      <c r="A813" s="7">
        <v>97</v>
      </c>
      <c r="B813" s="11" t="s">
        <v>1913</v>
      </c>
      <c r="C813" s="11" t="s">
        <v>1914</v>
      </c>
      <c r="D813" s="8" t="s">
        <v>1968</v>
      </c>
      <c r="E813" s="11" t="s">
        <v>2121</v>
      </c>
      <c r="F813" s="10" t="s">
        <v>769</v>
      </c>
      <c r="G813" s="10" t="s">
        <v>23</v>
      </c>
      <c r="H813" s="67" t="s">
        <v>2126</v>
      </c>
      <c r="I813" s="7" t="s">
        <v>2127</v>
      </c>
      <c r="J813" s="7" t="s">
        <v>690</v>
      </c>
      <c r="K813" s="11">
        <v>12</v>
      </c>
      <c r="L813" s="54">
        <v>2000</v>
      </c>
      <c r="M813" s="54">
        <v>0</v>
      </c>
      <c r="N813" s="54">
        <f t="shared" ref="N813:N844" si="132">L813+M813</f>
        <v>2000</v>
      </c>
      <c r="O813" s="71">
        <v>2000</v>
      </c>
      <c r="P813" s="54">
        <v>0</v>
      </c>
      <c r="Q813" s="54">
        <f t="shared" ref="Q813:Q844" si="133">O813+P813</f>
        <v>2000</v>
      </c>
      <c r="R813" s="115">
        <v>2000</v>
      </c>
      <c r="S813" s="54">
        <v>0</v>
      </c>
      <c r="T813" s="54">
        <f t="shared" ref="T813:T844" si="134">R813+S813</f>
        <v>2000</v>
      </c>
      <c r="U813" s="7" t="s">
        <v>26</v>
      </c>
    </row>
    <row r="814" spans="1:21" x14ac:dyDescent="0.2">
      <c r="A814" s="7">
        <v>98</v>
      </c>
      <c r="B814" s="11" t="s">
        <v>1913</v>
      </c>
      <c r="C814" s="11" t="s">
        <v>1918</v>
      </c>
      <c r="D814" s="7" t="s">
        <v>1968</v>
      </c>
      <c r="E814" s="11" t="s">
        <v>2128</v>
      </c>
      <c r="F814" s="10" t="s">
        <v>769</v>
      </c>
      <c r="G814" s="10" t="s">
        <v>23</v>
      </c>
      <c r="H814" s="67" t="s">
        <v>2129</v>
      </c>
      <c r="I814" s="11" t="s">
        <v>2130</v>
      </c>
      <c r="J814" s="7" t="s">
        <v>690</v>
      </c>
      <c r="K814" s="8">
        <v>16</v>
      </c>
      <c r="L814" s="54">
        <v>2000</v>
      </c>
      <c r="M814" s="54">
        <v>0</v>
      </c>
      <c r="N814" s="54">
        <f t="shared" si="132"/>
        <v>2000</v>
      </c>
      <c r="O814" s="69">
        <v>2000</v>
      </c>
      <c r="P814" s="54">
        <v>0</v>
      </c>
      <c r="Q814" s="54">
        <f t="shared" si="133"/>
        <v>2000</v>
      </c>
      <c r="R814" s="115">
        <v>2000</v>
      </c>
      <c r="S814" s="54">
        <v>0</v>
      </c>
      <c r="T814" s="54">
        <f t="shared" si="134"/>
        <v>2000</v>
      </c>
      <c r="U814" s="7" t="s">
        <v>26</v>
      </c>
    </row>
    <row r="815" spans="1:21" x14ac:dyDescent="0.2">
      <c r="A815" s="7">
        <v>99</v>
      </c>
      <c r="B815" s="11" t="s">
        <v>1913</v>
      </c>
      <c r="C815" s="11" t="s">
        <v>1914</v>
      </c>
      <c r="D815" s="7" t="s">
        <v>1968</v>
      </c>
      <c r="E815" s="11" t="s">
        <v>2128</v>
      </c>
      <c r="F815" s="10" t="s">
        <v>769</v>
      </c>
      <c r="G815" s="10" t="s">
        <v>23</v>
      </c>
      <c r="H815" s="67" t="s">
        <v>2131</v>
      </c>
      <c r="I815" s="11" t="s">
        <v>2132</v>
      </c>
      <c r="J815" s="7" t="s">
        <v>690</v>
      </c>
      <c r="K815" s="8">
        <v>12</v>
      </c>
      <c r="L815" s="54">
        <v>1000</v>
      </c>
      <c r="M815" s="54">
        <v>0</v>
      </c>
      <c r="N815" s="54">
        <f t="shared" si="132"/>
        <v>1000</v>
      </c>
      <c r="O815" s="69">
        <v>1000</v>
      </c>
      <c r="P815" s="54">
        <v>0</v>
      </c>
      <c r="Q815" s="54">
        <f t="shared" si="133"/>
        <v>1000</v>
      </c>
      <c r="R815" s="115">
        <v>1000</v>
      </c>
      <c r="S815" s="54">
        <v>0</v>
      </c>
      <c r="T815" s="54">
        <f t="shared" si="134"/>
        <v>1000</v>
      </c>
      <c r="U815" s="7" t="s">
        <v>26</v>
      </c>
    </row>
    <row r="816" spans="1:21" x14ac:dyDescent="0.2">
      <c r="A816" s="7">
        <v>100</v>
      </c>
      <c r="B816" s="11" t="s">
        <v>1913</v>
      </c>
      <c r="C816" s="11" t="s">
        <v>1918</v>
      </c>
      <c r="D816" s="7" t="s">
        <v>1968</v>
      </c>
      <c r="E816" s="11" t="s">
        <v>2133</v>
      </c>
      <c r="F816" s="10" t="s">
        <v>769</v>
      </c>
      <c r="G816" s="10" t="s">
        <v>23</v>
      </c>
      <c r="H816" s="67" t="s">
        <v>2134</v>
      </c>
      <c r="I816" s="11" t="s">
        <v>2135</v>
      </c>
      <c r="J816" s="7" t="s">
        <v>690</v>
      </c>
      <c r="K816" s="8">
        <v>16</v>
      </c>
      <c r="L816" s="54">
        <v>6000</v>
      </c>
      <c r="M816" s="54">
        <v>0</v>
      </c>
      <c r="N816" s="54">
        <f t="shared" si="132"/>
        <v>6000</v>
      </c>
      <c r="O816" s="69">
        <v>6000</v>
      </c>
      <c r="P816" s="54">
        <v>0</v>
      </c>
      <c r="Q816" s="54">
        <f t="shared" si="133"/>
        <v>6000</v>
      </c>
      <c r="R816" s="115">
        <v>6000</v>
      </c>
      <c r="S816" s="54">
        <v>0</v>
      </c>
      <c r="T816" s="54">
        <f t="shared" si="134"/>
        <v>6000</v>
      </c>
      <c r="U816" s="7" t="s">
        <v>26</v>
      </c>
    </row>
    <row r="817" spans="1:21" x14ac:dyDescent="0.2">
      <c r="A817" s="7">
        <v>101</v>
      </c>
      <c r="B817" s="11" t="s">
        <v>1913</v>
      </c>
      <c r="C817" s="11" t="s">
        <v>1914</v>
      </c>
      <c r="D817" s="7" t="s">
        <v>1968</v>
      </c>
      <c r="E817" s="11" t="s">
        <v>2133</v>
      </c>
      <c r="F817" s="10" t="s">
        <v>769</v>
      </c>
      <c r="G817" s="10" t="s">
        <v>23</v>
      </c>
      <c r="H817" s="67" t="s">
        <v>2136</v>
      </c>
      <c r="I817" s="11" t="s">
        <v>2137</v>
      </c>
      <c r="J817" s="7" t="s">
        <v>690</v>
      </c>
      <c r="K817" s="8">
        <v>12</v>
      </c>
      <c r="L817" s="54">
        <v>1000</v>
      </c>
      <c r="M817" s="54">
        <v>0</v>
      </c>
      <c r="N817" s="54">
        <f t="shared" si="132"/>
        <v>1000</v>
      </c>
      <c r="O817" s="69">
        <v>1000</v>
      </c>
      <c r="P817" s="54">
        <v>0</v>
      </c>
      <c r="Q817" s="54">
        <f t="shared" si="133"/>
        <v>1000</v>
      </c>
      <c r="R817" s="115">
        <v>1000</v>
      </c>
      <c r="S817" s="54">
        <v>0</v>
      </c>
      <c r="T817" s="54">
        <f t="shared" si="134"/>
        <v>1000</v>
      </c>
      <c r="U817" s="7" t="s">
        <v>26</v>
      </c>
    </row>
    <row r="818" spans="1:21" x14ac:dyDescent="0.2">
      <c r="A818" s="7">
        <v>102</v>
      </c>
      <c r="B818" s="11" t="s">
        <v>1913</v>
      </c>
      <c r="C818" s="11" t="s">
        <v>1918</v>
      </c>
      <c r="D818" s="7" t="s">
        <v>1968</v>
      </c>
      <c r="E818" s="11" t="s">
        <v>2138</v>
      </c>
      <c r="F818" s="10" t="s">
        <v>769</v>
      </c>
      <c r="G818" s="10" t="s">
        <v>23</v>
      </c>
      <c r="H818" s="67" t="s">
        <v>2139</v>
      </c>
      <c r="I818" s="11" t="s">
        <v>2140</v>
      </c>
      <c r="J818" s="7" t="s">
        <v>690</v>
      </c>
      <c r="K818" s="8">
        <v>16</v>
      </c>
      <c r="L818" s="54">
        <v>3500</v>
      </c>
      <c r="M818" s="54">
        <v>0</v>
      </c>
      <c r="N818" s="54">
        <f t="shared" si="132"/>
        <v>3500</v>
      </c>
      <c r="O818" s="69">
        <v>3500</v>
      </c>
      <c r="P818" s="54">
        <v>0</v>
      </c>
      <c r="Q818" s="54">
        <f t="shared" si="133"/>
        <v>3500</v>
      </c>
      <c r="R818" s="115">
        <v>3500</v>
      </c>
      <c r="S818" s="54">
        <v>0</v>
      </c>
      <c r="T818" s="54">
        <f t="shared" si="134"/>
        <v>3500</v>
      </c>
      <c r="U818" s="7" t="s">
        <v>26</v>
      </c>
    </row>
    <row r="819" spans="1:21" x14ac:dyDescent="0.2">
      <c r="A819" s="7">
        <v>103</v>
      </c>
      <c r="B819" s="11" t="s">
        <v>1913</v>
      </c>
      <c r="C819" s="11" t="s">
        <v>1914</v>
      </c>
      <c r="D819" s="7" t="s">
        <v>1968</v>
      </c>
      <c r="E819" s="11" t="s">
        <v>2138</v>
      </c>
      <c r="F819" s="10" t="s">
        <v>769</v>
      </c>
      <c r="G819" s="10" t="s">
        <v>23</v>
      </c>
      <c r="H819" s="67" t="s">
        <v>2141</v>
      </c>
      <c r="I819" s="11" t="s">
        <v>2142</v>
      </c>
      <c r="J819" s="7" t="s">
        <v>690</v>
      </c>
      <c r="K819" s="8">
        <v>12</v>
      </c>
      <c r="L819" s="54">
        <v>1000</v>
      </c>
      <c r="M819" s="54">
        <v>0</v>
      </c>
      <c r="N819" s="54">
        <f t="shared" si="132"/>
        <v>1000</v>
      </c>
      <c r="O819" s="69">
        <v>1000</v>
      </c>
      <c r="P819" s="54">
        <v>0</v>
      </c>
      <c r="Q819" s="54">
        <f t="shared" si="133"/>
        <v>1000</v>
      </c>
      <c r="R819" s="115">
        <v>1000</v>
      </c>
      <c r="S819" s="54">
        <v>0</v>
      </c>
      <c r="T819" s="54">
        <f t="shared" si="134"/>
        <v>1000</v>
      </c>
      <c r="U819" s="7" t="s">
        <v>26</v>
      </c>
    </row>
    <row r="820" spans="1:21" x14ac:dyDescent="0.2">
      <c r="A820" s="7">
        <v>104</v>
      </c>
      <c r="B820" s="11" t="s">
        <v>1913</v>
      </c>
      <c r="C820" s="11" t="s">
        <v>1914</v>
      </c>
      <c r="D820" s="7" t="s">
        <v>1808</v>
      </c>
      <c r="E820" s="11">
        <v>19</v>
      </c>
      <c r="F820" s="10" t="s">
        <v>769</v>
      </c>
      <c r="G820" s="10" t="s">
        <v>23</v>
      </c>
      <c r="H820" s="67" t="s">
        <v>2143</v>
      </c>
      <c r="I820" s="11" t="s">
        <v>2144</v>
      </c>
      <c r="J820" s="7" t="s">
        <v>690</v>
      </c>
      <c r="K820" s="11">
        <v>12</v>
      </c>
      <c r="L820" s="54">
        <v>2000</v>
      </c>
      <c r="M820" s="54">
        <v>0</v>
      </c>
      <c r="N820" s="54">
        <f t="shared" si="132"/>
        <v>2000</v>
      </c>
      <c r="O820" s="71">
        <v>2000</v>
      </c>
      <c r="P820" s="54">
        <v>0</v>
      </c>
      <c r="Q820" s="54">
        <f t="shared" si="133"/>
        <v>2000</v>
      </c>
      <c r="R820" s="115">
        <v>2000</v>
      </c>
      <c r="S820" s="54">
        <v>0</v>
      </c>
      <c r="T820" s="54">
        <f t="shared" si="134"/>
        <v>2000</v>
      </c>
      <c r="U820" s="7" t="s">
        <v>26</v>
      </c>
    </row>
    <row r="821" spans="1:21" x14ac:dyDescent="0.2">
      <c r="A821" s="7">
        <v>105</v>
      </c>
      <c r="B821" s="11" t="s">
        <v>1913</v>
      </c>
      <c r="C821" s="11" t="s">
        <v>1918</v>
      </c>
      <c r="D821" s="7" t="s">
        <v>1808</v>
      </c>
      <c r="E821" s="11">
        <v>19</v>
      </c>
      <c r="F821" s="10" t="s">
        <v>769</v>
      </c>
      <c r="G821" s="10" t="s">
        <v>23</v>
      </c>
      <c r="H821" s="67" t="s">
        <v>2145</v>
      </c>
      <c r="I821" s="7" t="s">
        <v>2146</v>
      </c>
      <c r="J821" s="7" t="s">
        <v>690</v>
      </c>
      <c r="K821" s="11">
        <v>16</v>
      </c>
      <c r="L821" s="54">
        <v>6500</v>
      </c>
      <c r="M821" s="54">
        <v>0</v>
      </c>
      <c r="N821" s="54">
        <f t="shared" si="132"/>
        <v>6500</v>
      </c>
      <c r="O821" s="117">
        <v>6500</v>
      </c>
      <c r="P821" s="54">
        <v>0</v>
      </c>
      <c r="Q821" s="54">
        <f t="shared" si="133"/>
        <v>6500</v>
      </c>
      <c r="R821" s="115">
        <v>6500</v>
      </c>
      <c r="S821" s="54">
        <v>0</v>
      </c>
      <c r="T821" s="54">
        <f t="shared" si="134"/>
        <v>6500</v>
      </c>
      <c r="U821" s="7" t="s">
        <v>26</v>
      </c>
    </row>
    <row r="822" spans="1:21" x14ac:dyDescent="0.2">
      <c r="A822" s="7">
        <v>106</v>
      </c>
      <c r="B822" s="11" t="s">
        <v>1913</v>
      </c>
      <c r="C822" s="11" t="s">
        <v>1918</v>
      </c>
      <c r="D822" s="7" t="s">
        <v>1808</v>
      </c>
      <c r="E822" s="11">
        <v>19</v>
      </c>
      <c r="F822" s="10" t="s">
        <v>769</v>
      </c>
      <c r="G822" s="10" t="s">
        <v>23</v>
      </c>
      <c r="H822" s="67" t="s">
        <v>2147</v>
      </c>
      <c r="I822" s="7" t="s">
        <v>2148</v>
      </c>
      <c r="J822" s="7" t="s">
        <v>690</v>
      </c>
      <c r="K822" s="11">
        <v>16</v>
      </c>
      <c r="L822" s="54">
        <v>6000</v>
      </c>
      <c r="M822" s="54">
        <v>0</v>
      </c>
      <c r="N822" s="54">
        <f t="shared" si="132"/>
        <v>6000</v>
      </c>
      <c r="O822" s="117">
        <v>6000</v>
      </c>
      <c r="P822" s="54">
        <v>0</v>
      </c>
      <c r="Q822" s="54">
        <f t="shared" si="133"/>
        <v>6000</v>
      </c>
      <c r="R822" s="115">
        <v>6000</v>
      </c>
      <c r="S822" s="54">
        <v>0</v>
      </c>
      <c r="T822" s="54">
        <f t="shared" si="134"/>
        <v>6000</v>
      </c>
      <c r="U822" s="7" t="s">
        <v>26</v>
      </c>
    </row>
    <row r="823" spans="1:21" x14ac:dyDescent="0.2">
      <c r="A823" s="7">
        <v>107</v>
      </c>
      <c r="B823" s="11" t="s">
        <v>1913</v>
      </c>
      <c r="C823" s="11" t="s">
        <v>2149</v>
      </c>
      <c r="D823" s="7" t="s">
        <v>187</v>
      </c>
      <c r="E823" s="11">
        <v>5</v>
      </c>
      <c r="F823" s="10" t="s">
        <v>769</v>
      </c>
      <c r="G823" s="10" t="s">
        <v>23</v>
      </c>
      <c r="H823" s="67" t="s">
        <v>2150</v>
      </c>
      <c r="I823" s="11" t="s">
        <v>2151</v>
      </c>
      <c r="J823" s="7" t="s">
        <v>564</v>
      </c>
      <c r="K823" s="11">
        <v>21.1</v>
      </c>
      <c r="L823" s="54">
        <v>23000</v>
      </c>
      <c r="M823" s="54">
        <v>0</v>
      </c>
      <c r="N823" s="54">
        <f t="shared" si="132"/>
        <v>23000</v>
      </c>
      <c r="O823" s="71">
        <v>23000</v>
      </c>
      <c r="P823" s="54">
        <v>0</v>
      </c>
      <c r="Q823" s="54">
        <f t="shared" si="133"/>
        <v>23000</v>
      </c>
      <c r="R823" s="115">
        <v>23000</v>
      </c>
      <c r="S823" s="54">
        <v>0</v>
      </c>
      <c r="T823" s="54">
        <f t="shared" si="134"/>
        <v>23000</v>
      </c>
      <c r="U823" s="7" t="s">
        <v>26</v>
      </c>
    </row>
    <row r="824" spans="1:21" x14ac:dyDescent="0.2">
      <c r="A824" s="7">
        <v>108</v>
      </c>
      <c r="B824" s="11" t="s">
        <v>1913</v>
      </c>
      <c r="C824" s="11" t="s">
        <v>1914</v>
      </c>
      <c r="D824" s="7" t="s">
        <v>435</v>
      </c>
      <c r="E824" s="11">
        <v>18</v>
      </c>
      <c r="F824" s="10" t="s">
        <v>769</v>
      </c>
      <c r="G824" s="10" t="s">
        <v>23</v>
      </c>
      <c r="H824" s="67" t="s">
        <v>2152</v>
      </c>
      <c r="I824" s="7" t="s">
        <v>2153</v>
      </c>
      <c r="J824" s="7" t="s">
        <v>690</v>
      </c>
      <c r="K824" s="11">
        <v>13.9</v>
      </c>
      <c r="L824" s="54">
        <v>2500</v>
      </c>
      <c r="M824" s="54">
        <v>0</v>
      </c>
      <c r="N824" s="54">
        <f t="shared" si="132"/>
        <v>2500</v>
      </c>
      <c r="O824" s="71">
        <v>2500</v>
      </c>
      <c r="P824" s="54">
        <v>0</v>
      </c>
      <c r="Q824" s="54">
        <f t="shared" si="133"/>
        <v>2500</v>
      </c>
      <c r="R824" s="115">
        <v>2500</v>
      </c>
      <c r="S824" s="54">
        <v>0</v>
      </c>
      <c r="T824" s="54">
        <f t="shared" si="134"/>
        <v>2500</v>
      </c>
      <c r="U824" s="7" t="s">
        <v>26</v>
      </c>
    </row>
    <row r="825" spans="1:21" x14ac:dyDescent="0.2">
      <c r="A825" s="7">
        <v>109</v>
      </c>
      <c r="B825" s="11" t="s">
        <v>1913</v>
      </c>
      <c r="C825" s="11" t="s">
        <v>1918</v>
      </c>
      <c r="D825" s="7" t="s">
        <v>435</v>
      </c>
      <c r="E825" s="11">
        <v>18</v>
      </c>
      <c r="F825" s="10" t="s">
        <v>769</v>
      </c>
      <c r="G825" s="10" t="s">
        <v>23</v>
      </c>
      <c r="H825" s="67" t="s">
        <v>2154</v>
      </c>
      <c r="I825" s="7" t="s">
        <v>2155</v>
      </c>
      <c r="J825" s="7" t="s">
        <v>690</v>
      </c>
      <c r="K825" s="11">
        <v>13.9</v>
      </c>
      <c r="L825" s="54">
        <v>3000</v>
      </c>
      <c r="M825" s="54">
        <v>0</v>
      </c>
      <c r="N825" s="54">
        <f t="shared" si="132"/>
        <v>3000</v>
      </c>
      <c r="O825" s="71">
        <v>3000</v>
      </c>
      <c r="P825" s="54">
        <v>0</v>
      </c>
      <c r="Q825" s="54">
        <f t="shared" si="133"/>
        <v>3000</v>
      </c>
      <c r="R825" s="115">
        <v>3000</v>
      </c>
      <c r="S825" s="54">
        <v>0</v>
      </c>
      <c r="T825" s="54">
        <f t="shared" si="134"/>
        <v>3000</v>
      </c>
      <c r="U825" s="7" t="s">
        <v>26</v>
      </c>
    </row>
    <row r="826" spans="1:21" x14ac:dyDescent="0.2">
      <c r="A826" s="7">
        <v>110</v>
      </c>
      <c r="B826" s="11" t="s">
        <v>1913</v>
      </c>
      <c r="C826" s="11" t="s">
        <v>1918</v>
      </c>
      <c r="D826" s="7" t="s">
        <v>435</v>
      </c>
      <c r="E826" s="11">
        <v>18</v>
      </c>
      <c r="F826" s="10" t="s">
        <v>769</v>
      </c>
      <c r="G826" s="10" t="s">
        <v>23</v>
      </c>
      <c r="H826" s="67" t="s">
        <v>2156</v>
      </c>
      <c r="I826" s="11" t="s">
        <v>2157</v>
      </c>
      <c r="J826" s="7" t="s">
        <v>690</v>
      </c>
      <c r="K826" s="11">
        <v>17.3</v>
      </c>
      <c r="L826" s="54">
        <v>1000</v>
      </c>
      <c r="M826" s="54">
        <v>0</v>
      </c>
      <c r="N826" s="54">
        <f t="shared" si="132"/>
        <v>1000</v>
      </c>
      <c r="O826" s="71">
        <v>1000</v>
      </c>
      <c r="P826" s="54">
        <v>0</v>
      </c>
      <c r="Q826" s="54">
        <f t="shared" si="133"/>
        <v>1000</v>
      </c>
      <c r="R826" s="115">
        <v>1000</v>
      </c>
      <c r="S826" s="54">
        <v>0</v>
      </c>
      <c r="T826" s="54">
        <f t="shared" si="134"/>
        <v>1000</v>
      </c>
      <c r="U826" s="7" t="s">
        <v>26</v>
      </c>
    </row>
    <row r="827" spans="1:21" x14ac:dyDescent="0.2">
      <c r="A827" s="7">
        <v>111</v>
      </c>
      <c r="B827" s="11" t="s">
        <v>1913</v>
      </c>
      <c r="C827" s="11" t="s">
        <v>1918</v>
      </c>
      <c r="D827" s="7" t="s">
        <v>435</v>
      </c>
      <c r="E827" s="11">
        <v>18</v>
      </c>
      <c r="F827" s="10" t="s">
        <v>769</v>
      </c>
      <c r="G827" s="10" t="s">
        <v>23</v>
      </c>
      <c r="H827" s="67" t="s">
        <v>2158</v>
      </c>
      <c r="I827" s="7" t="s">
        <v>2159</v>
      </c>
      <c r="J827" s="7" t="s">
        <v>690</v>
      </c>
      <c r="K827" s="11">
        <v>17.3</v>
      </c>
      <c r="L827" s="54">
        <v>2000</v>
      </c>
      <c r="M827" s="54">
        <v>0</v>
      </c>
      <c r="N827" s="54">
        <f t="shared" si="132"/>
        <v>2000</v>
      </c>
      <c r="O827" s="71">
        <v>2000</v>
      </c>
      <c r="P827" s="54">
        <v>0</v>
      </c>
      <c r="Q827" s="54">
        <f t="shared" si="133"/>
        <v>2000</v>
      </c>
      <c r="R827" s="115">
        <v>2000</v>
      </c>
      <c r="S827" s="54">
        <v>0</v>
      </c>
      <c r="T827" s="54">
        <f t="shared" si="134"/>
        <v>2000</v>
      </c>
      <c r="U827" s="7" t="s">
        <v>26</v>
      </c>
    </row>
    <row r="828" spans="1:21" x14ac:dyDescent="0.2">
      <c r="A828" s="7">
        <v>112</v>
      </c>
      <c r="B828" s="11" t="s">
        <v>1913</v>
      </c>
      <c r="C828" s="11" t="s">
        <v>1918</v>
      </c>
      <c r="D828" s="7" t="s">
        <v>435</v>
      </c>
      <c r="E828" s="11" t="s">
        <v>2160</v>
      </c>
      <c r="F828" s="10" t="s">
        <v>769</v>
      </c>
      <c r="G828" s="10" t="s">
        <v>23</v>
      </c>
      <c r="H828" s="67" t="s">
        <v>2161</v>
      </c>
      <c r="I828" s="11" t="s">
        <v>2162</v>
      </c>
      <c r="J828" s="7" t="s">
        <v>690</v>
      </c>
      <c r="K828" s="11">
        <v>17.3</v>
      </c>
      <c r="L828" s="54">
        <v>5000</v>
      </c>
      <c r="M828" s="54">
        <v>0</v>
      </c>
      <c r="N828" s="54">
        <f t="shared" si="132"/>
        <v>5000</v>
      </c>
      <c r="O828" s="71">
        <v>5000</v>
      </c>
      <c r="P828" s="54">
        <v>0</v>
      </c>
      <c r="Q828" s="54">
        <f t="shared" si="133"/>
        <v>5000</v>
      </c>
      <c r="R828" s="115">
        <v>5000</v>
      </c>
      <c r="S828" s="54">
        <v>0</v>
      </c>
      <c r="T828" s="54">
        <f t="shared" si="134"/>
        <v>5000</v>
      </c>
      <c r="U828" s="7" t="s">
        <v>26</v>
      </c>
    </row>
    <row r="829" spans="1:21" x14ac:dyDescent="0.2">
      <c r="A829" s="7">
        <v>113</v>
      </c>
      <c r="B829" s="11" t="s">
        <v>1913</v>
      </c>
      <c r="C829" s="11" t="s">
        <v>1918</v>
      </c>
      <c r="D829" s="7" t="s">
        <v>435</v>
      </c>
      <c r="E829" s="11" t="s">
        <v>2160</v>
      </c>
      <c r="F829" s="10" t="s">
        <v>769</v>
      </c>
      <c r="G829" s="10" t="s">
        <v>23</v>
      </c>
      <c r="H829" s="67" t="s">
        <v>2163</v>
      </c>
      <c r="I829" s="7" t="s">
        <v>2164</v>
      </c>
      <c r="J829" s="7" t="s">
        <v>690</v>
      </c>
      <c r="K829" s="11">
        <v>17.3</v>
      </c>
      <c r="L829" s="54">
        <v>2000</v>
      </c>
      <c r="M829" s="54">
        <v>0</v>
      </c>
      <c r="N829" s="54">
        <f t="shared" si="132"/>
        <v>2000</v>
      </c>
      <c r="O829" s="71">
        <v>2000</v>
      </c>
      <c r="P829" s="54">
        <v>0</v>
      </c>
      <c r="Q829" s="54">
        <f t="shared" si="133"/>
        <v>2000</v>
      </c>
      <c r="R829" s="115">
        <v>2000</v>
      </c>
      <c r="S829" s="54">
        <v>0</v>
      </c>
      <c r="T829" s="54">
        <f t="shared" si="134"/>
        <v>2000</v>
      </c>
      <c r="U829" s="7" t="s">
        <v>26</v>
      </c>
    </row>
    <row r="830" spans="1:21" x14ac:dyDescent="0.2">
      <c r="A830" s="7">
        <v>114</v>
      </c>
      <c r="B830" s="11" t="s">
        <v>1913</v>
      </c>
      <c r="C830" s="11" t="s">
        <v>1918</v>
      </c>
      <c r="D830" s="8" t="s">
        <v>435</v>
      </c>
      <c r="E830" s="11" t="s">
        <v>2160</v>
      </c>
      <c r="F830" s="10" t="s">
        <v>769</v>
      </c>
      <c r="G830" s="10" t="s">
        <v>23</v>
      </c>
      <c r="H830" s="67" t="s">
        <v>2165</v>
      </c>
      <c r="I830" s="7" t="s">
        <v>2166</v>
      </c>
      <c r="J830" s="7" t="s">
        <v>690</v>
      </c>
      <c r="K830" s="11">
        <v>17.3</v>
      </c>
      <c r="L830" s="54">
        <v>2000</v>
      </c>
      <c r="M830" s="54">
        <v>0</v>
      </c>
      <c r="N830" s="54">
        <f t="shared" si="132"/>
        <v>2000</v>
      </c>
      <c r="O830" s="71">
        <v>2000</v>
      </c>
      <c r="P830" s="54">
        <v>0</v>
      </c>
      <c r="Q830" s="54">
        <f t="shared" si="133"/>
        <v>2000</v>
      </c>
      <c r="R830" s="115">
        <v>2000</v>
      </c>
      <c r="S830" s="54">
        <v>0</v>
      </c>
      <c r="T830" s="54">
        <f t="shared" si="134"/>
        <v>2000</v>
      </c>
      <c r="U830" s="7" t="s">
        <v>26</v>
      </c>
    </row>
    <row r="831" spans="1:21" x14ac:dyDescent="0.2">
      <c r="A831" s="7">
        <v>115</v>
      </c>
      <c r="B831" s="11" t="s">
        <v>1913</v>
      </c>
      <c r="C831" s="11" t="s">
        <v>1914</v>
      </c>
      <c r="D831" s="8" t="s">
        <v>435</v>
      </c>
      <c r="E831" s="11" t="s">
        <v>2160</v>
      </c>
      <c r="F831" s="10" t="s">
        <v>769</v>
      </c>
      <c r="G831" s="10" t="s">
        <v>23</v>
      </c>
      <c r="H831" s="67" t="s">
        <v>2167</v>
      </c>
      <c r="I831" s="7" t="s">
        <v>2168</v>
      </c>
      <c r="J831" s="7" t="s">
        <v>690</v>
      </c>
      <c r="K831" s="11">
        <v>13.9</v>
      </c>
      <c r="L831" s="54">
        <v>3500</v>
      </c>
      <c r="M831" s="54">
        <v>0</v>
      </c>
      <c r="N831" s="54">
        <f t="shared" si="132"/>
        <v>3500</v>
      </c>
      <c r="O831" s="71">
        <v>3500</v>
      </c>
      <c r="P831" s="54">
        <v>0</v>
      </c>
      <c r="Q831" s="54">
        <f t="shared" si="133"/>
        <v>3500</v>
      </c>
      <c r="R831" s="115">
        <v>3500</v>
      </c>
      <c r="S831" s="54">
        <v>0</v>
      </c>
      <c r="T831" s="54">
        <f t="shared" si="134"/>
        <v>3500</v>
      </c>
      <c r="U831" s="7" t="s">
        <v>26</v>
      </c>
    </row>
    <row r="832" spans="1:21" x14ac:dyDescent="0.2">
      <c r="A832" s="7">
        <v>116</v>
      </c>
      <c r="B832" s="11" t="s">
        <v>1913</v>
      </c>
      <c r="C832" s="11" t="s">
        <v>1918</v>
      </c>
      <c r="D832" s="11" t="s">
        <v>435</v>
      </c>
      <c r="E832" s="11" t="s">
        <v>2160</v>
      </c>
      <c r="F832" s="11" t="s">
        <v>769</v>
      </c>
      <c r="G832" s="11" t="s">
        <v>23</v>
      </c>
      <c r="H832" s="67" t="s">
        <v>2169</v>
      </c>
      <c r="I832" s="11" t="s">
        <v>2170</v>
      </c>
      <c r="J832" s="11" t="s">
        <v>690</v>
      </c>
      <c r="K832" s="11">
        <v>17.3</v>
      </c>
      <c r="L832" s="54">
        <v>1000</v>
      </c>
      <c r="M832" s="54">
        <v>0</v>
      </c>
      <c r="N832" s="54">
        <f t="shared" si="132"/>
        <v>1000</v>
      </c>
      <c r="O832" s="74">
        <v>1000</v>
      </c>
      <c r="P832" s="54">
        <v>0</v>
      </c>
      <c r="Q832" s="54">
        <f t="shared" si="133"/>
        <v>1000</v>
      </c>
      <c r="R832" s="115">
        <v>1000</v>
      </c>
      <c r="S832" s="54">
        <v>0</v>
      </c>
      <c r="T832" s="54">
        <f t="shared" si="134"/>
        <v>1000</v>
      </c>
      <c r="U832" s="7" t="s">
        <v>26</v>
      </c>
    </row>
    <row r="833" spans="1:21" x14ac:dyDescent="0.2">
      <c r="A833" s="7">
        <v>117</v>
      </c>
      <c r="B833" s="11" t="s">
        <v>1913</v>
      </c>
      <c r="C833" s="11" t="s">
        <v>1914</v>
      </c>
      <c r="D833" s="11" t="s">
        <v>435</v>
      </c>
      <c r="E833" s="11" t="s">
        <v>2171</v>
      </c>
      <c r="F833" s="11" t="s">
        <v>769</v>
      </c>
      <c r="G833" s="11" t="s">
        <v>23</v>
      </c>
      <c r="H833" s="67" t="s">
        <v>2172</v>
      </c>
      <c r="I833" s="10" t="s">
        <v>2173</v>
      </c>
      <c r="J833" s="11" t="s">
        <v>690</v>
      </c>
      <c r="K833" s="11">
        <v>12</v>
      </c>
      <c r="L833" s="54">
        <v>6000</v>
      </c>
      <c r="M833" s="54">
        <v>0</v>
      </c>
      <c r="N833" s="54">
        <f t="shared" si="132"/>
        <v>6000</v>
      </c>
      <c r="O833" s="74">
        <v>6000</v>
      </c>
      <c r="P833" s="54">
        <v>0</v>
      </c>
      <c r="Q833" s="54">
        <f t="shared" si="133"/>
        <v>6000</v>
      </c>
      <c r="R833" s="115">
        <v>6000</v>
      </c>
      <c r="S833" s="54">
        <v>0</v>
      </c>
      <c r="T833" s="54">
        <f t="shared" si="134"/>
        <v>6000</v>
      </c>
      <c r="U833" s="7" t="s">
        <v>26</v>
      </c>
    </row>
    <row r="834" spans="1:21" x14ac:dyDescent="0.2">
      <c r="A834" s="7">
        <v>118</v>
      </c>
      <c r="B834" s="11" t="s">
        <v>1913</v>
      </c>
      <c r="C834" s="11" t="s">
        <v>1918</v>
      </c>
      <c r="D834" s="8" t="s">
        <v>435</v>
      </c>
      <c r="E834" s="11" t="s">
        <v>2171</v>
      </c>
      <c r="F834" s="10" t="s">
        <v>769</v>
      </c>
      <c r="G834" s="10" t="s">
        <v>23</v>
      </c>
      <c r="H834" s="67" t="s">
        <v>2174</v>
      </c>
      <c r="I834" s="7" t="s">
        <v>2175</v>
      </c>
      <c r="J834" s="7" t="s">
        <v>690</v>
      </c>
      <c r="K834" s="11">
        <v>16</v>
      </c>
      <c r="L834" s="54">
        <v>4000</v>
      </c>
      <c r="M834" s="54">
        <v>0</v>
      </c>
      <c r="N834" s="54">
        <f t="shared" si="132"/>
        <v>4000</v>
      </c>
      <c r="O834" s="71">
        <v>4000</v>
      </c>
      <c r="P834" s="54">
        <v>0</v>
      </c>
      <c r="Q834" s="54">
        <f t="shared" si="133"/>
        <v>4000</v>
      </c>
      <c r="R834" s="115">
        <v>4000</v>
      </c>
      <c r="S834" s="54">
        <v>0</v>
      </c>
      <c r="T834" s="54">
        <f t="shared" si="134"/>
        <v>4000</v>
      </c>
      <c r="U834" s="7" t="s">
        <v>26</v>
      </c>
    </row>
    <row r="835" spans="1:21" x14ac:dyDescent="0.2">
      <c r="A835" s="7">
        <v>119</v>
      </c>
      <c r="B835" s="11" t="s">
        <v>1913</v>
      </c>
      <c r="C835" s="11" t="s">
        <v>1918</v>
      </c>
      <c r="D835" s="11" t="s">
        <v>435</v>
      </c>
      <c r="E835" s="11" t="s">
        <v>2171</v>
      </c>
      <c r="F835" s="11" t="s">
        <v>769</v>
      </c>
      <c r="G835" s="11" t="s">
        <v>23</v>
      </c>
      <c r="H835" s="67" t="s">
        <v>2176</v>
      </c>
      <c r="I835" s="11" t="s">
        <v>2177</v>
      </c>
      <c r="J835" s="11" t="s">
        <v>690</v>
      </c>
      <c r="K835" s="11">
        <v>16</v>
      </c>
      <c r="L835" s="54">
        <v>1000</v>
      </c>
      <c r="M835" s="54">
        <v>0</v>
      </c>
      <c r="N835" s="54">
        <f t="shared" si="132"/>
        <v>1000</v>
      </c>
      <c r="O835" s="74">
        <v>1000</v>
      </c>
      <c r="P835" s="54">
        <v>0</v>
      </c>
      <c r="Q835" s="54">
        <f t="shared" si="133"/>
        <v>1000</v>
      </c>
      <c r="R835" s="115">
        <v>1000</v>
      </c>
      <c r="S835" s="54">
        <v>0</v>
      </c>
      <c r="T835" s="54">
        <f t="shared" si="134"/>
        <v>1000</v>
      </c>
      <c r="U835" s="7" t="s">
        <v>26</v>
      </c>
    </row>
    <row r="836" spans="1:21" x14ac:dyDescent="0.2">
      <c r="A836" s="7">
        <v>120</v>
      </c>
      <c r="B836" s="11" t="s">
        <v>1913</v>
      </c>
      <c r="C836" s="11" t="s">
        <v>1918</v>
      </c>
      <c r="D836" s="11" t="s">
        <v>435</v>
      </c>
      <c r="E836" s="11" t="s">
        <v>2171</v>
      </c>
      <c r="F836" s="11" t="s">
        <v>769</v>
      </c>
      <c r="G836" s="11" t="s">
        <v>23</v>
      </c>
      <c r="H836" s="67" t="s">
        <v>2178</v>
      </c>
      <c r="I836" s="10" t="s">
        <v>2179</v>
      </c>
      <c r="J836" s="11" t="s">
        <v>690</v>
      </c>
      <c r="K836" s="11">
        <v>16</v>
      </c>
      <c r="L836" s="54">
        <v>1000</v>
      </c>
      <c r="M836" s="54">
        <v>0</v>
      </c>
      <c r="N836" s="54">
        <f t="shared" si="132"/>
        <v>1000</v>
      </c>
      <c r="O836" s="74">
        <v>1000</v>
      </c>
      <c r="P836" s="54">
        <v>0</v>
      </c>
      <c r="Q836" s="54">
        <f t="shared" si="133"/>
        <v>1000</v>
      </c>
      <c r="R836" s="115">
        <v>1000</v>
      </c>
      <c r="S836" s="54">
        <v>0</v>
      </c>
      <c r="T836" s="54">
        <f t="shared" si="134"/>
        <v>1000</v>
      </c>
      <c r="U836" s="7" t="s">
        <v>26</v>
      </c>
    </row>
    <row r="837" spans="1:21" x14ac:dyDescent="0.2">
      <c r="A837" s="7">
        <v>121</v>
      </c>
      <c r="B837" s="11" t="s">
        <v>1913</v>
      </c>
      <c r="C837" s="11" t="s">
        <v>1914</v>
      </c>
      <c r="D837" s="7" t="s">
        <v>435</v>
      </c>
      <c r="E837" s="11">
        <v>20</v>
      </c>
      <c r="F837" s="10" t="s">
        <v>769</v>
      </c>
      <c r="G837" s="10" t="s">
        <v>23</v>
      </c>
      <c r="H837" s="67" t="s">
        <v>2180</v>
      </c>
      <c r="I837" s="11" t="s">
        <v>2181</v>
      </c>
      <c r="J837" s="7" t="s">
        <v>690</v>
      </c>
      <c r="K837" s="8">
        <v>10.6</v>
      </c>
      <c r="L837" s="54">
        <v>2500</v>
      </c>
      <c r="M837" s="54">
        <v>0</v>
      </c>
      <c r="N837" s="54">
        <f t="shared" si="132"/>
        <v>2500</v>
      </c>
      <c r="O837" s="69">
        <v>2500</v>
      </c>
      <c r="P837" s="54">
        <v>0</v>
      </c>
      <c r="Q837" s="54">
        <f t="shared" si="133"/>
        <v>2500</v>
      </c>
      <c r="R837" s="115">
        <v>2500</v>
      </c>
      <c r="S837" s="54">
        <v>0</v>
      </c>
      <c r="T837" s="54">
        <f t="shared" si="134"/>
        <v>2500</v>
      </c>
      <c r="U837" s="7" t="s">
        <v>26</v>
      </c>
    </row>
    <row r="838" spans="1:21" x14ac:dyDescent="0.2">
      <c r="A838" s="7">
        <v>122</v>
      </c>
      <c r="B838" s="11" t="s">
        <v>1913</v>
      </c>
      <c r="C838" s="11" t="s">
        <v>1918</v>
      </c>
      <c r="D838" s="7" t="s">
        <v>435</v>
      </c>
      <c r="E838" s="11">
        <v>20</v>
      </c>
      <c r="F838" s="10" t="s">
        <v>769</v>
      </c>
      <c r="G838" s="10" t="s">
        <v>23</v>
      </c>
      <c r="H838" s="67" t="s">
        <v>2182</v>
      </c>
      <c r="I838" s="11" t="s">
        <v>2183</v>
      </c>
      <c r="J838" s="7" t="s">
        <v>690</v>
      </c>
      <c r="K838" s="8">
        <v>13.2</v>
      </c>
      <c r="L838" s="54">
        <v>1000</v>
      </c>
      <c r="M838" s="54">
        <v>0</v>
      </c>
      <c r="N838" s="54">
        <f t="shared" si="132"/>
        <v>1000</v>
      </c>
      <c r="O838" s="69">
        <v>1000</v>
      </c>
      <c r="P838" s="54">
        <v>0</v>
      </c>
      <c r="Q838" s="54">
        <f t="shared" si="133"/>
        <v>1000</v>
      </c>
      <c r="R838" s="115">
        <v>1000</v>
      </c>
      <c r="S838" s="54">
        <v>0</v>
      </c>
      <c r="T838" s="54">
        <f t="shared" si="134"/>
        <v>1000</v>
      </c>
      <c r="U838" s="7" t="s">
        <v>26</v>
      </c>
    </row>
    <row r="839" spans="1:21" x14ac:dyDescent="0.2">
      <c r="A839" s="7">
        <v>123</v>
      </c>
      <c r="B839" s="11" t="s">
        <v>1913</v>
      </c>
      <c r="C839" s="11" t="s">
        <v>1918</v>
      </c>
      <c r="D839" s="7" t="s">
        <v>435</v>
      </c>
      <c r="E839" s="11">
        <v>20</v>
      </c>
      <c r="F839" s="10" t="s">
        <v>769</v>
      </c>
      <c r="G839" s="10" t="s">
        <v>23</v>
      </c>
      <c r="H839" s="67" t="s">
        <v>2184</v>
      </c>
      <c r="I839" s="11" t="s">
        <v>2185</v>
      </c>
      <c r="J839" s="7" t="s">
        <v>690</v>
      </c>
      <c r="K839" s="8">
        <v>13.2</v>
      </c>
      <c r="L839" s="54">
        <v>1000</v>
      </c>
      <c r="M839" s="54">
        <v>0</v>
      </c>
      <c r="N839" s="54">
        <f t="shared" si="132"/>
        <v>1000</v>
      </c>
      <c r="O839" s="69">
        <v>1000</v>
      </c>
      <c r="P839" s="54">
        <v>0</v>
      </c>
      <c r="Q839" s="54">
        <f t="shared" si="133"/>
        <v>1000</v>
      </c>
      <c r="R839" s="115">
        <v>1000</v>
      </c>
      <c r="S839" s="54">
        <v>0</v>
      </c>
      <c r="T839" s="54">
        <f t="shared" si="134"/>
        <v>1000</v>
      </c>
      <c r="U839" s="7" t="s">
        <v>26</v>
      </c>
    </row>
    <row r="840" spans="1:21" x14ac:dyDescent="0.2">
      <c r="A840" s="7">
        <v>124</v>
      </c>
      <c r="B840" s="11" t="s">
        <v>1913</v>
      </c>
      <c r="C840" s="11" t="s">
        <v>1918</v>
      </c>
      <c r="D840" s="7" t="s">
        <v>435</v>
      </c>
      <c r="E840" s="11">
        <v>22</v>
      </c>
      <c r="F840" s="10" t="s">
        <v>769</v>
      </c>
      <c r="G840" s="10" t="s">
        <v>23</v>
      </c>
      <c r="H840" s="67" t="s">
        <v>2186</v>
      </c>
      <c r="I840" s="11" t="s">
        <v>2187</v>
      </c>
      <c r="J840" s="7" t="s">
        <v>690</v>
      </c>
      <c r="K840" s="8">
        <v>13.2</v>
      </c>
      <c r="L840" s="54">
        <v>2000</v>
      </c>
      <c r="M840" s="54">
        <v>0</v>
      </c>
      <c r="N840" s="54">
        <f t="shared" si="132"/>
        <v>2000</v>
      </c>
      <c r="O840" s="69">
        <v>2000</v>
      </c>
      <c r="P840" s="54">
        <v>0</v>
      </c>
      <c r="Q840" s="54">
        <f t="shared" si="133"/>
        <v>2000</v>
      </c>
      <c r="R840" s="115">
        <v>2000</v>
      </c>
      <c r="S840" s="54">
        <v>0</v>
      </c>
      <c r="T840" s="54">
        <f t="shared" si="134"/>
        <v>2000</v>
      </c>
      <c r="U840" s="7" t="s">
        <v>26</v>
      </c>
    </row>
    <row r="841" spans="1:21" x14ac:dyDescent="0.2">
      <c r="A841" s="7">
        <v>125</v>
      </c>
      <c r="B841" s="11" t="s">
        <v>1913</v>
      </c>
      <c r="C841" s="11" t="s">
        <v>1914</v>
      </c>
      <c r="D841" s="7" t="s">
        <v>435</v>
      </c>
      <c r="E841" s="11">
        <v>22</v>
      </c>
      <c r="F841" s="10" t="s">
        <v>769</v>
      </c>
      <c r="G841" s="10" t="s">
        <v>23</v>
      </c>
      <c r="H841" s="67" t="s">
        <v>2188</v>
      </c>
      <c r="I841" s="11" t="s">
        <v>2189</v>
      </c>
      <c r="J841" s="7" t="s">
        <v>690</v>
      </c>
      <c r="K841" s="8">
        <v>10.6</v>
      </c>
      <c r="L841" s="54">
        <v>3000</v>
      </c>
      <c r="M841" s="54">
        <v>0</v>
      </c>
      <c r="N841" s="54">
        <f t="shared" si="132"/>
        <v>3000</v>
      </c>
      <c r="O841" s="69">
        <v>3000</v>
      </c>
      <c r="P841" s="54">
        <v>0</v>
      </c>
      <c r="Q841" s="54">
        <f t="shared" si="133"/>
        <v>3000</v>
      </c>
      <c r="R841" s="115">
        <v>3000</v>
      </c>
      <c r="S841" s="54">
        <v>0</v>
      </c>
      <c r="T841" s="54">
        <f t="shared" si="134"/>
        <v>3000</v>
      </c>
      <c r="U841" s="7" t="s">
        <v>26</v>
      </c>
    </row>
    <row r="842" spans="1:21" x14ac:dyDescent="0.2">
      <c r="A842" s="7">
        <v>126</v>
      </c>
      <c r="B842" s="11" t="s">
        <v>1913</v>
      </c>
      <c r="C842" s="11" t="s">
        <v>1918</v>
      </c>
      <c r="D842" s="7" t="s">
        <v>435</v>
      </c>
      <c r="E842" s="11">
        <v>22</v>
      </c>
      <c r="F842" s="10" t="s">
        <v>769</v>
      </c>
      <c r="G842" s="10" t="s">
        <v>23</v>
      </c>
      <c r="H842" s="67" t="s">
        <v>2190</v>
      </c>
      <c r="I842" s="11" t="s">
        <v>2191</v>
      </c>
      <c r="J842" s="7" t="s">
        <v>690</v>
      </c>
      <c r="K842" s="8">
        <v>13.2</v>
      </c>
      <c r="L842" s="54">
        <v>1000</v>
      </c>
      <c r="M842" s="54">
        <v>0</v>
      </c>
      <c r="N842" s="54">
        <f t="shared" si="132"/>
        <v>1000</v>
      </c>
      <c r="O842" s="69">
        <v>1000</v>
      </c>
      <c r="P842" s="54">
        <v>0</v>
      </c>
      <c r="Q842" s="54">
        <f t="shared" si="133"/>
        <v>1000</v>
      </c>
      <c r="R842" s="115">
        <v>1000</v>
      </c>
      <c r="S842" s="54">
        <v>0</v>
      </c>
      <c r="T842" s="54">
        <f t="shared" si="134"/>
        <v>1000</v>
      </c>
      <c r="U842" s="7" t="s">
        <v>26</v>
      </c>
    </row>
    <row r="843" spans="1:21" x14ac:dyDescent="0.2">
      <c r="A843" s="7">
        <v>127</v>
      </c>
      <c r="B843" s="11" t="s">
        <v>1913</v>
      </c>
      <c r="C843" s="11" t="s">
        <v>1918</v>
      </c>
      <c r="D843" s="7" t="s">
        <v>435</v>
      </c>
      <c r="E843" s="11">
        <v>22</v>
      </c>
      <c r="F843" s="10" t="s">
        <v>769</v>
      </c>
      <c r="G843" s="10" t="s">
        <v>23</v>
      </c>
      <c r="H843" s="67" t="s">
        <v>2192</v>
      </c>
      <c r="I843" s="11" t="s">
        <v>2193</v>
      </c>
      <c r="J843" s="7" t="s">
        <v>690</v>
      </c>
      <c r="K843" s="11">
        <v>13.2</v>
      </c>
      <c r="L843" s="54">
        <v>1000</v>
      </c>
      <c r="M843" s="54">
        <v>0</v>
      </c>
      <c r="N843" s="54">
        <f t="shared" si="132"/>
        <v>1000</v>
      </c>
      <c r="O843" s="71">
        <v>1000</v>
      </c>
      <c r="P843" s="54">
        <v>0</v>
      </c>
      <c r="Q843" s="54">
        <f t="shared" si="133"/>
        <v>1000</v>
      </c>
      <c r="R843" s="115">
        <v>1000</v>
      </c>
      <c r="S843" s="54">
        <v>0</v>
      </c>
      <c r="T843" s="54">
        <f t="shared" si="134"/>
        <v>1000</v>
      </c>
      <c r="U843" s="7" t="s">
        <v>26</v>
      </c>
    </row>
    <row r="844" spans="1:21" x14ac:dyDescent="0.2">
      <c r="A844" s="7">
        <v>128</v>
      </c>
      <c r="B844" s="11" t="s">
        <v>1913</v>
      </c>
      <c r="C844" s="11" t="s">
        <v>2194</v>
      </c>
      <c r="D844" s="7" t="s">
        <v>435</v>
      </c>
      <c r="E844" s="11" t="s">
        <v>2195</v>
      </c>
      <c r="F844" s="10" t="s">
        <v>769</v>
      </c>
      <c r="G844" s="10" t="s">
        <v>23</v>
      </c>
      <c r="H844" s="67" t="s">
        <v>2196</v>
      </c>
      <c r="I844" s="7" t="s">
        <v>2197</v>
      </c>
      <c r="J844" s="7" t="s">
        <v>716</v>
      </c>
      <c r="K844" s="11">
        <v>3.5</v>
      </c>
      <c r="L844" s="54">
        <v>7000</v>
      </c>
      <c r="M844" s="54">
        <v>0</v>
      </c>
      <c r="N844" s="54">
        <f t="shared" si="132"/>
        <v>7000</v>
      </c>
      <c r="O844" s="117">
        <v>7000</v>
      </c>
      <c r="P844" s="54">
        <v>0</v>
      </c>
      <c r="Q844" s="54">
        <f t="shared" si="133"/>
        <v>7000</v>
      </c>
      <c r="R844" s="115">
        <v>7000</v>
      </c>
      <c r="S844" s="54">
        <v>0</v>
      </c>
      <c r="T844" s="54">
        <f t="shared" si="134"/>
        <v>7000</v>
      </c>
      <c r="U844" s="7" t="s">
        <v>26</v>
      </c>
    </row>
    <row r="845" spans="1:21" x14ac:dyDescent="0.2">
      <c r="A845" s="7">
        <v>129</v>
      </c>
      <c r="B845" s="11" t="s">
        <v>1913</v>
      </c>
      <c r="C845" s="11" t="s">
        <v>1914</v>
      </c>
      <c r="D845" s="7" t="s">
        <v>623</v>
      </c>
      <c r="E845" s="11">
        <v>25</v>
      </c>
      <c r="F845" s="10" t="s">
        <v>22</v>
      </c>
      <c r="G845" s="10" t="s">
        <v>23</v>
      </c>
      <c r="H845" s="67" t="s">
        <v>2198</v>
      </c>
      <c r="I845" s="7" t="s">
        <v>2199</v>
      </c>
      <c r="J845" s="7" t="s">
        <v>690</v>
      </c>
      <c r="K845" s="11">
        <v>12</v>
      </c>
      <c r="L845" s="54">
        <v>3000</v>
      </c>
      <c r="M845" s="54">
        <v>0</v>
      </c>
      <c r="N845" s="54">
        <f t="shared" ref="N845:N857" si="135">L845+M845</f>
        <v>3000</v>
      </c>
      <c r="O845" s="117">
        <v>3000</v>
      </c>
      <c r="P845" s="54">
        <v>0</v>
      </c>
      <c r="Q845" s="54">
        <f t="shared" ref="Q845:Q857" si="136">O845+P845</f>
        <v>3000</v>
      </c>
      <c r="R845" s="118">
        <v>3000</v>
      </c>
      <c r="S845" s="54">
        <v>0</v>
      </c>
      <c r="T845" s="54">
        <f t="shared" ref="T845:T857" si="137">R845+S845</f>
        <v>3000</v>
      </c>
      <c r="U845" s="7" t="s">
        <v>26</v>
      </c>
    </row>
    <row r="846" spans="1:21" x14ac:dyDescent="0.2">
      <c r="A846" s="7">
        <v>130</v>
      </c>
      <c r="B846" s="11" t="s">
        <v>1913</v>
      </c>
      <c r="C846" s="11" t="s">
        <v>1918</v>
      </c>
      <c r="D846" s="7" t="s">
        <v>623</v>
      </c>
      <c r="E846" s="11">
        <v>25</v>
      </c>
      <c r="F846" s="10" t="s">
        <v>22</v>
      </c>
      <c r="G846" s="10" t="s">
        <v>23</v>
      </c>
      <c r="H846" s="70" t="s">
        <v>2200</v>
      </c>
      <c r="I846" s="11" t="s">
        <v>2201</v>
      </c>
      <c r="J846" s="7" t="s">
        <v>690</v>
      </c>
      <c r="K846" s="11">
        <v>12.5</v>
      </c>
      <c r="L846" s="54">
        <v>3000</v>
      </c>
      <c r="M846" s="54">
        <v>0</v>
      </c>
      <c r="N846" s="54">
        <f t="shared" si="135"/>
        <v>3000</v>
      </c>
      <c r="O846" s="71">
        <v>3000</v>
      </c>
      <c r="P846" s="54">
        <v>0</v>
      </c>
      <c r="Q846" s="54">
        <f t="shared" si="136"/>
        <v>3000</v>
      </c>
      <c r="R846" s="115">
        <v>3000</v>
      </c>
      <c r="S846" s="54">
        <v>0</v>
      </c>
      <c r="T846" s="54">
        <f t="shared" si="137"/>
        <v>3000</v>
      </c>
      <c r="U846" s="7" t="s">
        <v>26</v>
      </c>
    </row>
    <row r="847" spans="1:21" x14ac:dyDescent="0.2">
      <c r="A847" s="7">
        <v>131</v>
      </c>
      <c r="B847" s="11" t="s">
        <v>1913</v>
      </c>
      <c r="C847" s="11" t="s">
        <v>1914</v>
      </c>
      <c r="D847" s="7" t="s">
        <v>623</v>
      </c>
      <c r="E847" s="11">
        <v>65</v>
      </c>
      <c r="F847" s="10" t="s">
        <v>769</v>
      </c>
      <c r="G847" s="10" t="s">
        <v>23</v>
      </c>
      <c r="H847" s="67" t="s">
        <v>2202</v>
      </c>
      <c r="I847" s="7" t="s">
        <v>2203</v>
      </c>
      <c r="J847" s="7" t="s">
        <v>690</v>
      </c>
      <c r="K847" s="11">
        <v>12</v>
      </c>
      <c r="L847" s="54">
        <v>1000</v>
      </c>
      <c r="M847" s="54">
        <v>0</v>
      </c>
      <c r="N847" s="54">
        <f t="shared" si="135"/>
        <v>1000</v>
      </c>
      <c r="O847" s="71">
        <v>1000</v>
      </c>
      <c r="P847" s="54">
        <v>0</v>
      </c>
      <c r="Q847" s="54">
        <f t="shared" si="136"/>
        <v>1000</v>
      </c>
      <c r="R847" s="115">
        <v>1000</v>
      </c>
      <c r="S847" s="54">
        <v>0</v>
      </c>
      <c r="T847" s="54">
        <f t="shared" si="137"/>
        <v>1000</v>
      </c>
      <c r="U847" s="7" t="s">
        <v>26</v>
      </c>
    </row>
    <row r="848" spans="1:21" x14ac:dyDescent="0.2">
      <c r="A848" s="7">
        <v>132</v>
      </c>
      <c r="B848" s="11" t="s">
        <v>1913</v>
      </c>
      <c r="C848" s="11" t="s">
        <v>1918</v>
      </c>
      <c r="D848" s="7" t="s">
        <v>623</v>
      </c>
      <c r="E848" s="11">
        <v>65</v>
      </c>
      <c r="F848" s="10" t="s">
        <v>769</v>
      </c>
      <c r="G848" s="10" t="s">
        <v>23</v>
      </c>
      <c r="H848" s="67" t="s">
        <v>2204</v>
      </c>
      <c r="I848" s="7" t="s">
        <v>2205</v>
      </c>
      <c r="J848" s="7" t="s">
        <v>690</v>
      </c>
      <c r="K848" s="11">
        <v>16</v>
      </c>
      <c r="L848" s="54">
        <v>1000</v>
      </c>
      <c r="M848" s="54">
        <v>0</v>
      </c>
      <c r="N848" s="54">
        <f t="shared" si="135"/>
        <v>1000</v>
      </c>
      <c r="O848" s="71">
        <v>1000</v>
      </c>
      <c r="P848" s="54">
        <v>0</v>
      </c>
      <c r="Q848" s="54">
        <f t="shared" si="136"/>
        <v>1000</v>
      </c>
      <c r="R848" s="115">
        <v>1000</v>
      </c>
      <c r="S848" s="54">
        <v>0</v>
      </c>
      <c r="T848" s="54">
        <f t="shared" si="137"/>
        <v>1000</v>
      </c>
      <c r="U848" s="7" t="s">
        <v>26</v>
      </c>
    </row>
    <row r="849" spans="1:21" x14ac:dyDescent="0.2">
      <c r="A849" s="7">
        <v>133</v>
      </c>
      <c r="B849" s="11" t="s">
        <v>1913</v>
      </c>
      <c r="C849" s="11" t="s">
        <v>1918</v>
      </c>
      <c r="D849" s="7" t="s">
        <v>108</v>
      </c>
      <c r="E849" s="11" t="s">
        <v>2206</v>
      </c>
      <c r="F849" s="10" t="s">
        <v>769</v>
      </c>
      <c r="G849" s="10" t="s">
        <v>23</v>
      </c>
      <c r="H849" s="67" t="s">
        <v>2207</v>
      </c>
      <c r="I849" s="11" t="s">
        <v>2208</v>
      </c>
      <c r="J849" s="7" t="s">
        <v>690</v>
      </c>
      <c r="K849" s="11">
        <v>16</v>
      </c>
      <c r="L849" s="54">
        <v>6500</v>
      </c>
      <c r="M849" s="54">
        <v>0</v>
      </c>
      <c r="N849" s="54">
        <f t="shared" si="135"/>
        <v>6500</v>
      </c>
      <c r="O849" s="71">
        <v>6500</v>
      </c>
      <c r="P849" s="54">
        <v>0</v>
      </c>
      <c r="Q849" s="54">
        <f t="shared" si="136"/>
        <v>6500</v>
      </c>
      <c r="R849" s="115">
        <v>6500</v>
      </c>
      <c r="S849" s="54">
        <v>0</v>
      </c>
      <c r="T849" s="54">
        <f t="shared" si="137"/>
        <v>6500</v>
      </c>
      <c r="U849" s="7" t="s">
        <v>26</v>
      </c>
    </row>
    <row r="850" spans="1:21" x14ac:dyDescent="0.2">
      <c r="A850" s="7">
        <v>134</v>
      </c>
      <c r="B850" s="11" t="s">
        <v>1913</v>
      </c>
      <c r="C850" s="11" t="s">
        <v>1918</v>
      </c>
      <c r="D850" s="7" t="s">
        <v>108</v>
      </c>
      <c r="E850" s="11" t="s">
        <v>2206</v>
      </c>
      <c r="F850" s="10" t="s">
        <v>769</v>
      </c>
      <c r="G850" s="10" t="s">
        <v>23</v>
      </c>
      <c r="H850" s="67" t="s">
        <v>2209</v>
      </c>
      <c r="I850" s="7" t="s">
        <v>2210</v>
      </c>
      <c r="J850" s="7" t="s">
        <v>690</v>
      </c>
      <c r="K850" s="11">
        <v>12</v>
      </c>
      <c r="L850" s="54">
        <v>2000</v>
      </c>
      <c r="M850" s="54">
        <v>0</v>
      </c>
      <c r="N850" s="54">
        <f t="shared" si="135"/>
        <v>2000</v>
      </c>
      <c r="O850" s="71">
        <v>2000</v>
      </c>
      <c r="P850" s="54">
        <v>0</v>
      </c>
      <c r="Q850" s="54">
        <f t="shared" si="136"/>
        <v>2000</v>
      </c>
      <c r="R850" s="115">
        <v>2000</v>
      </c>
      <c r="S850" s="54">
        <v>0</v>
      </c>
      <c r="T850" s="54">
        <f t="shared" si="137"/>
        <v>2000</v>
      </c>
      <c r="U850" s="7" t="s">
        <v>26</v>
      </c>
    </row>
    <row r="851" spans="1:21" x14ac:dyDescent="0.2">
      <c r="A851" s="7">
        <v>135</v>
      </c>
      <c r="B851" s="11" t="s">
        <v>1913</v>
      </c>
      <c r="C851" s="11" t="s">
        <v>1914</v>
      </c>
      <c r="D851" s="7" t="s">
        <v>413</v>
      </c>
      <c r="E851" s="11">
        <v>4</v>
      </c>
      <c r="F851" s="10" t="s">
        <v>769</v>
      </c>
      <c r="G851" s="10" t="s">
        <v>23</v>
      </c>
      <c r="H851" s="67" t="s">
        <v>2211</v>
      </c>
      <c r="I851" s="11" t="s">
        <v>2212</v>
      </c>
      <c r="J851" s="7" t="s">
        <v>690</v>
      </c>
      <c r="K851" s="11">
        <v>12</v>
      </c>
      <c r="L851" s="54">
        <v>2000</v>
      </c>
      <c r="M851" s="54">
        <v>0</v>
      </c>
      <c r="N851" s="54">
        <f t="shared" si="135"/>
        <v>2000</v>
      </c>
      <c r="O851" s="71">
        <v>2000</v>
      </c>
      <c r="P851" s="54">
        <v>0</v>
      </c>
      <c r="Q851" s="54">
        <f t="shared" si="136"/>
        <v>2000</v>
      </c>
      <c r="R851" s="115">
        <v>2000</v>
      </c>
      <c r="S851" s="54">
        <v>0</v>
      </c>
      <c r="T851" s="54">
        <f t="shared" si="137"/>
        <v>2000</v>
      </c>
      <c r="U851" s="7" t="s">
        <v>26</v>
      </c>
    </row>
    <row r="852" spans="1:21" x14ac:dyDescent="0.2">
      <c r="A852" s="7">
        <v>136</v>
      </c>
      <c r="B852" s="11" t="s">
        <v>1913</v>
      </c>
      <c r="C852" s="11" t="s">
        <v>1914</v>
      </c>
      <c r="D852" s="7" t="s">
        <v>413</v>
      </c>
      <c r="E852" s="11">
        <v>4</v>
      </c>
      <c r="F852" s="10" t="s">
        <v>769</v>
      </c>
      <c r="G852" s="10" t="s">
        <v>23</v>
      </c>
      <c r="H852" s="67" t="s">
        <v>2213</v>
      </c>
      <c r="I852" s="7" t="s">
        <v>2214</v>
      </c>
      <c r="J852" s="7" t="s">
        <v>690</v>
      </c>
      <c r="K852" s="11">
        <v>12</v>
      </c>
      <c r="L852" s="54">
        <v>2000</v>
      </c>
      <c r="M852" s="54">
        <v>0</v>
      </c>
      <c r="N852" s="54">
        <f t="shared" si="135"/>
        <v>2000</v>
      </c>
      <c r="O852" s="71">
        <v>2000</v>
      </c>
      <c r="P852" s="54">
        <v>0</v>
      </c>
      <c r="Q852" s="54">
        <f t="shared" si="136"/>
        <v>2000</v>
      </c>
      <c r="R852" s="115">
        <v>2000</v>
      </c>
      <c r="S852" s="54">
        <v>0</v>
      </c>
      <c r="T852" s="54">
        <f t="shared" si="137"/>
        <v>2000</v>
      </c>
      <c r="U852" s="7" t="s">
        <v>26</v>
      </c>
    </row>
    <row r="853" spans="1:21" x14ac:dyDescent="0.2">
      <c r="A853" s="7">
        <v>137</v>
      </c>
      <c r="B853" s="11" t="s">
        <v>1913</v>
      </c>
      <c r="C853" s="11" t="s">
        <v>1918</v>
      </c>
      <c r="D853" s="8" t="s">
        <v>413</v>
      </c>
      <c r="E853" s="11">
        <v>4</v>
      </c>
      <c r="F853" s="10" t="s">
        <v>769</v>
      </c>
      <c r="G853" s="10" t="s">
        <v>23</v>
      </c>
      <c r="H853" s="67" t="s">
        <v>2215</v>
      </c>
      <c r="I853" s="7" t="s">
        <v>2216</v>
      </c>
      <c r="J853" s="7" t="s">
        <v>690</v>
      </c>
      <c r="K853" s="11">
        <v>12</v>
      </c>
      <c r="L853" s="54">
        <v>22000</v>
      </c>
      <c r="M853" s="54">
        <v>0</v>
      </c>
      <c r="N853" s="54">
        <f t="shared" si="135"/>
        <v>22000</v>
      </c>
      <c r="O853" s="71">
        <v>22000</v>
      </c>
      <c r="P853" s="54">
        <v>0</v>
      </c>
      <c r="Q853" s="54">
        <f t="shared" si="136"/>
        <v>22000</v>
      </c>
      <c r="R853" s="115">
        <v>22000</v>
      </c>
      <c r="S853" s="54">
        <v>0</v>
      </c>
      <c r="T853" s="54">
        <f t="shared" si="137"/>
        <v>22000</v>
      </c>
      <c r="U853" s="7" t="s">
        <v>26</v>
      </c>
    </row>
    <row r="854" spans="1:21" x14ac:dyDescent="0.2">
      <c r="A854" s="7">
        <v>138</v>
      </c>
      <c r="B854" s="11" t="s">
        <v>1913</v>
      </c>
      <c r="C854" s="11" t="s">
        <v>1918</v>
      </c>
      <c r="D854" s="8" t="s">
        <v>413</v>
      </c>
      <c r="E854" s="11">
        <v>4</v>
      </c>
      <c r="F854" s="10" t="s">
        <v>769</v>
      </c>
      <c r="G854" s="10" t="s">
        <v>23</v>
      </c>
      <c r="H854" s="67" t="s">
        <v>2217</v>
      </c>
      <c r="I854" s="7" t="s">
        <v>2218</v>
      </c>
      <c r="J854" s="7" t="s">
        <v>690</v>
      </c>
      <c r="K854" s="11">
        <v>6.6</v>
      </c>
      <c r="L854" s="54">
        <v>23500</v>
      </c>
      <c r="M854" s="54">
        <v>0</v>
      </c>
      <c r="N854" s="54">
        <f t="shared" si="135"/>
        <v>23500</v>
      </c>
      <c r="O854" s="71">
        <v>23500</v>
      </c>
      <c r="P854" s="54">
        <v>0</v>
      </c>
      <c r="Q854" s="54">
        <f t="shared" si="136"/>
        <v>23500</v>
      </c>
      <c r="R854" s="115">
        <v>23500</v>
      </c>
      <c r="S854" s="54">
        <v>0</v>
      </c>
      <c r="T854" s="54">
        <f t="shared" si="137"/>
        <v>23500</v>
      </c>
      <c r="U854" s="7" t="s">
        <v>26</v>
      </c>
    </row>
    <row r="855" spans="1:21" x14ac:dyDescent="0.2">
      <c r="A855" s="7">
        <v>139</v>
      </c>
      <c r="B855" s="11" t="s">
        <v>1913</v>
      </c>
      <c r="C855" s="11" t="s">
        <v>1918</v>
      </c>
      <c r="D855" s="11" t="s">
        <v>413</v>
      </c>
      <c r="E855" s="11">
        <v>4</v>
      </c>
      <c r="F855" s="11" t="s">
        <v>769</v>
      </c>
      <c r="G855" s="11" t="s">
        <v>23</v>
      </c>
      <c r="H855" s="67" t="s">
        <v>2219</v>
      </c>
      <c r="I855" s="11" t="s">
        <v>2220</v>
      </c>
      <c r="J855" s="11" t="s">
        <v>690</v>
      </c>
      <c r="K855" s="11">
        <v>6.6</v>
      </c>
      <c r="L855" s="54">
        <v>21500</v>
      </c>
      <c r="M855" s="54">
        <v>0</v>
      </c>
      <c r="N855" s="54">
        <f t="shared" si="135"/>
        <v>21500</v>
      </c>
      <c r="O855" s="74">
        <v>21500</v>
      </c>
      <c r="P855" s="54">
        <v>0</v>
      </c>
      <c r="Q855" s="54">
        <f t="shared" si="136"/>
        <v>21500</v>
      </c>
      <c r="R855" s="115">
        <v>21500</v>
      </c>
      <c r="S855" s="54">
        <v>0</v>
      </c>
      <c r="T855" s="54">
        <f t="shared" si="137"/>
        <v>21500</v>
      </c>
      <c r="U855" s="7" t="s">
        <v>26</v>
      </c>
    </row>
    <row r="856" spans="1:21" x14ac:dyDescent="0.2">
      <c r="A856" s="7">
        <v>140</v>
      </c>
      <c r="B856" s="11" t="s">
        <v>1913</v>
      </c>
      <c r="C856" s="11" t="s">
        <v>1918</v>
      </c>
      <c r="D856" s="11" t="s">
        <v>87</v>
      </c>
      <c r="E856" s="11">
        <v>19</v>
      </c>
      <c r="F856" s="11" t="s">
        <v>769</v>
      </c>
      <c r="G856" s="11" t="s">
        <v>23</v>
      </c>
      <c r="H856" s="67" t="s">
        <v>2221</v>
      </c>
      <c r="I856" s="10" t="s">
        <v>2222</v>
      </c>
      <c r="J856" s="11" t="s">
        <v>690</v>
      </c>
      <c r="K856" s="11">
        <v>16</v>
      </c>
      <c r="L856" s="54">
        <v>2000</v>
      </c>
      <c r="M856" s="54">
        <v>0</v>
      </c>
      <c r="N856" s="54">
        <f t="shared" si="135"/>
        <v>2000</v>
      </c>
      <c r="O856" s="74">
        <v>2000</v>
      </c>
      <c r="P856" s="54">
        <v>0</v>
      </c>
      <c r="Q856" s="54">
        <f t="shared" si="136"/>
        <v>2000</v>
      </c>
      <c r="R856" s="115">
        <v>2000</v>
      </c>
      <c r="S856" s="54">
        <v>0</v>
      </c>
      <c r="T856" s="54">
        <f t="shared" si="137"/>
        <v>2000</v>
      </c>
      <c r="U856" s="7" t="s">
        <v>26</v>
      </c>
    </row>
    <row r="857" spans="1:21" x14ac:dyDescent="0.2">
      <c r="A857" s="7">
        <v>141</v>
      </c>
      <c r="B857" s="11" t="s">
        <v>1913</v>
      </c>
      <c r="C857" s="11" t="s">
        <v>1918</v>
      </c>
      <c r="D857" s="7" t="s">
        <v>87</v>
      </c>
      <c r="E857" s="11">
        <v>19</v>
      </c>
      <c r="F857" s="10" t="s">
        <v>769</v>
      </c>
      <c r="G857" s="10" t="s">
        <v>23</v>
      </c>
      <c r="H857" s="67" t="s">
        <v>2223</v>
      </c>
      <c r="I857" s="10" t="s">
        <v>2224</v>
      </c>
      <c r="J857" s="7" t="s">
        <v>690</v>
      </c>
      <c r="K857" s="11">
        <v>12</v>
      </c>
      <c r="L857" s="54">
        <v>3000</v>
      </c>
      <c r="M857" s="54">
        <v>0</v>
      </c>
      <c r="N857" s="54">
        <f t="shared" si="135"/>
        <v>3000</v>
      </c>
      <c r="O857" s="71">
        <v>3000</v>
      </c>
      <c r="P857" s="54">
        <v>0</v>
      </c>
      <c r="Q857" s="54">
        <f t="shared" si="136"/>
        <v>3000</v>
      </c>
      <c r="R857" s="115">
        <v>3000</v>
      </c>
      <c r="S857" s="54">
        <v>0</v>
      </c>
      <c r="T857" s="54">
        <f t="shared" si="137"/>
        <v>3000</v>
      </c>
      <c r="U857" s="7" t="s">
        <v>26</v>
      </c>
    </row>
    <row r="858" spans="1:21" x14ac:dyDescent="0.2">
      <c r="A858" s="173"/>
      <c r="B858" s="173"/>
      <c r="C858" s="173"/>
      <c r="D858" s="173"/>
      <c r="E858" s="173"/>
      <c r="F858" s="173"/>
      <c r="G858" s="173"/>
      <c r="H858" s="173"/>
      <c r="I858" s="173"/>
      <c r="J858" s="173"/>
      <c r="K858" s="173"/>
      <c r="L858" s="39">
        <f t="shared" ref="L858:T858" si="138">SUM(L717:L857)</f>
        <v>467500</v>
      </c>
      <c r="M858" s="39">
        <f t="shared" si="138"/>
        <v>0</v>
      </c>
      <c r="N858" s="39">
        <f t="shared" si="138"/>
        <v>467500</v>
      </c>
      <c r="O858" s="39">
        <f t="shared" si="138"/>
        <v>467500</v>
      </c>
      <c r="P858" s="39">
        <f t="shared" si="138"/>
        <v>0</v>
      </c>
      <c r="Q858" s="39">
        <f t="shared" si="138"/>
        <v>467500</v>
      </c>
      <c r="R858" s="39">
        <f t="shared" si="138"/>
        <v>467500</v>
      </c>
      <c r="S858" s="39">
        <f t="shared" si="138"/>
        <v>0</v>
      </c>
      <c r="T858" s="39">
        <f t="shared" si="138"/>
        <v>467500</v>
      </c>
      <c r="U858" s="24"/>
    </row>
    <row r="859" spans="1:21" ht="36" customHeight="1" x14ac:dyDescent="0.2">
      <c r="A859" s="174"/>
      <c r="B859" s="174"/>
      <c r="C859" s="174"/>
      <c r="D859" s="174"/>
      <c r="E859" s="174"/>
      <c r="F859" s="174"/>
      <c r="G859" s="174"/>
      <c r="H859" s="174"/>
      <c r="I859" s="174"/>
      <c r="J859" s="174"/>
      <c r="K859" s="174"/>
      <c r="L859" s="174"/>
      <c r="M859" s="174"/>
      <c r="N859" s="174"/>
      <c r="O859" s="174"/>
      <c r="P859" s="174"/>
      <c r="Q859" s="174"/>
      <c r="R859" s="55"/>
      <c r="S859" s="55"/>
      <c r="T859" s="40"/>
      <c r="U859" s="40"/>
    </row>
    <row r="860" spans="1:21" ht="32.1" customHeight="1" x14ac:dyDescent="0.2">
      <c r="A860" s="5" t="s">
        <v>2225</v>
      </c>
      <c r="B860" s="167" t="s">
        <v>2226</v>
      </c>
      <c r="C860" s="167"/>
      <c r="D860" s="167"/>
      <c r="E860" s="167"/>
      <c r="F860" s="167"/>
      <c r="G860" s="167"/>
      <c r="H860" s="167"/>
      <c r="I860" s="167"/>
      <c r="J860" s="167"/>
      <c r="K860" s="167"/>
      <c r="L860" s="172" t="s">
        <v>1</v>
      </c>
      <c r="M860" s="172"/>
      <c r="N860" s="172"/>
      <c r="O860" s="172" t="s">
        <v>2</v>
      </c>
      <c r="P860" s="172"/>
      <c r="Q860" s="172"/>
      <c r="R860" s="172" t="s">
        <v>3</v>
      </c>
      <c r="S860" s="172"/>
      <c r="T860" s="172"/>
      <c r="U860" s="170" t="s">
        <v>4</v>
      </c>
    </row>
    <row r="861" spans="1:21" ht="42" customHeight="1" x14ac:dyDescent="0.2">
      <c r="A861" s="8" t="s">
        <v>5</v>
      </c>
      <c r="B861" s="9" t="s">
        <v>6</v>
      </c>
      <c r="C861" s="9" t="s">
        <v>7</v>
      </c>
      <c r="D861" s="10" t="s">
        <v>8</v>
      </c>
      <c r="E861" s="10" t="s">
        <v>9</v>
      </c>
      <c r="F861" s="10" t="s">
        <v>10</v>
      </c>
      <c r="G861" s="10" t="s">
        <v>11</v>
      </c>
      <c r="H861" s="10" t="s">
        <v>12</v>
      </c>
      <c r="I861" s="10" t="s">
        <v>13</v>
      </c>
      <c r="J861" s="10" t="s">
        <v>14</v>
      </c>
      <c r="K861" s="8" t="s">
        <v>15</v>
      </c>
      <c r="L861" s="6" t="s">
        <v>16</v>
      </c>
      <c r="M861" s="8" t="s">
        <v>17</v>
      </c>
      <c r="N861" s="8" t="s">
        <v>18</v>
      </c>
      <c r="O861" s="6" t="s">
        <v>16</v>
      </c>
      <c r="P861" s="8" t="s">
        <v>17</v>
      </c>
      <c r="Q861" s="8" t="s">
        <v>18</v>
      </c>
      <c r="R861" s="6" t="s">
        <v>16</v>
      </c>
      <c r="S861" s="8" t="s">
        <v>17</v>
      </c>
      <c r="T861" s="8" t="s">
        <v>18</v>
      </c>
      <c r="U861" s="170"/>
    </row>
    <row r="862" spans="1:21" x14ac:dyDescent="0.2">
      <c r="A862" s="7">
        <v>1</v>
      </c>
      <c r="B862" s="31" t="s">
        <v>2227</v>
      </c>
      <c r="C862" s="11" t="s">
        <v>2228</v>
      </c>
      <c r="D862" s="37" t="s">
        <v>2229</v>
      </c>
      <c r="E862" s="11">
        <v>5</v>
      </c>
      <c r="F862" s="10" t="s">
        <v>835</v>
      </c>
      <c r="G862" s="10" t="s">
        <v>23</v>
      </c>
      <c r="H862" s="67" t="s">
        <v>2230</v>
      </c>
      <c r="I862" s="31" t="s">
        <v>2231</v>
      </c>
      <c r="J862" s="37" t="s">
        <v>690</v>
      </c>
      <c r="K862" s="8">
        <v>5</v>
      </c>
      <c r="L862" s="54">
        <v>274</v>
      </c>
      <c r="M862" s="54">
        <v>0</v>
      </c>
      <c r="N862" s="54">
        <f t="shared" ref="N862:N893" si="139">L862+M862</f>
        <v>274</v>
      </c>
      <c r="O862" s="54">
        <v>274</v>
      </c>
      <c r="P862" s="54">
        <v>0</v>
      </c>
      <c r="Q862" s="54">
        <f t="shared" ref="Q862:Q893" si="140">O862+P862</f>
        <v>274</v>
      </c>
      <c r="R862" s="54">
        <v>274</v>
      </c>
      <c r="S862" s="54">
        <v>0</v>
      </c>
      <c r="T862" s="54">
        <f t="shared" ref="T862:T893" si="141">R862+S862</f>
        <v>274</v>
      </c>
      <c r="U862" s="7" t="s">
        <v>26</v>
      </c>
    </row>
    <row r="863" spans="1:21" x14ac:dyDescent="0.2">
      <c r="A863" s="7">
        <v>2</v>
      </c>
      <c r="B863" s="31" t="s">
        <v>2227</v>
      </c>
      <c r="C863" s="11" t="s">
        <v>2228</v>
      </c>
      <c r="D863" s="37" t="s">
        <v>2229</v>
      </c>
      <c r="E863" s="11">
        <v>7</v>
      </c>
      <c r="F863" s="10" t="s">
        <v>835</v>
      </c>
      <c r="G863" s="10" t="s">
        <v>23</v>
      </c>
      <c r="H863" s="67" t="s">
        <v>2232</v>
      </c>
      <c r="I863" s="31" t="s">
        <v>2233</v>
      </c>
      <c r="J863" s="37" t="s">
        <v>690</v>
      </c>
      <c r="K863" s="8">
        <v>5.5</v>
      </c>
      <c r="L863" s="54">
        <v>317</v>
      </c>
      <c r="M863" s="54">
        <v>0</v>
      </c>
      <c r="N863" s="54">
        <f t="shared" si="139"/>
        <v>317</v>
      </c>
      <c r="O863" s="54">
        <v>317</v>
      </c>
      <c r="P863" s="54">
        <v>0</v>
      </c>
      <c r="Q863" s="54">
        <f t="shared" si="140"/>
        <v>317</v>
      </c>
      <c r="R863" s="54">
        <v>317</v>
      </c>
      <c r="S863" s="54">
        <v>0</v>
      </c>
      <c r="T863" s="54">
        <f t="shared" si="141"/>
        <v>317</v>
      </c>
      <c r="U863" s="7" t="s">
        <v>26</v>
      </c>
    </row>
    <row r="864" spans="1:21" x14ac:dyDescent="0.2">
      <c r="A864" s="7">
        <v>3</v>
      </c>
      <c r="B864" s="31" t="s">
        <v>2227</v>
      </c>
      <c r="C864" s="11" t="s">
        <v>2228</v>
      </c>
      <c r="D864" s="37" t="s">
        <v>2234</v>
      </c>
      <c r="E864" s="11">
        <v>40</v>
      </c>
      <c r="F864" s="10" t="s">
        <v>835</v>
      </c>
      <c r="G864" s="10" t="s">
        <v>23</v>
      </c>
      <c r="H864" s="67" t="s">
        <v>2235</v>
      </c>
      <c r="I864" s="31">
        <v>246243</v>
      </c>
      <c r="J864" s="37" t="s">
        <v>690</v>
      </c>
      <c r="K864" s="8">
        <v>3.5</v>
      </c>
      <c r="L864" s="54">
        <v>1662</v>
      </c>
      <c r="M864" s="54">
        <v>0</v>
      </c>
      <c r="N864" s="54">
        <f t="shared" si="139"/>
        <v>1662</v>
      </c>
      <c r="O864" s="54">
        <v>1662</v>
      </c>
      <c r="P864" s="54">
        <v>0</v>
      </c>
      <c r="Q864" s="54">
        <f t="shared" si="140"/>
        <v>1662</v>
      </c>
      <c r="R864" s="54">
        <v>1662</v>
      </c>
      <c r="S864" s="54">
        <v>0</v>
      </c>
      <c r="T864" s="54">
        <f t="shared" si="141"/>
        <v>1662</v>
      </c>
      <c r="U864" s="7" t="s">
        <v>26</v>
      </c>
    </row>
    <row r="865" spans="1:21" x14ac:dyDescent="0.2">
      <c r="A865" s="7">
        <v>4</v>
      </c>
      <c r="B865" s="31" t="s">
        <v>2227</v>
      </c>
      <c r="C865" s="11" t="s">
        <v>2228</v>
      </c>
      <c r="D865" s="37" t="s">
        <v>2236</v>
      </c>
      <c r="E865" s="11">
        <v>13</v>
      </c>
      <c r="F865" s="10" t="s">
        <v>835</v>
      </c>
      <c r="G865" s="10" t="s">
        <v>23</v>
      </c>
      <c r="H865" s="67" t="s">
        <v>2237</v>
      </c>
      <c r="I865" s="31" t="s">
        <v>2238</v>
      </c>
      <c r="J865" s="37" t="s">
        <v>690</v>
      </c>
      <c r="K865" s="8">
        <v>4.4000000000000004</v>
      </c>
      <c r="L865" s="54">
        <v>2193</v>
      </c>
      <c r="M865" s="54">
        <v>0</v>
      </c>
      <c r="N865" s="54">
        <f t="shared" si="139"/>
        <v>2193</v>
      </c>
      <c r="O865" s="54">
        <v>2193</v>
      </c>
      <c r="P865" s="54">
        <v>0</v>
      </c>
      <c r="Q865" s="54">
        <f t="shared" si="140"/>
        <v>2193</v>
      </c>
      <c r="R865" s="54">
        <v>2193</v>
      </c>
      <c r="S865" s="54">
        <v>0</v>
      </c>
      <c r="T865" s="54">
        <f t="shared" si="141"/>
        <v>2193</v>
      </c>
      <c r="U865" s="7" t="s">
        <v>26</v>
      </c>
    </row>
    <row r="866" spans="1:21" x14ac:dyDescent="0.2">
      <c r="A866" s="7">
        <v>5</v>
      </c>
      <c r="B866" s="31" t="s">
        <v>2227</v>
      </c>
      <c r="C866" s="11" t="s">
        <v>2228</v>
      </c>
      <c r="D866" s="37" t="s">
        <v>2239</v>
      </c>
      <c r="E866" s="11" t="s">
        <v>2240</v>
      </c>
      <c r="F866" s="10" t="s">
        <v>835</v>
      </c>
      <c r="G866" s="10" t="s">
        <v>23</v>
      </c>
      <c r="H866" s="67" t="s">
        <v>2241</v>
      </c>
      <c r="I866" s="31" t="s">
        <v>2242</v>
      </c>
      <c r="J866" s="37" t="s">
        <v>690</v>
      </c>
      <c r="K866" s="8">
        <v>3.5</v>
      </c>
      <c r="L866" s="54">
        <v>525</v>
      </c>
      <c r="M866" s="54">
        <v>0</v>
      </c>
      <c r="N866" s="54">
        <f t="shared" si="139"/>
        <v>525</v>
      </c>
      <c r="O866" s="54">
        <v>525</v>
      </c>
      <c r="P866" s="54">
        <v>0</v>
      </c>
      <c r="Q866" s="54">
        <f t="shared" si="140"/>
        <v>525</v>
      </c>
      <c r="R866" s="54">
        <v>525</v>
      </c>
      <c r="S866" s="54">
        <v>0</v>
      </c>
      <c r="T866" s="54">
        <f t="shared" si="141"/>
        <v>525</v>
      </c>
      <c r="U866" s="7" t="s">
        <v>26</v>
      </c>
    </row>
    <row r="867" spans="1:21" x14ac:dyDescent="0.2">
      <c r="A867" s="7">
        <v>6</v>
      </c>
      <c r="B867" s="31" t="s">
        <v>2227</v>
      </c>
      <c r="C867" s="11" t="s">
        <v>2228</v>
      </c>
      <c r="D867" s="37" t="s">
        <v>2243</v>
      </c>
      <c r="E867" s="11">
        <v>14</v>
      </c>
      <c r="F867" s="10" t="s">
        <v>22</v>
      </c>
      <c r="G867" s="10" t="s">
        <v>23</v>
      </c>
      <c r="H867" s="67" t="s">
        <v>2244</v>
      </c>
      <c r="I867" s="31" t="s">
        <v>2245</v>
      </c>
      <c r="J867" s="37" t="s">
        <v>690</v>
      </c>
      <c r="K867" s="8">
        <v>4.4000000000000004</v>
      </c>
      <c r="L867" s="54">
        <v>600</v>
      </c>
      <c r="M867" s="54">
        <v>0</v>
      </c>
      <c r="N867" s="54">
        <f t="shared" si="139"/>
        <v>600</v>
      </c>
      <c r="O867" s="54">
        <v>600</v>
      </c>
      <c r="P867" s="54">
        <v>0</v>
      </c>
      <c r="Q867" s="54">
        <f t="shared" si="140"/>
        <v>600</v>
      </c>
      <c r="R867" s="54">
        <v>600</v>
      </c>
      <c r="S867" s="54">
        <v>0</v>
      </c>
      <c r="T867" s="54">
        <f t="shared" si="141"/>
        <v>600</v>
      </c>
      <c r="U867" s="7" t="s">
        <v>26</v>
      </c>
    </row>
    <row r="868" spans="1:21" x14ac:dyDescent="0.2">
      <c r="A868" s="7">
        <v>7</v>
      </c>
      <c r="B868" s="31" t="s">
        <v>2227</v>
      </c>
      <c r="C868" s="11" t="s">
        <v>2228</v>
      </c>
      <c r="D868" s="37" t="s">
        <v>2243</v>
      </c>
      <c r="E868" s="11">
        <v>12</v>
      </c>
      <c r="F868" s="10" t="s">
        <v>22</v>
      </c>
      <c r="G868" s="10" t="s">
        <v>23</v>
      </c>
      <c r="H868" s="67" t="s">
        <v>2246</v>
      </c>
      <c r="I868" s="31" t="s">
        <v>2247</v>
      </c>
      <c r="J868" s="37" t="s">
        <v>690</v>
      </c>
      <c r="K868" s="11">
        <v>4.4000000000000004</v>
      </c>
      <c r="L868" s="54">
        <v>203</v>
      </c>
      <c r="M868" s="54">
        <v>0</v>
      </c>
      <c r="N868" s="54">
        <f t="shared" si="139"/>
        <v>203</v>
      </c>
      <c r="O868" s="54">
        <v>203</v>
      </c>
      <c r="P868" s="54">
        <v>0</v>
      </c>
      <c r="Q868" s="54">
        <f t="shared" si="140"/>
        <v>203</v>
      </c>
      <c r="R868" s="54">
        <v>203</v>
      </c>
      <c r="S868" s="54">
        <v>0</v>
      </c>
      <c r="T868" s="54">
        <f t="shared" si="141"/>
        <v>203</v>
      </c>
      <c r="U868" s="7" t="s">
        <v>26</v>
      </c>
    </row>
    <row r="869" spans="1:21" x14ac:dyDescent="0.2">
      <c r="A869" s="7">
        <v>8</v>
      </c>
      <c r="B869" s="31" t="s">
        <v>2227</v>
      </c>
      <c r="C869" s="11" t="s">
        <v>2228</v>
      </c>
      <c r="D869" s="37" t="s">
        <v>2243</v>
      </c>
      <c r="E869" s="11">
        <v>16</v>
      </c>
      <c r="F869" s="10" t="s">
        <v>22</v>
      </c>
      <c r="G869" s="10" t="s">
        <v>23</v>
      </c>
      <c r="H869" s="67" t="s">
        <v>2248</v>
      </c>
      <c r="I869" s="31" t="s">
        <v>2249</v>
      </c>
      <c r="J869" s="37" t="s">
        <v>690</v>
      </c>
      <c r="K869" s="8">
        <v>4.4000000000000004</v>
      </c>
      <c r="L869" s="54">
        <v>10</v>
      </c>
      <c r="M869" s="54">
        <v>0</v>
      </c>
      <c r="N869" s="54">
        <f t="shared" si="139"/>
        <v>10</v>
      </c>
      <c r="O869" s="54">
        <v>10</v>
      </c>
      <c r="P869" s="54">
        <v>0</v>
      </c>
      <c r="Q869" s="54">
        <f t="shared" si="140"/>
        <v>10</v>
      </c>
      <c r="R869" s="54">
        <v>10</v>
      </c>
      <c r="S869" s="54">
        <v>0</v>
      </c>
      <c r="T869" s="54">
        <f t="shared" si="141"/>
        <v>10</v>
      </c>
      <c r="U869" s="7" t="s">
        <v>26</v>
      </c>
    </row>
    <row r="870" spans="1:21" x14ac:dyDescent="0.2">
      <c r="A870" s="7">
        <v>9</v>
      </c>
      <c r="B870" s="31" t="s">
        <v>2227</v>
      </c>
      <c r="C870" s="11" t="s">
        <v>2228</v>
      </c>
      <c r="D870" s="37" t="s">
        <v>2243</v>
      </c>
      <c r="E870" s="11">
        <v>19</v>
      </c>
      <c r="F870" s="10" t="s">
        <v>22</v>
      </c>
      <c r="G870" s="10" t="s">
        <v>23</v>
      </c>
      <c r="H870" s="67" t="s">
        <v>2250</v>
      </c>
      <c r="I870" s="31" t="s">
        <v>2251</v>
      </c>
      <c r="J870" s="37" t="s">
        <v>690</v>
      </c>
      <c r="K870" s="8">
        <v>4</v>
      </c>
      <c r="L870" s="54">
        <v>72</v>
      </c>
      <c r="M870" s="54">
        <v>0</v>
      </c>
      <c r="N870" s="54">
        <f t="shared" si="139"/>
        <v>72</v>
      </c>
      <c r="O870" s="54">
        <v>72</v>
      </c>
      <c r="P870" s="54">
        <v>0</v>
      </c>
      <c r="Q870" s="54">
        <f t="shared" si="140"/>
        <v>72</v>
      </c>
      <c r="R870" s="54">
        <v>72</v>
      </c>
      <c r="S870" s="54">
        <v>0</v>
      </c>
      <c r="T870" s="54">
        <f t="shared" si="141"/>
        <v>72</v>
      </c>
      <c r="U870" s="7" t="s">
        <v>26</v>
      </c>
    </row>
    <row r="871" spans="1:21" x14ac:dyDescent="0.2">
      <c r="A871" s="7">
        <v>10</v>
      </c>
      <c r="B871" s="31" t="s">
        <v>2227</v>
      </c>
      <c r="C871" s="11" t="s">
        <v>2228</v>
      </c>
      <c r="D871" s="37" t="s">
        <v>2252</v>
      </c>
      <c r="E871" s="11" t="s">
        <v>964</v>
      </c>
      <c r="F871" s="10" t="s">
        <v>22</v>
      </c>
      <c r="G871" s="10" t="s">
        <v>23</v>
      </c>
      <c r="H871" s="67" t="s">
        <v>2253</v>
      </c>
      <c r="I871" s="31" t="s">
        <v>2254</v>
      </c>
      <c r="J871" s="37" t="s">
        <v>690</v>
      </c>
      <c r="K871" s="8">
        <v>5.5</v>
      </c>
      <c r="L871" s="54">
        <v>1426</v>
      </c>
      <c r="M871" s="54">
        <v>0</v>
      </c>
      <c r="N871" s="54">
        <f t="shared" si="139"/>
        <v>1426</v>
      </c>
      <c r="O871" s="54">
        <v>1426</v>
      </c>
      <c r="P871" s="54">
        <v>0</v>
      </c>
      <c r="Q871" s="54">
        <f t="shared" si="140"/>
        <v>1426</v>
      </c>
      <c r="R871" s="54">
        <v>1426</v>
      </c>
      <c r="S871" s="54">
        <v>0</v>
      </c>
      <c r="T871" s="54">
        <f t="shared" si="141"/>
        <v>1426</v>
      </c>
      <c r="U871" s="7" t="s">
        <v>26</v>
      </c>
    </row>
    <row r="872" spans="1:21" x14ac:dyDescent="0.2">
      <c r="A872" s="7">
        <v>11</v>
      </c>
      <c r="B872" s="31" t="s">
        <v>2227</v>
      </c>
      <c r="C872" s="119" t="s">
        <v>2255</v>
      </c>
      <c r="D872" s="37" t="s">
        <v>2256</v>
      </c>
      <c r="E872" s="11" t="s">
        <v>839</v>
      </c>
      <c r="F872" s="10" t="s">
        <v>22</v>
      </c>
      <c r="G872" s="10" t="s">
        <v>23</v>
      </c>
      <c r="H872" s="67" t="s">
        <v>2257</v>
      </c>
      <c r="I872" s="31" t="s">
        <v>2258</v>
      </c>
      <c r="J872" s="37" t="s">
        <v>690</v>
      </c>
      <c r="K872" s="8">
        <v>3.5</v>
      </c>
      <c r="L872" s="54">
        <v>400</v>
      </c>
      <c r="M872" s="54">
        <v>0</v>
      </c>
      <c r="N872" s="54">
        <f t="shared" si="139"/>
        <v>400</v>
      </c>
      <c r="O872" s="54">
        <v>400</v>
      </c>
      <c r="P872" s="54">
        <v>0</v>
      </c>
      <c r="Q872" s="54">
        <f t="shared" si="140"/>
        <v>400</v>
      </c>
      <c r="R872" s="54">
        <v>400</v>
      </c>
      <c r="S872" s="54">
        <v>0</v>
      </c>
      <c r="T872" s="54">
        <f t="shared" si="141"/>
        <v>400</v>
      </c>
      <c r="U872" s="7" t="s">
        <v>26</v>
      </c>
    </row>
    <row r="873" spans="1:21" x14ac:dyDescent="0.2">
      <c r="A873" s="7">
        <v>12</v>
      </c>
      <c r="B873" s="31" t="s">
        <v>2227</v>
      </c>
      <c r="C873" s="11" t="s">
        <v>2228</v>
      </c>
      <c r="D873" s="37" t="s">
        <v>1837</v>
      </c>
      <c r="E873" s="11">
        <v>3</v>
      </c>
      <c r="F873" s="10" t="s">
        <v>835</v>
      </c>
      <c r="G873" s="10" t="s">
        <v>23</v>
      </c>
      <c r="H873" s="67" t="s">
        <v>2259</v>
      </c>
      <c r="I873" s="31" t="s">
        <v>2260</v>
      </c>
      <c r="J873" s="37" t="s">
        <v>690</v>
      </c>
      <c r="K873" s="8">
        <v>3.5</v>
      </c>
      <c r="L873" s="54">
        <v>677</v>
      </c>
      <c r="M873" s="54">
        <v>0</v>
      </c>
      <c r="N873" s="54">
        <f t="shared" si="139"/>
        <v>677</v>
      </c>
      <c r="O873" s="54">
        <v>677</v>
      </c>
      <c r="P873" s="54">
        <v>0</v>
      </c>
      <c r="Q873" s="54">
        <f t="shared" si="140"/>
        <v>677</v>
      </c>
      <c r="R873" s="54">
        <v>677</v>
      </c>
      <c r="S873" s="54">
        <v>0</v>
      </c>
      <c r="T873" s="54">
        <f t="shared" si="141"/>
        <v>677</v>
      </c>
      <c r="U873" s="7" t="s">
        <v>26</v>
      </c>
    </row>
    <row r="874" spans="1:21" x14ac:dyDescent="0.2">
      <c r="A874" s="7">
        <v>13</v>
      </c>
      <c r="B874" s="31" t="s">
        <v>2227</v>
      </c>
      <c r="C874" s="11" t="s">
        <v>2228</v>
      </c>
      <c r="D874" s="37" t="s">
        <v>1837</v>
      </c>
      <c r="E874" s="11">
        <v>1</v>
      </c>
      <c r="F874" s="10" t="s">
        <v>835</v>
      </c>
      <c r="G874" s="10" t="s">
        <v>23</v>
      </c>
      <c r="H874" s="67" t="s">
        <v>2261</v>
      </c>
      <c r="I874" s="31" t="s">
        <v>2262</v>
      </c>
      <c r="J874" s="37" t="s">
        <v>690</v>
      </c>
      <c r="K874" s="8">
        <v>3</v>
      </c>
      <c r="L874" s="54">
        <v>307</v>
      </c>
      <c r="M874" s="54">
        <v>0</v>
      </c>
      <c r="N874" s="54">
        <f t="shared" si="139"/>
        <v>307</v>
      </c>
      <c r="O874" s="54">
        <v>307</v>
      </c>
      <c r="P874" s="54">
        <v>0</v>
      </c>
      <c r="Q874" s="54">
        <f t="shared" si="140"/>
        <v>307</v>
      </c>
      <c r="R874" s="54">
        <v>307</v>
      </c>
      <c r="S874" s="54">
        <v>0</v>
      </c>
      <c r="T874" s="54">
        <f t="shared" si="141"/>
        <v>307</v>
      </c>
      <c r="U874" s="7" t="s">
        <v>26</v>
      </c>
    </row>
    <row r="875" spans="1:21" x14ac:dyDescent="0.2">
      <c r="A875" s="7">
        <v>14</v>
      </c>
      <c r="B875" s="31" t="s">
        <v>2227</v>
      </c>
      <c r="C875" s="11" t="s">
        <v>2228</v>
      </c>
      <c r="D875" s="37" t="s">
        <v>181</v>
      </c>
      <c r="E875" s="11">
        <v>11</v>
      </c>
      <c r="F875" s="10" t="s">
        <v>835</v>
      </c>
      <c r="G875" s="10" t="s">
        <v>23</v>
      </c>
      <c r="H875" s="67" t="s">
        <v>2263</v>
      </c>
      <c r="I875" s="31">
        <v>246112</v>
      </c>
      <c r="J875" s="37" t="s">
        <v>690</v>
      </c>
      <c r="K875" s="11">
        <v>3.5</v>
      </c>
      <c r="L875" s="54">
        <v>1250</v>
      </c>
      <c r="M875" s="54">
        <v>0</v>
      </c>
      <c r="N875" s="54">
        <f t="shared" si="139"/>
        <v>1250</v>
      </c>
      <c r="O875" s="54">
        <v>1250</v>
      </c>
      <c r="P875" s="54">
        <v>0</v>
      </c>
      <c r="Q875" s="54">
        <f t="shared" si="140"/>
        <v>1250</v>
      </c>
      <c r="R875" s="54">
        <v>1250</v>
      </c>
      <c r="S875" s="54">
        <v>0</v>
      </c>
      <c r="T875" s="54">
        <f t="shared" si="141"/>
        <v>1250</v>
      </c>
      <c r="U875" s="7" t="s">
        <v>26</v>
      </c>
    </row>
    <row r="876" spans="1:21" x14ac:dyDescent="0.2">
      <c r="A876" s="7">
        <v>15</v>
      </c>
      <c r="B876" s="31" t="s">
        <v>2227</v>
      </c>
      <c r="C876" s="11" t="s">
        <v>2228</v>
      </c>
      <c r="D876" s="37" t="s">
        <v>181</v>
      </c>
      <c r="E876" s="11">
        <v>4</v>
      </c>
      <c r="F876" s="10" t="s">
        <v>835</v>
      </c>
      <c r="G876" s="10" t="s">
        <v>23</v>
      </c>
      <c r="H876" s="67" t="s">
        <v>2264</v>
      </c>
      <c r="I876" s="37">
        <v>248695</v>
      </c>
      <c r="J876" s="37" t="s">
        <v>690</v>
      </c>
      <c r="K876" s="11">
        <v>5.5</v>
      </c>
      <c r="L876" s="54">
        <v>1080</v>
      </c>
      <c r="M876" s="54">
        <v>0</v>
      </c>
      <c r="N876" s="54">
        <f t="shared" si="139"/>
        <v>1080</v>
      </c>
      <c r="O876" s="54">
        <v>1080</v>
      </c>
      <c r="P876" s="54">
        <v>0</v>
      </c>
      <c r="Q876" s="54">
        <f t="shared" si="140"/>
        <v>1080</v>
      </c>
      <c r="R876" s="54">
        <v>1080</v>
      </c>
      <c r="S876" s="54">
        <v>0</v>
      </c>
      <c r="T876" s="54">
        <f t="shared" si="141"/>
        <v>1080</v>
      </c>
      <c r="U876" s="7" t="s">
        <v>26</v>
      </c>
    </row>
    <row r="877" spans="1:21" x14ac:dyDescent="0.2">
      <c r="A877" s="7">
        <v>16</v>
      </c>
      <c r="B877" s="31" t="s">
        <v>2227</v>
      </c>
      <c r="C877" s="11" t="s">
        <v>2228</v>
      </c>
      <c r="D877" s="37" t="s">
        <v>181</v>
      </c>
      <c r="E877" s="11">
        <v>43</v>
      </c>
      <c r="F877" s="10" t="s">
        <v>835</v>
      </c>
      <c r="G877" s="10" t="s">
        <v>23</v>
      </c>
      <c r="H877" s="67" t="s">
        <v>2265</v>
      </c>
      <c r="I877" s="37" t="s">
        <v>2266</v>
      </c>
      <c r="J877" s="37" t="s">
        <v>690</v>
      </c>
      <c r="K877" s="11">
        <v>5.5</v>
      </c>
      <c r="L877" s="54">
        <v>1981</v>
      </c>
      <c r="M877" s="54">
        <v>0</v>
      </c>
      <c r="N877" s="54">
        <f t="shared" si="139"/>
        <v>1981</v>
      </c>
      <c r="O877" s="54">
        <v>1981</v>
      </c>
      <c r="P877" s="54">
        <v>0</v>
      </c>
      <c r="Q877" s="54">
        <f t="shared" si="140"/>
        <v>1981</v>
      </c>
      <c r="R877" s="54">
        <v>1981</v>
      </c>
      <c r="S877" s="54">
        <v>0</v>
      </c>
      <c r="T877" s="54">
        <f t="shared" si="141"/>
        <v>1981</v>
      </c>
      <c r="U877" s="7" t="s">
        <v>26</v>
      </c>
    </row>
    <row r="878" spans="1:21" x14ac:dyDescent="0.2">
      <c r="A878" s="7">
        <v>17</v>
      </c>
      <c r="B878" s="31" t="s">
        <v>2227</v>
      </c>
      <c r="C878" s="11" t="s">
        <v>2228</v>
      </c>
      <c r="D878" s="37" t="s">
        <v>933</v>
      </c>
      <c r="E878" s="11">
        <v>13</v>
      </c>
      <c r="F878" s="10" t="s">
        <v>835</v>
      </c>
      <c r="G878" s="10" t="s">
        <v>23</v>
      </c>
      <c r="H878" s="67" t="s">
        <v>2267</v>
      </c>
      <c r="I878" s="31" t="s">
        <v>2268</v>
      </c>
      <c r="J878" s="37" t="s">
        <v>690</v>
      </c>
      <c r="K878" s="11">
        <v>13.9</v>
      </c>
      <c r="L878" s="54">
        <v>309</v>
      </c>
      <c r="M878" s="54">
        <v>0</v>
      </c>
      <c r="N878" s="54">
        <f t="shared" si="139"/>
        <v>309</v>
      </c>
      <c r="O878" s="54">
        <v>309</v>
      </c>
      <c r="P878" s="54">
        <v>0</v>
      </c>
      <c r="Q878" s="54">
        <f t="shared" si="140"/>
        <v>309</v>
      </c>
      <c r="R878" s="54">
        <v>309</v>
      </c>
      <c r="S878" s="54">
        <v>0</v>
      </c>
      <c r="T878" s="54">
        <f t="shared" si="141"/>
        <v>309</v>
      </c>
      <c r="U878" s="7" t="s">
        <v>26</v>
      </c>
    </row>
    <row r="879" spans="1:21" x14ac:dyDescent="0.2">
      <c r="A879" s="7">
        <v>18</v>
      </c>
      <c r="B879" s="31" t="s">
        <v>2227</v>
      </c>
      <c r="C879" s="11" t="s">
        <v>2228</v>
      </c>
      <c r="D879" s="37" t="s">
        <v>933</v>
      </c>
      <c r="E879" s="11" t="s">
        <v>2269</v>
      </c>
      <c r="F879" s="10" t="s">
        <v>835</v>
      </c>
      <c r="G879" s="10" t="s">
        <v>23</v>
      </c>
      <c r="H879" s="67" t="s">
        <v>2270</v>
      </c>
      <c r="I879" s="37" t="s">
        <v>2271</v>
      </c>
      <c r="J879" s="37" t="s">
        <v>690</v>
      </c>
      <c r="K879" s="11">
        <v>4.4000000000000004</v>
      </c>
      <c r="L879" s="54">
        <v>273</v>
      </c>
      <c r="M879" s="54">
        <v>0</v>
      </c>
      <c r="N879" s="54">
        <f t="shared" si="139"/>
        <v>273</v>
      </c>
      <c r="O879" s="54">
        <v>273</v>
      </c>
      <c r="P879" s="54">
        <v>0</v>
      </c>
      <c r="Q879" s="54">
        <f t="shared" si="140"/>
        <v>273</v>
      </c>
      <c r="R879" s="54">
        <v>273</v>
      </c>
      <c r="S879" s="54">
        <v>0</v>
      </c>
      <c r="T879" s="54">
        <f t="shared" si="141"/>
        <v>273</v>
      </c>
      <c r="U879" s="7" t="s">
        <v>26</v>
      </c>
    </row>
    <row r="880" spans="1:21" x14ac:dyDescent="0.2">
      <c r="A880" s="7">
        <v>19</v>
      </c>
      <c r="B880" s="31" t="s">
        <v>2227</v>
      </c>
      <c r="C880" s="11" t="s">
        <v>2228</v>
      </c>
      <c r="D880" s="37" t="s">
        <v>933</v>
      </c>
      <c r="E880" s="11">
        <v>5</v>
      </c>
      <c r="F880" s="10" t="s">
        <v>835</v>
      </c>
      <c r="G880" s="10" t="s">
        <v>23</v>
      </c>
      <c r="H880" s="120" t="s">
        <v>2272</v>
      </c>
      <c r="I880" s="120">
        <v>220838</v>
      </c>
      <c r="J880" s="121" t="s">
        <v>690</v>
      </c>
      <c r="K880" s="122">
        <v>3.5</v>
      </c>
      <c r="L880" s="54">
        <v>728</v>
      </c>
      <c r="M880" s="54">
        <v>0</v>
      </c>
      <c r="N880" s="54">
        <f t="shared" si="139"/>
        <v>728</v>
      </c>
      <c r="O880" s="54">
        <v>728</v>
      </c>
      <c r="P880" s="54">
        <v>0</v>
      </c>
      <c r="Q880" s="54">
        <f t="shared" si="140"/>
        <v>728</v>
      </c>
      <c r="R880" s="54">
        <v>728</v>
      </c>
      <c r="S880" s="54">
        <v>0</v>
      </c>
      <c r="T880" s="54">
        <f t="shared" si="141"/>
        <v>728</v>
      </c>
      <c r="U880" s="7" t="s">
        <v>26</v>
      </c>
    </row>
    <row r="881" spans="1:21" x14ac:dyDescent="0.2">
      <c r="A881" s="7">
        <v>20</v>
      </c>
      <c r="B881" s="31" t="s">
        <v>2227</v>
      </c>
      <c r="C881" s="11" t="s">
        <v>2228</v>
      </c>
      <c r="D881" s="37" t="s">
        <v>933</v>
      </c>
      <c r="E881" s="11">
        <v>5</v>
      </c>
      <c r="F881" s="10" t="s">
        <v>835</v>
      </c>
      <c r="G881" s="10" t="s">
        <v>23</v>
      </c>
      <c r="H881" s="120" t="s">
        <v>2273</v>
      </c>
      <c r="I881" s="120">
        <v>220680</v>
      </c>
      <c r="J881" s="121" t="s">
        <v>690</v>
      </c>
      <c r="K881" s="122">
        <v>4.4000000000000004</v>
      </c>
      <c r="L881" s="54">
        <v>335</v>
      </c>
      <c r="M881" s="54">
        <v>0</v>
      </c>
      <c r="N881" s="54">
        <f t="shared" si="139"/>
        <v>335</v>
      </c>
      <c r="O881" s="54">
        <v>335</v>
      </c>
      <c r="P881" s="54">
        <v>0</v>
      </c>
      <c r="Q881" s="54">
        <f t="shared" si="140"/>
        <v>335</v>
      </c>
      <c r="R881" s="54">
        <v>335</v>
      </c>
      <c r="S881" s="54">
        <v>0</v>
      </c>
      <c r="T881" s="54">
        <f t="shared" si="141"/>
        <v>335</v>
      </c>
      <c r="U881" s="7" t="s">
        <v>26</v>
      </c>
    </row>
    <row r="882" spans="1:21" x14ac:dyDescent="0.2">
      <c r="A882" s="7">
        <v>21</v>
      </c>
      <c r="B882" s="31" t="s">
        <v>2227</v>
      </c>
      <c r="C882" s="11" t="s">
        <v>2228</v>
      </c>
      <c r="D882" s="37" t="s">
        <v>933</v>
      </c>
      <c r="E882" s="11">
        <v>5</v>
      </c>
      <c r="F882" s="10" t="s">
        <v>835</v>
      </c>
      <c r="G882" s="10" t="s">
        <v>23</v>
      </c>
      <c r="H882" s="120" t="s">
        <v>2274</v>
      </c>
      <c r="I882" s="120">
        <v>220862</v>
      </c>
      <c r="J882" s="121" t="s">
        <v>690</v>
      </c>
      <c r="K882" s="122">
        <v>7.7</v>
      </c>
      <c r="L882" s="54">
        <v>291</v>
      </c>
      <c r="M882" s="54">
        <v>0</v>
      </c>
      <c r="N882" s="54">
        <f t="shared" si="139"/>
        <v>291</v>
      </c>
      <c r="O882" s="54">
        <v>291</v>
      </c>
      <c r="P882" s="54">
        <v>0</v>
      </c>
      <c r="Q882" s="54">
        <f t="shared" si="140"/>
        <v>291</v>
      </c>
      <c r="R882" s="54">
        <v>291</v>
      </c>
      <c r="S882" s="54">
        <v>0</v>
      </c>
      <c r="T882" s="54">
        <f t="shared" si="141"/>
        <v>291</v>
      </c>
      <c r="U882" s="7" t="s">
        <v>26</v>
      </c>
    </row>
    <row r="883" spans="1:21" x14ac:dyDescent="0.2">
      <c r="A883" s="7">
        <v>22</v>
      </c>
      <c r="B883" s="31" t="s">
        <v>2227</v>
      </c>
      <c r="C883" s="11" t="s">
        <v>2228</v>
      </c>
      <c r="D883" s="120" t="s">
        <v>933</v>
      </c>
      <c r="E883" s="120">
        <v>9</v>
      </c>
      <c r="F883" s="120" t="s">
        <v>835</v>
      </c>
      <c r="G883" s="120" t="s">
        <v>23</v>
      </c>
      <c r="H883" s="120" t="s">
        <v>2275</v>
      </c>
      <c r="I883" s="120">
        <v>247128</v>
      </c>
      <c r="J883" s="121" t="s">
        <v>690</v>
      </c>
      <c r="K883" s="122">
        <v>4.4000000000000004</v>
      </c>
      <c r="L883" s="54">
        <v>645</v>
      </c>
      <c r="M883" s="54">
        <v>0</v>
      </c>
      <c r="N883" s="54">
        <f t="shared" si="139"/>
        <v>645</v>
      </c>
      <c r="O883" s="54">
        <v>645</v>
      </c>
      <c r="P883" s="54">
        <v>0</v>
      </c>
      <c r="Q883" s="54">
        <f t="shared" si="140"/>
        <v>645</v>
      </c>
      <c r="R883" s="54">
        <v>645</v>
      </c>
      <c r="S883" s="54">
        <v>0</v>
      </c>
      <c r="T883" s="54">
        <f t="shared" si="141"/>
        <v>645</v>
      </c>
      <c r="U883" s="7" t="s">
        <v>26</v>
      </c>
    </row>
    <row r="884" spans="1:21" x14ac:dyDescent="0.2">
      <c r="A884" s="7">
        <v>23</v>
      </c>
      <c r="B884" s="31" t="s">
        <v>2227</v>
      </c>
      <c r="C884" s="11" t="s">
        <v>2228</v>
      </c>
      <c r="D884" s="120" t="s">
        <v>1136</v>
      </c>
      <c r="E884" s="120" t="s">
        <v>2276</v>
      </c>
      <c r="F884" s="120" t="s">
        <v>835</v>
      </c>
      <c r="G884" s="120" t="s">
        <v>23</v>
      </c>
      <c r="H884" s="120" t="s">
        <v>2277</v>
      </c>
      <c r="I884" s="120" t="s">
        <v>2278</v>
      </c>
      <c r="J884" s="121" t="s">
        <v>690</v>
      </c>
      <c r="K884" s="122">
        <v>4</v>
      </c>
      <c r="L884" s="54">
        <v>371</v>
      </c>
      <c r="M884" s="54">
        <v>0</v>
      </c>
      <c r="N884" s="54">
        <f t="shared" si="139"/>
        <v>371</v>
      </c>
      <c r="O884" s="54">
        <v>371</v>
      </c>
      <c r="P884" s="54">
        <v>0</v>
      </c>
      <c r="Q884" s="54">
        <f t="shared" si="140"/>
        <v>371</v>
      </c>
      <c r="R884" s="54">
        <v>371</v>
      </c>
      <c r="S884" s="54">
        <v>0</v>
      </c>
      <c r="T884" s="54">
        <f t="shared" si="141"/>
        <v>371</v>
      </c>
      <c r="U884" s="7" t="s">
        <v>26</v>
      </c>
    </row>
    <row r="885" spans="1:21" x14ac:dyDescent="0.2">
      <c r="A885" s="7">
        <v>24</v>
      </c>
      <c r="B885" s="31" t="s">
        <v>2227</v>
      </c>
      <c r="C885" s="11" t="s">
        <v>2228</v>
      </c>
      <c r="D885" s="120" t="s">
        <v>187</v>
      </c>
      <c r="E885" s="120">
        <v>10</v>
      </c>
      <c r="F885" s="120" t="s">
        <v>835</v>
      </c>
      <c r="G885" s="120" t="s">
        <v>23</v>
      </c>
      <c r="H885" s="120" t="s">
        <v>2279</v>
      </c>
      <c r="I885" s="120" t="s">
        <v>2280</v>
      </c>
      <c r="J885" s="121" t="s">
        <v>690</v>
      </c>
      <c r="K885" s="122">
        <v>4.4000000000000004</v>
      </c>
      <c r="L885" s="54">
        <v>479</v>
      </c>
      <c r="M885" s="54">
        <v>0</v>
      </c>
      <c r="N885" s="54">
        <f t="shared" si="139"/>
        <v>479</v>
      </c>
      <c r="O885" s="54">
        <v>479</v>
      </c>
      <c r="P885" s="54">
        <v>0</v>
      </c>
      <c r="Q885" s="54">
        <f t="shared" si="140"/>
        <v>479</v>
      </c>
      <c r="R885" s="54">
        <v>479</v>
      </c>
      <c r="S885" s="54">
        <v>0</v>
      </c>
      <c r="T885" s="54">
        <f t="shared" si="141"/>
        <v>479</v>
      </c>
      <c r="U885" s="7" t="s">
        <v>26</v>
      </c>
    </row>
    <row r="886" spans="1:21" x14ac:dyDescent="0.2">
      <c r="A886" s="7">
        <v>25</v>
      </c>
      <c r="B886" s="31" t="s">
        <v>2227</v>
      </c>
      <c r="C886" s="11" t="s">
        <v>2228</v>
      </c>
      <c r="D886" s="120" t="s">
        <v>187</v>
      </c>
      <c r="E886" s="120">
        <v>24</v>
      </c>
      <c r="F886" s="120" t="s">
        <v>835</v>
      </c>
      <c r="G886" s="120" t="s">
        <v>23</v>
      </c>
      <c r="H886" s="120" t="s">
        <v>2281</v>
      </c>
      <c r="I886" s="120" t="s">
        <v>2282</v>
      </c>
      <c r="J886" s="121" t="s">
        <v>690</v>
      </c>
      <c r="K886" s="120">
        <v>4.4000000000000004</v>
      </c>
      <c r="L886" s="54">
        <v>454</v>
      </c>
      <c r="M886" s="54">
        <v>0</v>
      </c>
      <c r="N886" s="54">
        <f t="shared" si="139"/>
        <v>454</v>
      </c>
      <c r="O886" s="54">
        <v>454</v>
      </c>
      <c r="P886" s="54">
        <v>0</v>
      </c>
      <c r="Q886" s="54">
        <f t="shared" si="140"/>
        <v>454</v>
      </c>
      <c r="R886" s="54">
        <v>454</v>
      </c>
      <c r="S886" s="54">
        <v>0</v>
      </c>
      <c r="T886" s="54">
        <f t="shared" si="141"/>
        <v>454</v>
      </c>
      <c r="U886" s="7" t="s">
        <v>26</v>
      </c>
    </row>
    <row r="887" spans="1:21" x14ac:dyDescent="0.2">
      <c r="A887" s="7">
        <v>26</v>
      </c>
      <c r="B887" s="31" t="s">
        <v>2227</v>
      </c>
      <c r="C887" s="11" t="s">
        <v>2228</v>
      </c>
      <c r="D887" s="120" t="s">
        <v>187</v>
      </c>
      <c r="E887" s="120">
        <v>59</v>
      </c>
      <c r="F887" s="120" t="s">
        <v>835</v>
      </c>
      <c r="G887" s="120" t="s">
        <v>23</v>
      </c>
      <c r="H887" s="120" t="s">
        <v>2283</v>
      </c>
      <c r="I887" s="120">
        <v>94309</v>
      </c>
      <c r="J887" s="121" t="s">
        <v>690</v>
      </c>
      <c r="K887" s="122">
        <v>16.5</v>
      </c>
      <c r="L887" s="54">
        <v>4468</v>
      </c>
      <c r="M887" s="54">
        <v>0</v>
      </c>
      <c r="N887" s="54">
        <f t="shared" si="139"/>
        <v>4468</v>
      </c>
      <c r="O887" s="54">
        <v>4468</v>
      </c>
      <c r="P887" s="54">
        <v>0</v>
      </c>
      <c r="Q887" s="54">
        <f t="shared" si="140"/>
        <v>4468</v>
      </c>
      <c r="R887" s="54">
        <v>4468</v>
      </c>
      <c r="S887" s="54">
        <v>0</v>
      </c>
      <c r="T887" s="54">
        <f t="shared" si="141"/>
        <v>4468</v>
      </c>
      <c r="U887" s="7" t="s">
        <v>26</v>
      </c>
    </row>
    <row r="888" spans="1:21" x14ac:dyDescent="0.2">
      <c r="A888" s="7">
        <v>27</v>
      </c>
      <c r="B888" s="31" t="s">
        <v>2227</v>
      </c>
      <c r="C888" s="11" t="s">
        <v>2228</v>
      </c>
      <c r="D888" s="120" t="s">
        <v>2284</v>
      </c>
      <c r="E888" s="120">
        <v>23</v>
      </c>
      <c r="F888" s="120" t="s">
        <v>835</v>
      </c>
      <c r="G888" s="120" t="s">
        <v>23</v>
      </c>
      <c r="H888" s="120" t="s">
        <v>2285</v>
      </c>
      <c r="I888" s="120" t="s">
        <v>2286</v>
      </c>
      <c r="J888" s="121" t="s">
        <v>690</v>
      </c>
      <c r="K888" s="122">
        <v>1</v>
      </c>
      <c r="L888" s="54">
        <v>100</v>
      </c>
      <c r="M888" s="54">
        <v>0</v>
      </c>
      <c r="N888" s="54">
        <f t="shared" si="139"/>
        <v>100</v>
      </c>
      <c r="O888" s="54">
        <v>100</v>
      </c>
      <c r="P888" s="54">
        <v>0</v>
      </c>
      <c r="Q888" s="54">
        <f t="shared" si="140"/>
        <v>100</v>
      </c>
      <c r="R888" s="54">
        <v>100</v>
      </c>
      <c r="S888" s="54">
        <v>0</v>
      </c>
      <c r="T888" s="54">
        <f t="shared" si="141"/>
        <v>100</v>
      </c>
      <c r="U888" s="7" t="s">
        <v>26</v>
      </c>
    </row>
    <row r="889" spans="1:21" x14ac:dyDescent="0.2">
      <c r="A889" s="7">
        <v>28</v>
      </c>
      <c r="B889" s="31" t="s">
        <v>2227</v>
      </c>
      <c r="C889" s="11" t="s">
        <v>2228</v>
      </c>
      <c r="D889" s="120" t="s">
        <v>168</v>
      </c>
      <c r="E889" s="120">
        <v>4</v>
      </c>
      <c r="F889" s="120" t="s">
        <v>835</v>
      </c>
      <c r="G889" s="120" t="s">
        <v>23</v>
      </c>
      <c r="H889" s="120" t="s">
        <v>2287</v>
      </c>
      <c r="I889" s="120" t="s">
        <v>2288</v>
      </c>
      <c r="J889" s="121" t="s">
        <v>690</v>
      </c>
      <c r="K889" s="122">
        <v>4.4000000000000004</v>
      </c>
      <c r="L889" s="54">
        <v>100</v>
      </c>
      <c r="M889" s="54">
        <v>0</v>
      </c>
      <c r="N889" s="54">
        <f t="shared" si="139"/>
        <v>100</v>
      </c>
      <c r="O889" s="54">
        <v>100</v>
      </c>
      <c r="P889" s="54">
        <v>0</v>
      </c>
      <c r="Q889" s="54">
        <f t="shared" si="140"/>
        <v>100</v>
      </c>
      <c r="R889" s="54">
        <v>100</v>
      </c>
      <c r="S889" s="54">
        <v>0</v>
      </c>
      <c r="T889" s="54">
        <f t="shared" si="141"/>
        <v>100</v>
      </c>
      <c r="U889" s="7" t="s">
        <v>26</v>
      </c>
    </row>
    <row r="890" spans="1:21" x14ac:dyDescent="0.2">
      <c r="A890" s="7">
        <v>29</v>
      </c>
      <c r="B890" s="31" t="s">
        <v>2227</v>
      </c>
      <c r="C890" s="11" t="s">
        <v>2228</v>
      </c>
      <c r="D890" s="120" t="s">
        <v>168</v>
      </c>
      <c r="E890" s="120">
        <v>5</v>
      </c>
      <c r="F890" s="120" t="s">
        <v>835</v>
      </c>
      <c r="G890" s="120" t="s">
        <v>23</v>
      </c>
      <c r="H890" s="120" t="s">
        <v>2289</v>
      </c>
      <c r="I890" s="120" t="s">
        <v>2290</v>
      </c>
      <c r="J890" s="121" t="s">
        <v>690</v>
      </c>
      <c r="K890" s="122">
        <v>5.5</v>
      </c>
      <c r="L890" s="54">
        <v>882</v>
      </c>
      <c r="M890" s="54">
        <v>0</v>
      </c>
      <c r="N890" s="54">
        <f t="shared" si="139"/>
        <v>882</v>
      </c>
      <c r="O890" s="54">
        <v>882</v>
      </c>
      <c r="P890" s="54">
        <v>0</v>
      </c>
      <c r="Q890" s="54">
        <f t="shared" si="140"/>
        <v>882</v>
      </c>
      <c r="R890" s="54">
        <v>882</v>
      </c>
      <c r="S890" s="54">
        <v>0</v>
      </c>
      <c r="T890" s="54">
        <f t="shared" si="141"/>
        <v>882</v>
      </c>
      <c r="U890" s="7" t="s">
        <v>26</v>
      </c>
    </row>
    <row r="891" spans="1:21" x14ac:dyDescent="0.2">
      <c r="A891" s="7">
        <v>30</v>
      </c>
      <c r="B891" s="31" t="s">
        <v>2227</v>
      </c>
      <c r="C891" s="119" t="s">
        <v>2291</v>
      </c>
      <c r="D891" s="120" t="s">
        <v>168</v>
      </c>
      <c r="E891" s="120">
        <v>16</v>
      </c>
      <c r="F891" s="120" t="s">
        <v>835</v>
      </c>
      <c r="G891" s="120" t="s">
        <v>23</v>
      </c>
      <c r="H891" s="120" t="s">
        <v>2292</v>
      </c>
      <c r="I891" s="120">
        <v>110575</v>
      </c>
      <c r="J891" s="121" t="s">
        <v>690</v>
      </c>
      <c r="K891" s="122">
        <v>12</v>
      </c>
      <c r="L891" s="54">
        <v>600</v>
      </c>
      <c r="M891" s="54">
        <v>0</v>
      </c>
      <c r="N891" s="54">
        <f t="shared" si="139"/>
        <v>600</v>
      </c>
      <c r="O891" s="54">
        <v>600</v>
      </c>
      <c r="P891" s="54">
        <v>0</v>
      </c>
      <c r="Q891" s="54">
        <f t="shared" si="140"/>
        <v>600</v>
      </c>
      <c r="R891" s="54">
        <v>600</v>
      </c>
      <c r="S891" s="54">
        <v>0</v>
      </c>
      <c r="T891" s="54">
        <f t="shared" si="141"/>
        <v>600</v>
      </c>
      <c r="U891" s="7" t="s">
        <v>26</v>
      </c>
    </row>
    <row r="892" spans="1:21" x14ac:dyDescent="0.2">
      <c r="A892" s="7">
        <v>31</v>
      </c>
      <c r="B892" s="31" t="s">
        <v>2227</v>
      </c>
      <c r="C892" s="11" t="s">
        <v>2228</v>
      </c>
      <c r="D892" s="120" t="s">
        <v>168</v>
      </c>
      <c r="E892" s="120">
        <v>16</v>
      </c>
      <c r="F892" s="120" t="s">
        <v>835</v>
      </c>
      <c r="G892" s="120" t="s">
        <v>23</v>
      </c>
      <c r="H892" s="120" t="s">
        <v>2293</v>
      </c>
      <c r="I892" s="120" t="s">
        <v>2294</v>
      </c>
      <c r="J892" s="121" t="s">
        <v>690</v>
      </c>
      <c r="K892" s="122">
        <v>5</v>
      </c>
      <c r="L892" s="54">
        <v>100</v>
      </c>
      <c r="M892" s="54">
        <v>0</v>
      </c>
      <c r="N892" s="54">
        <f t="shared" si="139"/>
        <v>100</v>
      </c>
      <c r="O892" s="54">
        <v>100</v>
      </c>
      <c r="P892" s="54">
        <v>0</v>
      </c>
      <c r="Q892" s="54">
        <f t="shared" si="140"/>
        <v>100</v>
      </c>
      <c r="R892" s="54">
        <v>100</v>
      </c>
      <c r="S892" s="54">
        <v>0</v>
      </c>
      <c r="T892" s="54">
        <f t="shared" si="141"/>
        <v>100</v>
      </c>
      <c r="U892" s="7" t="s">
        <v>26</v>
      </c>
    </row>
    <row r="893" spans="1:21" x14ac:dyDescent="0.2">
      <c r="A893" s="7">
        <v>32</v>
      </c>
      <c r="B893" s="31" t="s">
        <v>2227</v>
      </c>
      <c r="C893" s="11" t="s">
        <v>2228</v>
      </c>
      <c r="D893" s="119" t="s">
        <v>2295</v>
      </c>
      <c r="E893" s="120" t="s">
        <v>2296</v>
      </c>
      <c r="F893" s="120" t="s">
        <v>22</v>
      </c>
      <c r="G893" s="120" t="s">
        <v>23</v>
      </c>
      <c r="H893" s="120" t="s">
        <v>2297</v>
      </c>
      <c r="I893" s="120" t="s">
        <v>2298</v>
      </c>
      <c r="J893" s="121" t="s">
        <v>690</v>
      </c>
      <c r="K893" s="122">
        <v>5.5</v>
      </c>
      <c r="L893" s="54">
        <v>100</v>
      </c>
      <c r="M893" s="54">
        <v>0</v>
      </c>
      <c r="N893" s="54">
        <f t="shared" si="139"/>
        <v>100</v>
      </c>
      <c r="O893" s="54">
        <v>100</v>
      </c>
      <c r="P893" s="54">
        <v>0</v>
      </c>
      <c r="Q893" s="54">
        <f t="shared" si="140"/>
        <v>100</v>
      </c>
      <c r="R893" s="54">
        <v>100</v>
      </c>
      <c r="S893" s="54">
        <v>0</v>
      </c>
      <c r="T893" s="54">
        <f t="shared" si="141"/>
        <v>100</v>
      </c>
      <c r="U893" s="7" t="s">
        <v>26</v>
      </c>
    </row>
    <row r="894" spans="1:21" x14ac:dyDescent="0.2">
      <c r="A894" s="7">
        <v>33</v>
      </c>
      <c r="B894" s="31" t="s">
        <v>2227</v>
      </c>
      <c r="C894" s="11" t="s">
        <v>2228</v>
      </c>
      <c r="D894" s="119" t="s">
        <v>2295</v>
      </c>
      <c r="E894" s="120">
        <v>11</v>
      </c>
      <c r="F894" s="120" t="s">
        <v>22</v>
      </c>
      <c r="G894" s="120" t="s">
        <v>23</v>
      </c>
      <c r="H894" s="120" t="s">
        <v>2297</v>
      </c>
      <c r="I894" s="120" t="s">
        <v>2299</v>
      </c>
      <c r="J894" s="121" t="s">
        <v>690</v>
      </c>
      <c r="K894" s="120">
        <v>3.5</v>
      </c>
      <c r="L894" s="54">
        <v>800</v>
      </c>
      <c r="M894" s="54">
        <v>0</v>
      </c>
      <c r="N894" s="54">
        <f t="shared" ref="N894:N925" si="142">L894+M894</f>
        <v>800</v>
      </c>
      <c r="O894" s="54">
        <v>800</v>
      </c>
      <c r="P894" s="54">
        <v>0</v>
      </c>
      <c r="Q894" s="54">
        <f t="shared" ref="Q894:Q925" si="143">O894+P894</f>
        <v>800</v>
      </c>
      <c r="R894" s="54">
        <v>800</v>
      </c>
      <c r="S894" s="54">
        <v>0</v>
      </c>
      <c r="T894" s="54">
        <f t="shared" ref="T894:T925" si="144">R894+S894</f>
        <v>800</v>
      </c>
      <c r="U894" s="7" t="s">
        <v>26</v>
      </c>
    </row>
    <row r="895" spans="1:21" x14ac:dyDescent="0.2">
      <c r="A895" s="7">
        <v>34</v>
      </c>
      <c r="B895" s="31" t="s">
        <v>2227</v>
      </c>
      <c r="C895" s="11" t="s">
        <v>2228</v>
      </c>
      <c r="D895" s="119" t="s">
        <v>2300</v>
      </c>
      <c r="E895" s="120">
        <v>3</v>
      </c>
      <c r="F895" s="120" t="s">
        <v>835</v>
      </c>
      <c r="G895" s="120" t="s">
        <v>23</v>
      </c>
      <c r="H895" s="120" t="s">
        <v>2301</v>
      </c>
      <c r="I895" s="120" t="s">
        <v>2302</v>
      </c>
      <c r="J895" s="121" t="s">
        <v>690</v>
      </c>
      <c r="K895" s="120">
        <v>4.4000000000000004</v>
      </c>
      <c r="L895" s="54">
        <v>232</v>
      </c>
      <c r="M895" s="54">
        <v>0</v>
      </c>
      <c r="N895" s="54">
        <f t="shared" si="142"/>
        <v>232</v>
      </c>
      <c r="O895" s="54">
        <v>232</v>
      </c>
      <c r="P895" s="54">
        <v>0</v>
      </c>
      <c r="Q895" s="54">
        <f t="shared" si="143"/>
        <v>232</v>
      </c>
      <c r="R895" s="54">
        <v>232</v>
      </c>
      <c r="S895" s="54">
        <v>0</v>
      </c>
      <c r="T895" s="54">
        <f t="shared" si="144"/>
        <v>232</v>
      </c>
      <c r="U895" s="7" t="s">
        <v>26</v>
      </c>
    </row>
    <row r="896" spans="1:21" x14ac:dyDescent="0.2">
      <c r="A896" s="7">
        <v>35</v>
      </c>
      <c r="B896" s="31" t="s">
        <v>2227</v>
      </c>
      <c r="C896" s="11" t="s">
        <v>2228</v>
      </c>
      <c r="D896" s="119" t="s">
        <v>2303</v>
      </c>
      <c r="E896" s="120">
        <v>42</v>
      </c>
      <c r="F896" s="120" t="s">
        <v>805</v>
      </c>
      <c r="G896" s="120" t="s">
        <v>23</v>
      </c>
      <c r="H896" s="120" t="s">
        <v>2304</v>
      </c>
      <c r="I896" s="120" t="s">
        <v>2305</v>
      </c>
      <c r="J896" s="121" t="s">
        <v>690</v>
      </c>
      <c r="K896" s="122">
        <v>16</v>
      </c>
      <c r="L896" s="54">
        <v>830</v>
      </c>
      <c r="M896" s="54">
        <v>0</v>
      </c>
      <c r="N896" s="54">
        <f t="shared" si="142"/>
        <v>830</v>
      </c>
      <c r="O896" s="54">
        <v>830</v>
      </c>
      <c r="P896" s="54">
        <v>0</v>
      </c>
      <c r="Q896" s="54">
        <f t="shared" si="143"/>
        <v>830</v>
      </c>
      <c r="R896" s="54">
        <v>830</v>
      </c>
      <c r="S896" s="54">
        <v>0</v>
      </c>
      <c r="T896" s="54">
        <f t="shared" si="144"/>
        <v>830</v>
      </c>
      <c r="U896" s="7" t="s">
        <v>26</v>
      </c>
    </row>
    <row r="897" spans="1:21" x14ac:dyDescent="0.2">
      <c r="A897" s="7">
        <v>36</v>
      </c>
      <c r="B897" s="31" t="s">
        <v>2227</v>
      </c>
      <c r="C897" s="120" t="s">
        <v>2306</v>
      </c>
      <c r="D897" s="119" t="s">
        <v>2307</v>
      </c>
      <c r="E897" s="120">
        <v>42</v>
      </c>
      <c r="F897" s="120" t="s">
        <v>805</v>
      </c>
      <c r="G897" s="120" t="s">
        <v>23</v>
      </c>
      <c r="H897" s="120" t="s">
        <v>2308</v>
      </c>
      <c r="I897" s="120">
        <v>86813</v>
      </c>
      <c r="J897" s="121" t="s">
        <v>690</v>
      </c>
      <c r="K897" s="122">
        <v>12</v>
      </c>
      <c r="L897" s="54">
        <v>3785</v>
      </c>
      <c r="M897" s="54">
        <v>0</v>
      </c>
      <c r="N897" s="54">
        <f t="shared" si="142"/>
        <v>3785</v>
      </c>
      <c r="O897" s="54">
        <v>3785</v>
      </c>
      <c r="P897" s="54">
        <v>0</v>
      </c>
      <c r="Q897" s="54">
        <f t="shared" si="143"/>
        <v>3785</v>
      </c>
      <c r="R897" s="54">
        <v>3785</v>
      </c>
      <c r="S897" s="54">
        <v>0</v>
      </c>
      <c r="T897" s="54">
        <f t="shared" si="144"/>
        <v>3785</v>
      </c>
      <c r="U897" s="7" t="s">
        <v>26</v>
      </c>
    </row>
    <row r="898" spans="1:21" x14ac:dyDescent="0.2">
      <c r="A898" s="7">
        <v>37</v>
      </c>
      <c r="B898" s="31" t="s">
        <v>2227</v>
      </c>
      <c r="C898" s="11" t="s">
        <v>2228</v>
      </c>
      <c r="D898" s="120" t="s">
        <v>343</v>
      </c>
      <c r="E898" s="120" t="s">
        <v>2309</v>
      </c>
      <c r="F898" s="120" t="s">
        <v>805</v>
      </c>
      <c r="G898" s="120" t="s">
        <v>23</v>
      </c>
      <c r="H898" s="120" t="s">
        <v>2310</v>
      </c>
      <c r="I898" s="120" t="s">
        <v>2311</v>
      </c>
      <c r="J898" s="121" t="s">
        <v>690</v>
      </c>
      <c r="K898" s="122">
        <v>16</v>
      </c>
      <c r="L898" s="54">
        <v>1763</v>
      </c>
      <c r="M898" s="54">
        <v>0</v>
      </c>
      <c r="N898" s="54">
        <f t="shared" si="142"/>
        <v>1763</v>
      </c>
      <c r="O898" s="54">
        <v>1763</v>
      </c>
      <c r="P898" s="54">
        <v>0</v>
      </c>
      <c r="Q898" s="54">
        <f t="shared" si="143"/>
        <v>1763</v>
      </c>
      <c r="R898" s="54">
        <v>1763</v>
      </c>
      <c r="S898" s="54">
        <v>0</v>
      </c>
      <c r="T898" s="54">
        <f t="shared" si="144"/>
        <v>1763</v>
      </c>
      <c r="U898" s="7" t="s">
        <v>26</v>
      </c>
    </row>
    <row r="899" spans="1:21" x14ac:dyDescent="0.2">
      <c r="A899" s="7">
        <v>38</v>
      </c>
      <c r="B899" s="31" t="s">
        <v>2227</v>
      </c>
      <c r="C899" s="120" t="s">
        <v>2312</v>
      </c>
      <c r="D899" s="120" t="s">
        <v>343</v>
      </c>
      <c r="E899" s="120" t="s">
        <v>2313</v>
      </c>
      <c r="F899" s="120" t="s">
        <v>805</v>
      </c>
      <c r="G899" s="120" t="s">
        <v>23</v>
      </c>
      <c r="H899" s="120" t="s">
        <v>2314</v>
      </c>
      <c r="I899" s="120" t="s">
        <v>2315</v>
      </c>
      <c r="J899" s="121" t="s">
        <v>690</v>
      </c>
      <c r="K899" s="122">
        <v>5</v>
      </c>
      <c r="L899" s="54">
        <v>355</v>
      </c>
      <c r="M899" s="54">
        <v>0</v>
      </c>
      <c r="N899" s="54">
        <f t="shared" si="142"/>
        <v>355</v>
      </c>
      <c r="O899" s="54">
        <v>355</v>
      </c>
      <c r="P899" s="54">
        <v>0</v>
      </c>
      <c r="Q899" s="54">
        <f t="shared" si="143"/>
        <v>355</v>
      </c>
      <c r="R899" s="54">
        <v>355</v>
      </c>
      <c r="S899" s="54">
        <v>0</v>
      </c>
      <c r="T899" s="54">
        <f t="shared" si="144"/>
        <v>355</v>
      </c>
      <c r="U899" s="7" t="s">
        <v>26</v>
      </c>
    </row>
    <row r="900" spans="1:21" x14ac:dyDescent="0.2">
      <c r="A900" s="7">
        <v>39</v>
      </c>
      <c r="B900" s="31" t="s">
        <v>2227</v>
      </c>
      <c r="C900" s="11" t="s">
        <v>2228</v>
      </c>
      <c r="D900" s="120" t="s">
        <v>871</v>
      </c>
      <c r="E900" s="120">
        <v>10</v>
      </c>
      <c r="F900" s="120" t="s">
        <v>835</v>
      </c>
      <c r="G900" s="120" t="s">
        <v>23</v>
      </c>
      <c r="H900" s="120" t="s">
        <v>2316</v>
      </c>
      <c r="I900" s="120">
        <v>173338</v>
      </c>
      <c r="J900" s="121" t="s">
        <v>690</v>
      </c>
      <c r="K900" s="122">
        <v>4.4000000000000004</v>
      </c>
      <c r="L900" s="54">
        <v>265</v>
      </c>
      <c r="M900" s="54">
        <v>0</v>
      </c>
      <c r="N900" s="54">
        <f t="shared" si="142"/>
        <v>265</v>
      </c>
      <c r="O900" s="54">
        <v>265</v>
      </c>
      <c r="P900" s="54">
        <v>0</v>
      </c>
      <c r="Q900" s="54">
        <f t="shared" si="143"/>
        <v>265</v>
      </c>
      <c r="R900" s="54">
        <v>265</v>
      </c>
      <c r="S900" s="54">
        <v>0</v>
      </c>
      <c r="T900" s="54">
        <f t="shared" si="144"/>
        <v>265</v>
      </c>
      <c r="U900" s="7" t="s">
        <v>26</v>
      </c>
    </row>
    <row r="901" spans="1:21" x14ac:dyDescent="0.2">
      <c r="A901" s="7">
        <v>40</v>
      </c>
      <c r="B901" s="31" t="s">
        <v>2227</v>
      </c>
      <c r="C901" s="11" t="s">
        <v>2228</v>
      </c>
      <c r="D901" s="120" t="s">
        <v>871</v>
      </c>
      <c r="E901" s="120">
        <v>12</v>
      </c>
      <c r="F901" s="120" t="s">
        <v>835</v>
      </c>
      <c r="G901" s="120" t="s">
        <v>23</v>
      </c>
      <c r="H901" s="120" t="s">
        <v>2317</v>
      </c>
      <c r="I901" s="120">
        <v>171678</v>
      </c>
      <c r="J901" s="121" t="s">
        <v>690</v>
      </c>
      <c r="K901" s="122">
        <v>5.5</v>
      </c>
      <c r="L901" s="54">
        <v>1003</v>
      </c>
      <c r="M901" s="54">
        <v>0</v>
      </c>
      <c r="N901" s="54">
        <f t="shared" si="142"/>
        <v>1003</v>
      </c>
      <c r="O901" s="54">
        <v>1003</v>
      </c>
      <c r="P901" s="54">
        <v>0</v>
      </c>
      <c r="Q901" s="54">
        <f t="shared" si="143"/>
        <v>1003</v>
      </c>
      <c r="R901" s="54">
        <v>1003</v>
      </c>
      <c r="S901" s="54">
        <v>0</v>
      </c>
      <c r="T901" s="54">
        <f t="shared" si="144"/>
        <v>1003</v>
      </c>
      <c r="U901" s="7" t="s">
        <v>26</v>
      </c>
    </row>
    <row r="902" spans="1:21" x14ac:dyDescent="0.2">
      <c r="A902" s="7">
        <v>41</v>
      </c>
      <c r="B902" s="31" t="s">
        <v>2227</v>
      </c>
      <c r="C902" s="11" t="s">
        <v>2228</v>
      </c>
      <c r="D902" s="120" t="s">
        <v>871</v>
      </c>
      <c r="E902" s="120" t="s">
        <v>2318</v>
      </c>
      <c r="F902" s="120" t="s">
        <v>835</v>
      </c>
      <c r="G902" s="120" t="s">
        <v>23</v>
      </c>
      <c r="H902" s="120" t="s">
        <v>2319</v>
      </c>
      <c r="I902" s="120">
        <v>173480</v>
      </c>
      <c r="J902" s="121" t="s">
        <v>690</v>
      </c>
      <c r="K902" s="122">
        <v>4</v>
      </c>
      <c r="L902" s="54">
        <v>184</v>
      </c>
      <c r="M902" s="54">
        <v>0</v>
      </c>
      <c r="N902" s="54">
        <f t="shared" si="142"/>
        <v>184</v>
      </c>
      <c r="O902" s="54">
        <v>184</v>
      </c>
      <c r="P902" s="54">
        <v>0</v>
      </c>
      <c r="Q902" s="54">
        <f t="shared" si="143"/>
        <v>184</v>
      </c>
      <c r="R902" s="54">
        <v>184</v>
      </c>
      <c r="S902" s="54">
        <v>0</v>
      </c>
      <c r="T902" s="54">
        <f t="shared" si="144"/>
        <v>184</v>
      </c>
      <c r="U902" s="7" t="s">
        <v>26</v>
      </c>
    </row>
    <row r="903" spans="1:21" x14ac:dyDescent="0.2">
      <c r="A903" s="7">
        <v>42</v>
      </c>
      <c r="B903" s="31" t="s">
        <v>2227</v>
      </c>
      <c r="C903" s="11" t="s">
        <v>2228</v>
      </c>
      <c r="D903" s="120" t="s">
        <v>871</v>
      </c>
      <c r="E903" s="120" t="s">
        <v>2320</v>
      </c>
      <c r="F903" s="120" t="s">
        <v>835</v>
      </c>
      <c r="G903" s="120" t="s">
        <v>23</v>
      </c>
      <c r="H903" s="120" t="s">
        <v>2321</v>
      </c>
      <c r="I903" s="120">
        <v>173477</v>
      </c>
      <c r="J903" s="121" t="s">
        <v>690</v>
      </c>
      <c r="K903" s="122">
        <v>5.5</v>
      </c>
      <c r="L903" s="54">
        <v>771</v>
      </c>
      <c r="M903" s="54">
        <v>0</v>
      </c>
      <c r="N903" s="54">
        <f t="shared" si="142"/>
        <v>771</v>
      </c>
      <c r="O903" s="54">
        <v>771</v>
      </c>
      <c r="P903" s="54">
        <v>0</v>
      </c>
      <c r="Q903" s="54">
        <f t="shared" si="143"/>
        <v>771</v>
      </c>
      <c r="R903" s="54">
        <v>771</v>
      </c>
      <c r="S903" s="54">
        <v>0</v>
      </c>
      <c r="T903" s="54">
        <f t="shared" si="144"/>
        <v>771</v>
      </c>
      <c r="U903" s="7" t="s">
        <v>26</v>
      </c>
    </row>
    <row r="904" spans="1:21" x14ac:dyDescent="0.2">
      <c r="A904" s="7">
        <v>43</v>
      </c>
      <c r="B904" s="31" t="s">
        <v>2227</v>
      </c>
      <c r="C904" s="11" t="s">
        <v>2228</v>
      </c>
      <c r="D904" s="119" t="s">
        <v>871</v>
      </c>
      <c r="E904" s="120" t="s">
        <v>2322</v>
      </c>
      <c r="F904" s="120" t="s">
        <v>835</v>
      </c>
      <c r="G904" s="120" t="s">
        <v>23</v>
      </c>
      <c r="H904" s="120" t="s">
        <v>2323</v>
      </c>
      <c r="I904" s="120" t="s">
        <v>2324</v>
      </c>
      <c r="J904" s="121" t="s">
        <v>690</v>
      </c>
      <c r="K904" s="122">
        <v>6</v>
      </c>
      <c r="L904" s="54">
        <v>1734</v>
      </c>
      <c r="M904" s="54">
        <v>0</v>
      </c>
      <c r="N904" s="54">
        <f t="shared" si="142"/>
        <v>1734</v>
      </c>
      <c r="O904" s="54">
        <v>1734</v>
      </c>
      <c r="P904" s="54">
        <v>0</v>
      </c>
      <c r="Q904" s="54">
        <f t="shared" si="143"/>
        <v>1734</v>
      </c>
      <c r="R904" s="54">
        <v>1734</v>
      </c>
      <c r="S904" s="54">
        <v>0</v>
      </c>
      <c r="T904" s="54">
        <f t="shared" si="144"/>
        <v>1734</v>
      </c>
      <c r="U904" s="7" t="s">
        <v>26</v>
      </c>
    </row>
    <row r="905" spans="1:21" x14ac:dyDescent="0.2">
      <c r="A905" s="7">
        <v>44</v>
      </c>
      <c r="B905" s="31" t="s">
        <v>2227</v>
      </c>
      <c r="C905" s="11" t="s">
        <v>2228</v>
      </c>
      <c r="D905" s="119" t="s">
        <v>871</v>
      </c>
      <c r="E905" s="120" t="s">
        <v>2325</v>
      </c>
      <c r="F905" s="120" t="s">
        <v>835</v>
      </c>
      <c r="G905" s="120" t="s">
        <v>23</v>
      </c>
      <c r="H905" s="120" t="s">
        <v>2326</v>
      </c>
      <c r="I905" s="120" t="s">
        <v>2327</v>
      </c>
      <c r="J905" s="121" t="s">
        <v>690</v>
      </c>
      <c r="K905" s="122">
        <v>8</v>
      </c>
      <c r="L905" s="54">
        <v>5250</v>
      </c>
      <c r="M905" s="54">
        <v>0</v>
      </c>
      <c r="N905" s="54">
        <f t="shared" si="142"/>
        <v>5250</v>
      </c>
      <c r="O905" s="54">
        <v>5250</v>
      </c>
      <c r="P905" s="54">
        <v>0</v>
      </c>
      <c r="Q905" s="54">
        <f t="shared" si="143"/>
        <v>5250</v>
      </c>
      <c r="R905" s="54">
        <v>5250</v>
      </c>
      <c r="S905" s="54">
        <v>0</v>
      </c>
      <c r="T905" s="54">
        <f t="shared" si="144"/>
        <v>5250</v>
      </c>
      <c r="U905" s="7" t="s">
        <v>26</v>
      </c>
    </row>
    <row r="906" spans="1:21" x14ac:dyDescent="0.2">
      <c r="A906" s="7">
        <v>45</v>
      </c>
      <c r="B906" s="31" t="s">
        <v>2227</v>
      </c>
      <c r="C906" s="11" t="s">
        <v>2228</v>
      </c>
      <c r="D906" s="120" t="s">
        <v>871</v>
      </c>
      <c r="E906" s="120">
        <v>16</v>
      </c>
      <c r="F906" s="120" t="s">
        <v>835</v>
      </c>
      <c r="G906" s="120" t="s">
        <v>23</v>
      </c>
      <c r="H906" s="120" t="s">
        <v>2328</v>
      </c>
      <c r="I906" s="120">
        <v>171586</v>
      </c>
      <c r="J906" s="121" t="s">
        <v>690</v>
      </c>
      <c r="K906" s="122">
        <v>5.5</v>
      </c>
      <c r="L906" s="54">
        <v>1658</v>
      </c>
      <c r="M906" s="54">
        <v>0</v>
      </c>
      <c r="N906" s="54">
        <f t="shared" si="142"/>
        <v>1658</v>
      </c>
      <c r="O906" s="54">
        <v>1658</v>
      </c>
      <c r="P906" s="54">
        <v>0</v>
      </c>
      <c r="Q906" s="54">
        <f t="shared" si="143"/>
        <v>1658</v>
      </c>
      <c r="R906" s="54">
        <v>1658</v>
      </c>
      <c r="S906" s="54">
        <v>0</v>
      </c>
      <c r="T906" s="54">
        <f t="shared" si="144"/>
        <v>1658</v>
      </c>
      <c r="U906" s="7" t="s">
        <v>26</v>
      </c>
    </row>
    <row r="907" spans="1:21" x14ac:dyDescent="0.2">
      <c r="A907" s="7">
        <v>46</v>
      </c>
      <c r="B907" s="31" t="s">
        <v>2227</v>
      </c>
      <c r="C907" s="11" t="s">
        <v>2228</v>
      </c>
      <c r="D907" s="120" t="s">
        <v>871</v>
      </c>
      <c r="E907" s="120" t="s">
        <v>2329</v>
      </c>
      <c r="F907" s="120" t="s">
        <v>835</v>
      </c>
      <c r="G907" s="120" t="s">
        <v>23</v>
      </c>
      <c r="H907" s="120" t="s">
        <v>2330</v>
      </c>
      <c r="I907" s="120" t="s">
        <v>2331</v>
      </c>
      <c r="J907" s="121" t="s">
        <v>690</v>
      </c>
      <c r="K907" s="122">
        <v>7.5</v>
      </c>
      <c r="L907" s="54">
        <v>6125</v>
      </c>
      <c r="M907" s="54">
        <v>0</v>
      </c>
      <c r="N907" s="54">
        <f t="shared" si="142"/>
        <v>6125</v>
      </c>
      <c r="O907" s="54">
        <v>6125</v>
      </c>
      <c r="P907" s="54">
        <v>0</v>
      </c>
      <c r="Q907" s="54">
        <f t="shared" si="143"/>
        <v>6125</v>
      </c>
      <c r="R907" s="54">
        <v>6125</v>
      </c>
      <c r="S907" s="54">
        <v>0</v>
      </c>
      <c r="T907" s="54">
        <f t="shared" si="144"/>
        <v>6125</v>
      </c>
      <c r="U907" s="7" t="s">
        <v>26</v>
      </c>
    </row>
    <row r="908" spans="1:21" x14ac:dyDescent="0.2">
      <c r="A908" s="7">
        <v>47</v>
      </c>
      <c r="B908" s="31" t="s">
        <v>2227</v>
      </c>
      <c r="C908" s="11" t="s">
        <v>2228</v>
      </c>
      <c r="D908" s="120" t="s">
        <v>871</v>
      </c>
      <c r="E908" s="120" t="s">
        <v>2332</v>
      </c>
      <c r="F908" s="120" t="s">
        <v>835</v>
      </c>
      <c r="G908" s="120" t="s">
        <v>23</v>
      </c>
      <c r="H908" s="120" t="s">
        <v>2333</v>
      </c>
      <c r="I908" s="120">
        <v>171704</v>
      </c>
      <c r="J908" s="121" t="s">
        <v>690</v>
      </c>
      <c r="K908" s="122">
        <v>5.5</v>
      </c>
      <c r="L908" s="54">
        <v>784</v>
      </c>
      <c r="M908" s="54">
        <v>0</v>
      </c>
      <c r="N908" s="54">
        <f t="shared" si="142"/>
        <v>784</v>
      </c>
      <c r="O908" s="54">
        <v>784</v>
      </c>
      <c r="P908" s="54">
        <v>0</v>
      </c>
      <c r="Q908" s="54">
        <f t="shared" si="143"/>
        <v>784</v>
      </c>
      <c r="R908" s="54">
        <v>784</v>
      </c>
      <c r="S908" s="54">
        <v>0</v>
      </c>
      <c r="T908" s="54">
        <f t="shared" si="144"/>
        <v>784</v>
      </c>
      <c r="U908" s="7" t="s">
        <v>26</v>
      </c>
    </row>
    <row r="909" spans="1:21" x14ac:dyDescent="0.2">
      <c r="A909" s="7">
        <v>48</v>
      </c>
      <c r="B909" s="31" t="s">
        <v>2227</v>
      </c>
      <c r="C909" s="11" t="s">
        <v>2228</v>
      </c>
      <c r="D909" s="120" t="s">
        <v>871</v>
      </c>
      <c r="E909" s="120" t="s">
        <v>2332</v>
      </c>
      <c r="F909" s="120" t="s">
        <v>835</v>
      </c>
      <c r="G909" s="120" t="s">
        <v>23</v>
      </c>
      <c r="H909" s="120" t="s">
        <v>2334</v>
      </c>
      <c r="I909" s="120">
        <v>171584</v>
      </c>
      <c r="J909" s="121" t="s">
        <v>690</v>
      </c>
      <c r="K909" s="122">
        <v>5.5</v>
      </c>
      <c r="L909" s="54">
        <v>780</v>
      </c>
      <c r="M909" s="54">
        <v>0</v>
      </c>
      <c r="N909" s="54">
        <f t="shared" si="142"/>
        <v>780</v>
      </c>
      <c r="O909" s="54">
        <v>780</v>
      </c>
      <c r="P909" s="54">
        <v>0</v>
      </c>
      <c r="Q909" s="54">
        <f t="shared" si="143"/>
        <v>780</v>
      </c>
      <c r="R909" s="54">
        <v>780</v>
      </c>
      <c r="S909" s="54">
        <v>0</v>
      </c>
      <c r="T909" s="54">
        <f t="shared" si="144"/>
        <v>780</v>
      </c>
      <c r="U909" s="7" t="s">
        <v>26</v>
      </c>
    </row>
    <row r="910" spans="1:21" x14ac:dyDescent="0.2">
      <c r="A910" s="7">
        <v>49</v>
      </c>
      <c r="B910" s="31" t="s">
        <v>2227</v>
      </c>
      <c r="C910" s="11" t="s">
        <v>2228</v>
      </c>
      <c r="D910" s="120" t="s">
        <v>871</v>
      </c>
      <c r="E910" s="120">
        <v>20</v>
      </c>
      <c r="F910" s="120" t="s">
        <v>835</v>
      </c>
      <c r="G910" s="120" t="s">
        <v>23</v>
      </c>
      <c r="H910" s="120" t="s">
        <v>2335</v>
      </c>
      <c r="I910" s="120">
        <v>171862</v>
      </c>
      <c r="J910" s="121" t="s">
        <v>690</v>
      </c>
      <c r="K910" s="122">
        <v>5.5</v>
      </c>
      <c r="L910" s="54">
        <v>1700</v>
      </c>
      <c r="M910" s="54">
        <v>0</v>
      </c>
      <c r="N910" s="54">
        <f t="shared" si="142"/>
        <v>1700</v>
      </c>
      <c r="O910" s="54">
        <v>1700</v>
      </c>
      <c r="P910" s="54">
        <v>0</v>
      </c>
      <c r="Q910" s="54">
        <f t="shared" si="143"/>
        <v>1700</v>
      </c>
      <c r="R910" s="54">
        <v>1700</v>
      </c>
      <c r="S910" s="54">
        <v>0</v>
      </c>
      <c r="T910" s="54">
        <f t="shared" si="144"/>
        <v>1700</v>
      </c>
      <c r="U910" s="7" t="s">
        <v>26</v>
      </c>
    </row>
    <row r="911" spans="1:21" x14ac:dyDescent="0.2">
      <c r="A911" s="7">
        <v>50</v>
      </c>
      <c r="B911" s="31" t="s">
        <v>2227</v>
      </c>
      <c r="C911" s="11" t="s">
        <v>2228</v>
      </c>
      <c r="D911" s="120" t="s">
        <v>279</v>
      </c>
      <c r="E911" s="120">
        <v>60</v>
      </c>
      <c r="F911" s="120" t="s">
        <v>835</v>
      </c>
      <c r="G911" s="120" t="s">
        <v>23</v>
      </c>
      <c r="H911" s="120" t="s">
        <v>2336</v>
      </c>
      <c r="I911" s="120">
        <v>260617</v>
      </c>
      <c r="J911" s="121" t="s">
        <v>690</v>
      </c>
      <c r="K911" s="120">
        <v>5.5</v>
      </c>
      <c r="L911" s="54">
        <v>1268</v>
      </c>
      <c r="M911" s="54">
        <v>0</v>
      </c>
      <c r="N911" s="54">
        <f t="shared" si="142"/>
        <v>1268</v>
      </c>
      <c r="O911" s="54">
        <v>1268</v>
      </c>
      <c r="P911" s="54">
        <v>0</v>
      </c>
      <c r="Q911" s="54">
        <f t="shared" si="143"/>
        <v>1268</v>
      </c>
      <c r="R911" s="54">
        <v>1268</v>
      </c>
      <c r="S911" s="54">
        <v>0</v>
      </c>
      <c r="T911" s="54">
        <f t="shared" si="144"/>
        <v>1268</v>
      </c>
      <c r="U911" s="7" t="s">
        <v>26</v>
      </c>
    </row>
    <row r="912" spans="1:21" x14ac:dyDescent="0.2">
      <c r="A912" s="7">
        <v>51</v>
      </c>
      <c r="B912" s="31" t="s">
        <v>2227</v>
      </c>
      <c r="C912" s="11" t="s">
        <v>2228</v>
      </c>
      <c r="D912" s="120" t="s">
        <v>279</v>
      </c>
      <c r="E912" s="120">
        <v>62</v>
      </c>
      <c r="F912" s="120" t="s">
        <v>835</v>
      </c>
      <c r="G912" s="120" t="s">
        <v>23</v>
      </c>
      <c r="H912" s="120" t="s">
        <v>2337</v>
      </c>
      <c r="I912" s="120">
        <v>246215</v>
      </c>
      <c r="J912" s="121" t="s">
        <v>690</v>
      </c>
      <c r="K912" s="120">
        <v>3.5</v>
      </c>
      <c r="L912" s="54">
        <v>1761</v>
      </c>
      <c r="M912" s="54">
        <v>0</v>
      </c>
      <c r="N912" s="54">
        <f t="shared" si="142"/>
        <v>1761</v>
      </c>
      <c r="O912" s="54">
        <v>1761</v>
      </c>
      <c r="P912" s="54">
        <v>0</v>
      </c>
      <c r="Q912" s="54">
        <f t="shared" si="143"/>
        <v>1761</v>
      </c>
      <c r="R912" s="54">
        <v>1761</v>
      </c>
      <c r="S912" s="54">
        <v>0</v>
      </c>
      <c r="T912" s="54">
        <f t="shared" si="144"/>
        <v>1761</v>
      </c>
      <c r="U912" s="7" t="s">
        <v>26</v>
      </c>
    </row>
    <row r="913" spans="1:21" x14ac:dyDescent="0.2">
      <c r="A913" s="7">
        <v>52</v>
      </c>
      <c r="B913" s="31" t="s">
        <v>2227</v>
      </c>
      <c r="C913" s="11" t="s">
        <v>2228</v>
      </c>
      <c r="D913" s="120" t="s">
        <v>237</v>
      </c>
      <c r="E913" s="120">
        <v>1</v>
      </c>
      <c r="F913" s="120" t="s">
        <v>835</v>
      </c>
      <c r="G913" s="120" t="s">
        <v>23</v>
      </c>
      <c r="H913" s="120" t="s">
        <v>2338</v>
      </c>
      <c r="I913" s="120" t="s">
        <v>2339</v>
      </c>
      <c r="J913" s="121" t="s">
        <v>690</v>
      </c>
      <c r="K913" s="120">
        <v>5.5</v>
      </c>
      <c r="L913" s="54">
        <v>340</v>
      </c>
      <c r="M913" s="54">
        <v>0</v>
      </c>
      <c r="N913" s="54">
        <f t="shared" si="142"/>
        <v>340</v>
      </c>
      <c r="O913" s="54">
        <v>340</v>
      </c>
      <c r="P913" s="54">
        <v>0</v>
      </c>
      <c r="Q913" s="54">
        <f t="shared" si="143"/>
        <v>340</v>
      </c>
      <c r="R913" s="54">
        <v>340</v>
      </c>
      <c r="S913" s="54">
        <v>0</v>
      </c>
      <c r="T913" s="54">
        <f t="shared" si="144"/>
        <v>340</v>
      </c>
      <c r="U913" s="7" t="s">
        <v>26</v>
      </c>
    </row>
    <row r="914" spans="1:21" x14ac:dyDescent="0.2">
      <c r="A914" s="7">
        <v>53</v>
      </c>
      <c r="B914" s="31" t="s">
        <v>2227</v>
      </c>
      <c r="C914" s="11" t="s">
        <v>2228</v>
      </c>
      <c r="D914" s="120" t="s">
        <v>237</v>
      </c>
      <c r="E914" s="36" t="s">
        <v>2340</v>
      </c>
      <c r="F914" s="120" t="s">
        <v>835</v>
      </c>
      <c r="G914" s="120" t="s">
        <v>23</v>
      </c>
      <c r="H914" s="120" t="s">
        <v>2341</v>
      </c>
      <c r="I914" s="120" t="s">
        <v>2342</v>
      </c>
      <c r="J914" s="121" t="s">
        <v>690</v>
      </c>
      <c r="K914" s="120">
        <v>3.5</v>
      </c>
      <c r="L914" s="54">
        <v>1527</v>
      </c>
      <c r="M914" s="54">
        <v>0</v>
      </c>
      <c r="N914" s="54">
        <f t="shared" si="142"/>
        <v>1527</v>
      </c>
      <c r="O914" s="54">
        <v>1527</v>
      </c>
      <c r="P914" s="54">
        <v>0</v>
      </c>
      <c r="Q914" s="54">
        <f t="shared" si="143"/>
        <v>1527</v>
      </c>
      <c r="R914" s="54">
        <v>1527</v>
      </c>
      <c r="S914" s="54">
        <v>0</v>
      </c>
      <c r="T914" s="54">
        <f t="shared" si="144"/>
        <v>1527</v>
      </c>
      <c r="U914" s="7" t="s">
        <v>26</v>
      </c>
    </row>
    <row r="915" spans="1:21" x14ac:dyDescent="0.2">
      <c r="A915" s="7">
        <v>54</v>
      </c>
      <c r="B915" s="31" t="s">
        <v>2227</v>
      </c>
      <c r="C915" s="11" t="s">
        <v>2228</v>
      </c>
      <c r="D915" s="120" t="s">
        <v>237</v>
      </c>
      <c r="E915" s="36" t="s">
        <v>2343</v>
      </c>
      <c r="F915" s="120" t="s">
        <v>835</v>
      </c>
      <c r="G915" s="120" t="s">
        <v>23</v>
      </c>
      <c r="H915" s="120" t="s">
        <v>2344</v>
      </c>
      <c r="I915" s="120">
        <v>24975</v>
      </c>
      <c r="J915" s="121" t="s">
        <v>690</v>
      </c>
      <c r="K915" s="122">
        <v>3</v>
      </c>
      <c r="L915" s="54">
        <v>654</v>
      </c>
      <c r="M915" s="54">
        <v>0</v>
      </c>
      <c r="N915" s="54">
        <f t="shared" si="142"/>
        <v>654</v>
      </c>
      <c r="O915" s="54">
        <v>654</v>
      </c>
      <c r="P915" s="54">
        <v>0</v>
      </c>
      <c r="Q915" s="54">
        <f t="shared" si="143"/>
        <v>654</v>
      </c>
      <c r="R915" s="54">
        <v>654</v>
      </c>
      <c r="S915" s="54">
        <v>0</v>
      </c>
      <c r="T915" s="54">
        <f t="shared" si="144"/>
        <v>654</v>
      </c>
      <c r="U915" s="7" t="s">
        <v>26</v>
      </c>
    </row>
    <row r="916" spans="1:21" x14ac:dyDescent="0.2">
      <c r="A916" s="7">
        <v>55</v>
      </c>
      <c r="B916" s="31" t="s">
        <v>2227</v>
      </c>
      <c r="C916" s="119" t="s">
        <v>2563</v>
      </c>
      <c r="D916" s="120" t="s">
        <v>237</v>
      </c>
      <c r="E916" s="36" t="s">
        <v>2343</v>
      </c>
      <c r="F916" s="120" t="s">
        <v>835</v>
      </c>
      <c r="G916" s="120" t="s">
        <v>23</v>
      </c>
      <c r="H916" s="120" t="s">
        <v>2345</v>
      </c>
      <c r="I916" s="120">
        <v>118158</v>
      </c>
      <c r="J916" s="121" t="s">
        <v>2346</v>
      </c>
      <c r="K916" s="122">
        <v>3</v>
      </c>
      <c r="L916" s="54">
        <v>400</v>
      </c>
      <c r="M916" s="54">
        <v>0</v>
      </c>
      <c r="N916" s="54">
        <f t="shared" si="142"/>
        <v>400</v>
      </c>
      <c r="O916" s="54">
        <v>400</v>
      </c>
      <c r="P916" s="54">
        <v>0</v>
      </c>
      <c r="Q916" s="54">
        <f t="shared" si="143"/>
        <v>400</v>
      </c>
      <c r="R916" s="54">
        <v>400</v>
      </c>
      <c r="S916" s="54">
        <v>0</v>
      </c>
      <c r="T916" s="54">
        <f t="shared" si="144"/>
        <v>400</v>
      </c>
      <c r="U916" s="7" t="s">
        <v>26</v>
      </c>
    </row>
    <row r="917" spans="1:21" x14ac:dyDescent="0.2">
      <c r="A917" s="7">
        <v>56</v>
      </c>
      <c r="B917" s="31" t="s">
        <v>2227</v>
      </c>
      <c r="C917" s="11" t="s">
        <v>2228</v>
      </c>
      <c r="D917" s="120" t="s">
        <v>237</v>
      </c>
      <c r="E917" s="36" t="s">
        <v>2347</v>
      </c>
      <c r="F917" s="120" t="s">
        <v>835</v>
      </c>
      <c r="G917" s="120" t="s">
        <v>23</v>
      </c>
      <c r="H917" s="120" t="s">
        <v>2348</v>
      </c>
      <c r="I917" s="120" t="s">
        <v>2349</v>
      </c>
      <c r="J917" s="121" t="s">
        <v>690</v>
      </c>
      <c r="K917" s="122">
        <v>4.4000000000000004</v>
      </c>
      <c r="L917" s="54">
        <v>1500</v>
      </c>
      <c r="M917" s="54">
        <v>0</v>
      </c>
      <c r="N917" s="54">
        <f t="shared" si="142"/>
        <v>1500</v>
      </c>
      <c r="O917" s="54">
        <v>1500</v>
      </c>
      <c r="P917" s="54">
        <v>0</v>
      </c>
      <c r="Q917" s="54">
        <f t="shared" si="143"/>
        <v>1500</v>
      </c>
      <c r="R917" s="54">
        <v>1500</v>
      </c>
      <c r="S917" s="54">
        <v>0</v>
      </c>
      <c r="T917" s="54">
        <f t="shared" si="144"/>
        <v>1500</v>
      </c>
      <c r="U917" s="7" t="s">
        <v>26</v>
      </c>
    </row>
    <row r="918" spans="1:21" x14ac:dyDescent="0.2">
      <c r="A918" s="7">
        <v>57</v>
      </c>
      <c r="B918" s="31" t="s">
        <v>2227</v>
      </c>
      <c r="C918" s="11" t="s">
        <v>2228</v>
      </c>
      <c r="D918" s="120" t="s">
        <v>183</v>
      </c>
      <c r="E918" s="120">
        <v>13</v>
      </c>
      <c r="F918" s="120" t="s">
        <v>22</v>
      </c>
      <c r="G918" s="120" t="s">
        <v>23</v>
      </c>
      <c r="H918" s="120" t="s">
        <v>2350</v>
      </c>
      <c r="I918" s="120" t="s">
        <v>2351</v>
      </c>
      <c r="J918" s="121" t="s">
        <v>690</v>
      </c>
      <c r="K918" s="122">
        <v>4.4000000000000004</v>
      </c>
      <c r="L918" s="54">
        <v>1512</v>
      </c>
      <c r="M918" s="54">
        <v>0</v>
      </c>
      <c r="N918" s="54">
        <f t="shared" si="142"/>
        <v>1512</v>
      </c>
      <c r="O918" s="54">
        <v>1512</v>
      </c>
      <c r="P918" s="54">
        <v>0</v>
      </c>
      <c r="Q918" s="54">
        <f t="shared" si="143"/>
        <v>1512</v>
      </c>
      <c r="R918" s="54">
        <v>1512</v>
      </c>
      <c r="S918" s="54">
        <v>0</v>
      </c>
      <c r="T918" s="54">
        <f t="shared" si="144"/>
        <v>1512</v>
      </c>
      <c r="U918" s="7" t="s">
        <v>26</v>
      </c>
    </row>
    <row r="919" spans="1:21" x14ac:dyDescent="0.2">
      <c r="A919" s="7">
        <v>58</v>
      </c>
      <c r="B919" s="31" t="s">
        <v>2227</v>
      </c>
      <c r="C919" s="11" t="s">
        <v>2228</v>
      </c>
      <c r="D919" s="120" t="s">
        <v>324</v>
      </c>
      <c r="E919" s="120">
        <v>40</v>
      </c>
      <c r="F919" s="120" t="s">
        <v>805</v>
      </c>
      <c r="G919" s="120" t="s">
        <v>23</v>
      </c>
      <c r="H919" s="120" t="s">
        <v>2352</v>
      </c>
      <c r="I919" s="120" t="s">
        <v>2353</v>
      </c>
      <c r="J919" s="121" t="s">
        <v>564</v>
      </c>
      <c r="K919" s="122">
        <v>20</v>
      </c>
      <c r="L919" s="54">
        <v>6774</v>
      </c>
      <c r="M919" s="54">
        <v>0</v>
      </c>
      <c r="N919" s="54">
        <f t="shared" si="142"/>
        <v>6774</v>
      </c>
      <c r="O919" s="54">
        <v>6774</v>
      </c>
      <c r="P919" s="54">
        <v>0</v>
      </c>
      <c r="Q919" s="54">
        <f t="shared" si="143"/>
        <v>6774</v>
      </c>
      <c r="R919" s="54">
        <v>6774</v>
      </c>
      <c r="S919" s="54">
        <v>0</v>
      </c>
      <c r="T919" s="54">
        <f t="shared" si="144"/>
        <v>6774</v>
      </c>
      <c r="U919" s="7" t="s">
        <v>26</v>
      </c>
    </row>
    <row r="920" spans="1:21" x14ac:dyDescent="0.2">
      <c r="A920" s="7">
        <v>59</v>
      </c>
      <c r="B920" s="31" t="s">
        <v>2227</v>
      </c>
      <c r="C920" s="11" t="s">
        <v>2228</v>
      </c>
      <c r="D920" s="120" t="s">
        <v>2354</v>
      </c>
      <c r="E920" s="120">
        <v>17</v>
      </c>
      <c r="F920" s="120" t="s">
        <v>22</v>
      </c>
      <c r="G920" s="120" t="s">
        <v>23</v>
      </c>
      <c r="H920" s="37" t="s">
        <v>2355</v>
      </c>
      <c r="I920" s="120" t="s">
        <v>2356</v>
      </c>
      <c r="J920" s="123" t="s">
        <v>690</v>
      </c>
      <c r="K920" s="37">
        <v>5.8</v>
      </c>
      <c r="L920" s="54">
        <v>265</v>
      </c>
      <c r="M920" s="54">
        <v>0</v>
      </c>
      <c r="N920" s="54">
        <f t="shared" si="142"/>
        <v>265</v>
      </c>
      <c r="O920" s="54">
        <v>265</v>
      </c>
      <c r="P920" s="54">
        <v>0</v>
      </c>
      <c r="Q920" s="54">
        <f t="shared" si="143"/>
        <v>265</v>
      </c>
      <c r="R920" s="54">
        <v>265</v>
      </c>
      <c r="S920" s="54">
        <v>0</v>
      </c>
      <c r="T920" s="54">
        <f t="shared" si="144"/>
        <v>265</v>
      </c>
      <c r="U920" s="7" t="s">
        <v>26</v>
      </c>
    </row>
    <row r="921" spans="1:21" x14ac:dyDescent="0.2">
      <c r="A921" s="7">
        <v>60</v>
      </c>
      <c r="B921" s="31" t="s">
        <v>2227</v>
      </c>
      <c r="C921" s="11" t="s">
        <v>2228</v>
      </c>
      <c r="D921" s="120" t="s">
        <v>116</v>
      </c>
      <c r="E921" s="120">
        <v>25</v>
      </c>
      <c r="F921" s="120" t="s">
        <v>22</v>
      </c>
      <c r="G921" s="120" t="s">
        <v>23</v>
      </c>
      <c r="H921" s="120" t="s">
        <v>2357</v>
      </c>
      <c r="I921" s="120" t="s">
        <v>2358</v>
      </c>
      <c r="J921" s="123" t="s">
        <v>690</v>
      </c>
      <c r="K921" s="122">
        <v>16</v>
      </c>
      <c r="L921" s="54">
        <v>5013</v>
      </c>
      <c r="M921" s="54">
        <v>0</v>
      </c>
      <c r="N921" s="54">
        <f t="shared" si="142"/>
        <v>5013</v>
      </c>
      <c r="O921" s="54">
        <v>5013</v>
      </c>
      <c r="P921" s="54">
        <v>0</v>
      </c>
      <c r="Q921" s="54">
        <f t="shared" si="143"/>
        <v>5013</v>
      </c>
      <c r="R921" s="54">
        <v>5013</v>
      </c>
      <c r="S921" s="54">
        <v>0</v>
      </c>
      <c r="T921" s="54">
        <f t="shared" si="144"/>
        <v>5013</v>
      </c>
      <c r="U921" s="7" t="s">
        <v>26</v>
      </c>
    </row>
    <row r="922" spans="1:21" x14ac:dyDescent="0.2">
      <c r="A922" s="7">
        <v>61</v>
      </c>
      <c r="B922" s="31" t="s">
        <v>2227</v>
      </c>
      <c r="C922" s="11" t="s">
        <v>2228</v>
      </c>
      <c r="D922" s="120" t="s">
        <v>116</v>
      </c>
      <c r="E922" s="120" t="s">
        <v>2359</v>
      </c>
      <c r="F922" s="120" t="s">
        <v>22</v>
      </c>
      <c r="G922" s="120" t="s">
        <v>23</v>
      </c>
      <c r="H922" s="120" t="s">
        <v>2360</v>
      </c>
      <c r="I922" s="120" t="s">
        <v>2361</v>
      </c>
      <c r="J922" s="123" t="s">
        <v>690</v>
      </c>
      <c r="K922" s="122">
        <v>5</v>
      </c>
      <c r="L922" s="54">
        <v>1215</v>
      </c>
      <c r="M922" s="54">
        <v>0</v>
      </c>
      <c r="N922" s="54">
        <f t="shared" si="142"/>
        <v>1215</v>
      </c>
      <c r="O922" s="54">
        <v>1215</v>
      </c>
      <c r="P922" s="54">
        <v>0</v>
      </c>
      <c r="Q922" s="54">
        <f t="shared" si="143"/>
        <v>1215</v>
      </c>
      <c r="R922" s="54">
        <v>1215</v>
      </c>
      <c r="S922" s="54">
        <v>0</v>
      </c>
      <c r="T922" s="54">
        <f t="shared" si="144"/>
        <v>1215</v>
      </c>
      <c r="U922" s="7" t="s">
        <v>26</v>
      </c>
    </row>
    <row r="923" spans="1:21" x14ac:dyDescent="0.2">
      <c r="A923" s="7">
        <v>62</v>
      </c>
      <c r="B923" s="31" t="s">
        <v>2227</v>
      </c>
      <c r="C923" s="11" t="s">
        <v>2228</v>
      </c>
      <c r="D923" s="120" t="s">
        <v>116</v>
      </c>
      <c r="E923" s="120" t="s">
        <v>2359</v>
      </c>
      <c r="F923" s="120" t="s">
        <v>22</v>
      </c>
      <c r="G923" s="120" t="s">
        <v>23</v>
      </c>
      <c r="H923" s="120" t="s">
        <v>2362</v>
      </c>
      <c r="I923" s="120" t="s">
        <v>2363</v>
      </c>
      <c r="J923" s="123" t="s">
        <v>690</v>
      </c>
      <c r="K923" s="122">
        <v>4</v>
      </c>
      <c r="L923" s="54">
        <v>262</v>
      </c>
      <c r="M923" s="54">
        <v>0</v>
      </c>
      <c r="N923" s="54">
        <f t="shared" si="142"/>
        <v>262</v>
      </c>
      <c r="O923" s="54">
        <v>262</v>
      </c>
      <c r="P923" s="54">
        <v>0</v>
      </c>
      <c r="Q923" s="54">
        <f t="shared" si="143"/>
        <v>262</v>
      </c>
      <c r="R923" s="54">
        <v>262</v>
      </c>
      <c r="S923" s="54">
        <v>0</v>
      </c>
      <c r="T923" s="54">
        <f t="shared" si="144"/>
        <v>262</v>
      </c>
      <c r="U923" s="7" t="s">
        <v>26</v>
      </c>
    </row>
    <row r="924" spans="1:21" x14ac:dyDescent="0.2">
      <c r="A924" s="7">
        <v>63</v>
      </c>
      <c r="B924" s="31" t="s">
        <v>2227</v>
      </c>
      <c r="C924" s="11" t="s">
        <v>2228</v>
      </c>
      <c r="D924" s="120" t="s">
        <v>116</v>
      </c>
      <c r="E924" s="120" t="s">
        <v>2359</v>
      </c>
      <c r="F924" s="120" t="s">
        <v>22</v>
      </c>
      <c r="G924" s="120" t="s">
        <v>23</v>
      </c>
      <c r="H924" s="120" t="s">
        <v>2364</v>
      </c>
      <c r="I924" s="120" t="s">
        <v>2365</v>
      </c>
      <c r="J924" s="123" t="s">
        <v>690</v>
      </c>
      <c r="K924" s="122">
        <v>4</v>
      </c>
      <c r="L924" s="54">
        <v>334</v>
      </c>
      <c r="M924" s="54">
        <v>0</v>
      </c>
      <c r="N924" s="54">
        <f t="shared" si="142"/>
        <v>334</v>
      </c>
      <c r="O924" s="54">
        <v>334</v>
      </c>
      <c r="P924" s="54">
        <v>0</v>
      </c>
      <c r="Q924" s="54">
        <f t="shared" si="143"/>
        <v>334</v>
      </c>
      <c r="R924" s="54">
        <v>334</v>
      </c>
      <c r="S924" s="54">
        <v>0</v>
      </c>
      <c r="T924" s="54">
        <f t="shared" si="144"/>
        <v>334</v>
      </c>
      <c r="U924" s="7" t="s">
        <v>26</v>
      </c>
    </row>
    <row r="925" spans="1:21" x14ac:dyDescent="0.2">
      <c r="A925" s="7">
        <v>64</v>
      </c>
      <c r="B925" s="31" t="s">
        <v>2227</v>
      </c>
      <c r="C925" s="11" t="s">
        <v>2228</v>
      </c>
      <c r="D925" s="120" t="s">
        <v>116</v>
      </c>
      <c r="E925" s="120">
        <v>27</v>
      </c>
      <c r="F925" s="120" t="s">
        <v>22</v>
      </c>
      <c r="G925" s="120" t="s">
        <v>23</v>
      </c>
      <c r="H925" s="120" t="s">
        <v>2366</v>
      </c>
      <c r="I925" s="120" t="s">
        <v>2367</v>
      </c>
      <c r="J925" s="123" t="s">
        <v>690</v>
      </c>
      <c r="K925" s="122">
        <v>2.2000000000000002</v>
      </c>
      <c r="L925" s="54">
        <v>129</v>
      </c>
      <c r="M925" s="54">
        <v>0</v>
      </c>
      <c r="N925" s="54">
        <f t="shared" si="142"/>
        <v>129</v>
      </c>
      <c r="O925" s="54">
        <v>129</v>
      </c>
      <c r="P925" s="54">
        <v>0</v>
      </c>
      <c r="Q925" s="54">
        <f t="shared" si="143"/>
        <v>129</v>
      </c>
      <c r="R925" s="54">
        <v>129</v>
      </c>
      <c r="S925" s="54">
        <v>0</v>
      </c>
      <c r="T925" s="54">
        <f t="shared" si="144"/>
        <v>129</v>
      </c>
      <c r="U925" s="7" t="s">
        <v>26</v>
      </c>
    </row>
    <row r="926" spans="1:21" x14ac:dyDescent="0.2">
      <c r="A926" s="7">
        <v>65</v>
      </c>
      <c r="B926" s="31" t="s">
        <v>2227</v>
      </c>
      <c r="C926" s="11" t="s">
        <v>2228</v>
      </c>
      <c r="D926" s="120" t="s">
        <v>116</v>
      </c>
      <c r="E926" s="120">
        <v>29</v>
      </c>
      <c r="F926" s="120" t="s">
        <v>22</v>
      </c>
      <c r="G926" s="120" t="s">
        <v>23</v>
      </c>
      <c r="H926" s="120" t="s">
        <v>2368</v>
      </c>
      <c r="I926" s="120" t="s">
        <v>2369</v>
      </c>
      <c r="J926" s="123" t="s">
        <v>690</v>
      </c>
      <c r="K926" s="122">
        <v>2.2000000000000002</v>
      </c>
      <c r="L926" s="54">
        <v>165</v>
      </c>
      <c r="M926" s="54">
        <v>0</v>
      </c>
      <c r="N926" s="54">
        <f t="shared" ref="N926:N957" si="145">L926+M926</f>
        <v>165</v>
      </c>
      <c r="O926" s="54">
        <v>165</v>
      </c>
      <c r="P926" s="54">
        <v>0</v>
      </c>
      <c r="Q926" s="54">
        <f t="shared" ref="Q926:Q957" si="146">O926+P926</f>
        <v>165</v>
      </c>
      <c r="R926" s="54">
        <v>165</v>
      </c>
      <c r="S926" s="54">
        <v>0</v>
      </c>
      <c r="T926" s="54">
        <f t="shared" ref="T926:T957" si="147">R926+S926</f>
        <v>165</v>
      </c>
      <c r="U926" s="7" t="s">
        <v>26</v>
      </c>
    </row>
    <row r="927" spans="1:21" x14ac:dyDescent="0.2">
      <c r="A927" s="7">
        <v>66</v>
      </c>
      <c r="B927" s="31" t="s">
        <v>2227</v>
      </c>
      <c r="C927" s="11" t="s">
        <v>2228</v>
      </c>
      <c r="D927" s="120" t="s">
        <v>116</v>
      </c>
      <c r="E927" s="120">
        <v>31</v>
      </c>
      <c r="F927" s="120" t="s">
        <v>22</v>
      </c>
      <c r="G927" s="120" t="s">
        <v>23</v>
      </c>
      <c r="H927" s="120" t="s">
        <v>2370</v>
      </c>
      <c r="I927" s="120" t="s">
        <v>2371</v>
      </c>
      <c r="J927" s="123" t="s">
        <v>690</v>
      </c>
      <c r="K927" s="122">
        <v>2.2000000000000002</v>
      </c>
      <c r="L927" s="54">
        <v>170</v>
      </c>
      <c r="M927" s="54">
        <v>0</v>
      </c>
      <c r="N927" s="54">
        <f t="shared" si="145"/>
        <v>170</v>
      </c>
      <c r="O927" s="54">
        <v>170</v>
      </c>
      <c r="P927" s="54">
        <v>0</v>
      </c>
      <c r="Q927" s="54">
        <f t="shared" si="146"/>
        <v>170</v>
      </c>
      <c r="R927" s="54">
        <v>170</v>
      </c>
      <c r="S927" s="54">
        <v>0</v>
      </c>
      <c r="T927" s="54">
        <f t="shared" si="147"/>
        <v>170</v>
      </c>
      <c r="U927" s="7" t="s">
        <v>26</v>
      </c>
    </row>
    <row r="928" spans="1:21" x14ac:dyDescent="0.2">
      <c r="A928" s="7">
        <v>67</v>
      </c>
      <c r="B928" s="31" t="s">
        <v>2227</v>
      </c>
      <c r="C928" s="11" t="s">
        <v>2228</v>
      </c>
      <c r="D928" s="120" t="s">
        <v>116</v>
      </c>
      <c r="E928" s="120">
        <v>33</v>
      </c>
      <c r="F928" s="120" t="s">
        <v>22</v>
      </c>
      <c r="G928" s="120" t="s">
        <v>23</v>
      </c>
      <c r="H928" s="120" t="s">
        <v>2372</v>
      </c>
      <c r="I928" s="120" t="s">
        <v>2373</v>
      </c>
      <c r="J928" s="123" t="s">
        <v>690</v>
      </c>
      <c r="K928" s="122">
        <v>2.2000000000000002</v>
      </c>
      <c r="L928" s="54">
        <v>80</v>
      </c>
      <c r="M928" s="54">
        <v>0</v>
      </c>
      <c r="N928" s="54">
        <f t="shared" si="145"/>
        <v>80</v>
      </c>
      <c r="O928" s="54">
        <v>80</v>
      </c>
      <c r="P928" s="54">
        <v>0</v>
      </c>
      <c r="Q928" s="54">
        <f t="shared" si="146"/>
        <v>80</v>
      </c>
      <c r="R928" s="54">
        <v>80</v>
      </c>
      <c r="S928" s="54">
        <v>0</v>
      </c>
      <c r="T928" s="54">
        <f t="shared" si="147"/>
        <v>80</v>
      </c>
      <c r="U928" s="7" t="s">
        <v>26</v>
      </c>
    </row>
    <row r="929" spans="1:21" x14ac:dyDescent="0.2">
      <c r="A929" s="7">
        <v>68</v>
      </c>
      <c r="B929" s="31" t="s">
        <v>2227</v>
      </c>
      <c r="C929" s="11" t="s">
        <v>2228</v>
      </c>
      <c r="D929" s="120" t="s">
        <v>116</v>
      </c>
      <c r="E929" s="120">
        <v>35</v>
      </c>
      <c r="F929" s="120" t="s">
        <v>22</v>
      </c>
      <c r="G929" s="120" t="s">
        <v>23</v>
      </c>
      <c r="H929" s="120" t="s">
        <v>2374</v>
      </c>
      <c r="I929" s="120" t="s">
        <v>2375</v>
      </c>
      <c r="J929" s="123" t="s">
        <v>690</v>
      </c>
      <c r="K929" s="122">
        <v>4</v>
      </c>
      <c r="L929" s="54">
        <v>145</v>
      </c>
      <c r="M929" s="54">
        <v>0</v>
      </c>
      <c r="N929" s="54">
        <f t="shared" si="145"/>
        <v>145</v>
      </c>
      <c r="O929" s="54">
        <v>145</v>
      </c>
      <c r="P929" s="54">
        <v>0</v>
      </c>
      <c r="Q929" s="54">
        <f t="shared" si="146"/>
        <v>145</v>
      </c>
      <c r="R929" s="54">
        <v>145</v>
      </c>
      <c r="S929" s="54">
        <v>0</v>
      </c>
      <c r="T929" s="54">
        <f t="shared" si="147"/>
        <v>145</v>
      </c>
      <c r="U929" s="7" t="s">
        <v>26</v>
      </c>
    </row>
    <row r="930" spans="1:21" x14ac:dyDescent="0.2">
      <c r="A930" s="7">
        <v>69</v>
      </c>
      <c r="B930" s="31" t="s">
        <v>2227</v>
      </c>
      <c r="C930" s="11" t="s">
        <v>2228</v>
      </c>
      <c r="D930" s="120" t="s">
        <v>116</v>
      </c>
      <c r="E930" s="120">
        <v>37</v>
      </c>
      <c r="F930" s="120" t="s">
        <v>22</v>
      </c>
      <c r="G930" s="120" t="s">
        <v>23</v>
      </c>
      <c r="H930" s="120" t="s">
        <v>2376</v>
      </c>
      <c r="I930" s="120">
        <v>110350150</v>
      </c>
      <c r="J930" s="123" t="s">
        <v>690</v>
      </c>
      <c r="K930" s="122">
        <v>10.5</v>
      </c>
      <c r="L930" s="54">
        <v>519</v>
      </c>
      <c r="M930" s="54">
        <v>0</v>
      </c>
      <c r="N930" s="54">
        <f t="shared" si="145"/>
        <v>519</v>
      </c>
      <c r="O930" s="54">
        <v>519</v>
      </c>
      <c r="P930" s="54">
        <v>0</v>
      </c>
      <c r="Q930" s="54">
        <f t="shared" si="146"/>
        <v>519</v>
      </c>
      <c r="R930" s="54">
        <v>519</v>
      </c>
      <c r="S930" s="54">
        <v>0</v>
      </c>
      <c r="T930" s="54">
        <f t="shared" si="147"/>
        <v>519</v>
      </c>
      <c r="U930" s="7" t="s">
        <v>26</v>
      </c>
    </row>
    <row r="931" spans="1:21" x14ac:dyDescent="0.2">
      <c r="A931" s="7">
        <v>70</v>
      </c>
      <c r="B931" s="31" t="s">
        <v>2227</v>
      </c>
      <c r="C931" s="11" t="s">
        <v>2228</v>
      </c>
      <c r="D931" s="120" t="s">
        <v>116</v>
      </c>
      <c r="E931" s="120">
        <v>39</v>
      </c>
      <c r="F931" s="120" t="s">
        <v>22</v>
      </c>
      <c r="G931" s="120" t="s">
        <v>23</v>
      </c>
      <c r="H931" s="120" t="s">
        <v>2377</v>
      </c>
      <c r="I931" s="120">
        <v>110351150</v>
      </c>
      <c r="J931" s="123" t="s">
        <v>690</v>
      </c>
      <c r="K931" s="122">
        <v>10.5</v>
      </c>
      <c r="L931" s="54">
        <v>387</v>
      </c>
      <c r="M931" s="54">
        <v>0</v>
      </c>
      <c r="N931" s="54">
        <f t="shared" si="145"/>
        <v>387</v>
      </c>
      <c r="O931" s="54">
        <v>387</v>
      </c>
      <c r="P931" s="54">
        <v>0</v>
      </c>
      <c r="Q931" s="54">
        <f t="shared" si="146"/>
        <v>387</v>
      </c>
      <c r="R931" s="54">
        <v>387</v>
      </c>
      <c r="S931" s="54">
        <v>0</v>
      </c>
      <c r="T931" s="54">
        <f t="shared" si="147"/>
        <v>387</v>
      </c>
      <c r="U931" s="7" t="s">
        <v>26</v>
      </c>
    </row>
    <row r="932" spans="1:21" x14ac:dyDescent="0.2">
      <c r="A932" s="7">
        <v>71</v>
      </c>
      <c r="B932" s="31" t="s">
        <v>2227</v>
      </c>
      <c r="C932" s="11" t="s">
        <v>2228</v>
      </c>
      <c r="D932" s="120" t="s">
        <v>116</v>
      </c>
      <c r="E932" s="120">
        <v>41</v>
      </c>
      <c r="F932" s="120" t="s">
        <v>22</v>
      </c>
      <c r="G932" s="120" t="s">
        <v>23</v>
      </c>
      <c r="H932" s="120" t="s">
        <v>2378</v>
      </c>
      <c r="I932" s="120" t="s">
        <v>2379</v>
      </c>
      <c r="J932" s="123" t="s">
        <v>690</v>
      </c>
      <c r="K932" s="122">
        <v>10</v>
      </c>
      <c r="L932" s="54">
        <v>870</v>
      </c>
      <c r="M932" s="54">
        <v>0</v>
      </c>
      <c r="N932" s="54">
        <f t="shared" si="145"/>
        <v>870</v>
      </c>
      <c r="O932" s="54">
        <v>870</v>
      </c>
      <c r="P932" s="54">
        <v>0</v>
      </c>
      <c r="Q932" s="54">
        <f t="shared" si="146"/>
        <v>870</v>
      </c>
      <c r="R932" s="54">
        <v>870</v>
      </c>
      <c r="S932" s="54">
        <v>0</v>
      </c>
      <c r="T932" s="54">
        <f t="shared" si="147"/>
        <v>870</v>
      </c>
      <c r="U932" s="7" t="s">
        <v>26</v>
      </c>
    </row>
    <row r="933" spans="1:21" x14ac:dyDescent="0.2">
      <c r="A933" s="7">
        <v>72</v>
      </c>
      <c r="B933" s="31" t="s">
        <v>2227</v>
      </c>
      <c r="C933" s="11" t="s">
        <v>2228</v>
      </c>
      <c r="D933" s="120" t="s">
        <v>116</v>
      </c>
      <c r="E933" s="120">
        <v>43</v>
      </c>
      <c r="F933" s="120" t="s">
        <v>22</v>
      </c>
      <c r="G933" s="120" t="s">
        <v>23</v>
      </c>
      <c r="H933" s="120" t="s">
        <v>2380</v>
      </c>
      <c r="I933" s="120" t="s">
        <v>2381</v>
      </c>
      <c r="J933" s="123" t="s">
        <v>690</v>
      </c>
      <c r="K933" s="122">
        <v>10</v>
      </c>
      <c r="L933" s="54">
        <v>816</v>
      </c>
      <c r="M933" s="54">
        <v>0</v>
      </c>
      <c r="N933" s="54">
        <f t="shared" si="145"/>
        <v>816</v>
      </c>
      <c r="O933" s="54">
        <v>816</v>
      </c>
      <c r="P933" s="54">
        <v>0</v>
      </c>
      <c r="Q933" s="54">
        <f t="shared" si="146"/>
        <v>816</v>
      </c>
      <c r="R933" s="54">
        <v>816</v>
      </c>
      <c r="S933" s="54">
        <v>0</v>
      </c>
      <c r="T933" s="54">
        <f t="shared" si="147"/>
        <v>816</v>
      </c>
      <c r="U933" s="7" t="s">
        <v>26</v>
      </c>
    </row>
    <row r="934" spans="1:21" x14ac:dyDescent="0.2">
      <c r="A934" s="7">
        <v>73</v>
      </c>
      <c r="B934" s="31" t="s">
        <v>2227</v>
      </c>
      <c r="C934" s="11" t="s">
        <v>2228</v>
      </c>
      <c r="D934" s="120" t="s">
        <v>116</v>
      </c>
      <c r="E934" s="120">
        <v>45</v>
      </c>
      <c r="F934" s="120" t="s">
        <v>22</v>
      </c>
      <c r="G934" s="120" t="s">
        <v>23</v>
      </c>
      <c r="H934" s="120" t="s">
        <v>2382</v>
      </c>
      <c r="I934" s="120" t="s">
        <v>2383</v>
      </c>
      <c r="J934" s="123" t="s">
        <v>690</v>
      </c>
      <c r="K934" s="122">
        <v>10</v>
      </c>
      <c r="L934" s="54">
        <v>817</v>
      </c>
      <c r="M934" s="54">
        <v>0</v>
      </c>
      <c r="N934" s="54">
        <f t="shared" si="145"/>
        <v>817</v>
      </c>
      <c r="O934" s="54">
        <v>817</v>
      </c>
      <c r="P934" s="54">
        <v>0</v>
      </c>
      <c r="Q934" s="54">
        <f t="shared" si="146"/>
        <v>817</v>
      </c>
      <c r="R934" s="54">
        <v>817</v>
      </c>
      <c r="S934" s="54">
        <v>0</v>
      </c>
      <c r="T934" s="54">
        <f t="shared" si="147"/>
        <v>817</v>
      </c>
      <c r="U934" s="7" t="s">
        <v>26</v>
      </c>
    </row>
    <row r="935" spans="1:21" x14ac:dyDescent="0.2">
      <c r="A935" s="7">
        <v>74</v>
      </c>
      <c r="B935" s="31" t="s">
        <v>2227</v>
      </c>
      <c r="C935" s="11" t="s">
        <v>2228</v>
      </c>
      <c r="D935" s="120" t="s">
        <v>116</v>
      </c>
      <c r="E935" s="120">
        <v>47</v>
      </c>
      <c r="F935" s="120" t="s">
        <v>22</v>
      </c>
      <c r="G935" s="120" t="s">
        <v>23</v>
      </c>
      <c r="H935" s="120" t="s">
        <v>2384</v>
      </c>
      <c r="I935" s="120" t="s">
        <v>2385</v>
      </c>
      <c r="J935" s="123" t="s">
        <v>690</v>
      </c>
      <c r="K935" s="122">
        <v>1.3</v>
      </c>
      <c r="L935" s="54">
        <v>530</v>
      </c>
      <c r="M935" s="54">
        <v>0</v>
      </c>
      <c r="N935" s="54">
        <f t="shared" si="145"/>
        <v>530</v>
      </c>
      <c r="O935" s="54">
        <v>530</v>
      </c>
      <c r="P935" s="54">
        <v>0</v>
      </c>
      <c r="Q935" s="54">
        <f t="shared" si="146"/>
        <v>530</v>
      </c>
      <c r="R935" s="54">
        <v>530</v>
      </c>
      <c r="S935" s="54">
        <v>0</v>
      </c>
      <c r="T935" s="54">
        <f t="shared" si="147"/>
        <v>530</v>
      </c>
      <c r="U935" s="7" t="s">
        <v>26</v>
      </c>
    </row>
    <row r="936" spans="1:21" x14ac:dyDescent="0.2">
      <c r="A936" s="7">
        <v>75</v>
      </c>
      <c r="B936" s="31" t="s">
        <v>2227</v>
      </c>
      <c r="C936" s="11" t="s">
        <v>2228</v>
      </c>
      <c r="D936" s="120" t="s">
        <v>116</v>
      </c>
      <c r="E936" s="120">
        <v>49</v>
      </c>
      <c r="F936" s="120" t="s">
        <v>22</v>
      </c>
      <c r="G936" s="120" t="s">
        <v>23</v>
      </c>
      <c r="H936" s="120" t="s">
        <v>2386</v>
      </c>
      <c r="I936" s="120" t="s">
        <v>2387</v>
      </c>
      <c r="J936" s="123" t="s">
        <v>690</v>
      </c>
      <c r="K936" s="122">
        <v>2.2000000000000002</v>
      </c>
      <c r="L936" s="54">
        <v>169</v>
      </c>
      <c r="M936" s="54">
        <v>0</v>
      </c>
      <c r="N936" s="54">
        <f t="shared" si="145"/>
        <v>169</v>
      </c>
      <c r="O936" s="54">
        <v>169</v>
      </c>
      <c r="P936" s="54">
        <v>0</v>
      </c>
      <c r="Q936" s="54">
        <f t="shared" si="146"/>
        <v>169</v>
      </c>
      <c r="R936" s="54">
        <v>169</v>
      </c>
      <c r="S936" s="54">
        <v>0</v>
      </c>
      <c r="T936" s="54">
        <f t="shared" si="147"/>
        <v>169</v>
      </c>
      <c r="U936" s="7" t="s">
        <v>26</v>
      </c>
    </row>
    <row r="937" spans="1:21" x14ac:dyDescent="0.2">
      <c r="A937" s="7">
        <v>76</v>
      </c>
      <c r="B937" s="31" t="s">
        <v>2227</v>
      </c>
      <c r="C937" s="11" t="s">
        <v>2228</v>
      </c>
      <c r="D937" s="120" t="s">
        <v>116</v>
      </c>
      <c r="E937" s="120">
        <v>51</v>
      </c>
      <c r="F937" s="120" t="s">
        <v>22</v>
      </c>
      <c r="G937" s="120" t="s">
        <v>23</v>
      </c>
      <c r="H937" s="120" t="s">
        <v>2388</v>
      </c>
      <c r="I937" s="120" t="s">
        <v>2389</v>
      </c>
      <c r="J937" s="123" t="s">
        <v>690</v>
      </c>
      <c r="K937" s="122">
        <v>2.2000000000000002</v>
      </c>
      <c r="L937" s="54">
        <v>277</v>
      </c>
      <c r="M937" s="54">
        <v>0</v>
      </c>
      <c r="N937" s="54">
        <f t="shared" si="145"/>
        <v>277</v>
      </c>
      <c r="O937" s="54">
        <v>277</v>
      </c>
      <c r="P937" s="54">
        <v>0</v>
      </c>
      <c r="Q937" s="54">
        <f t="shared" si="146"/>
        <v>277</v>
      </c>
      <c r="R937" s="54">
        <v>277</v>
      </c>
      <c r="S937" s="54">
        <v>0</v>
      </c>
      <c r="T937" s="54">
        <f t="shared" si="147"/>
        <v>277</v>
      </c>
      <c r="U937" s="7" t="s">
        <v>26</v>
      </c>
    </row>
    <row r="938" spans="1:21" x14ac:dyDescent="0.2">
      <c r="A938" s="7">
        <v>77</v>
      </c>
      <c r="B938" s="31" t="s">
        <v>2227</v>
      </c>
      <c r="C938" s="11" t="s">
        <v>2228</v>
      </c>
      <c r="D938" s="120" t="s">
        <v>1182</v>
      </c>
      <c r="E938" s="120">
        <v>6</v>
      </c>
      <c r="F938" s="120" t="s">
        <v>22</v>
      </c>
      <c r="G938" s="120" t="s">
        <v>23</v>
      </c>
      <c r="H938" s="120" t="s">
        <v>2390</v>
      </c>
      <c r="I938" s="120" t="s">
        <v>2391</v>
      </c>
      <c r="J938" s="123" t="s">
        <v>690</v>
      </c>
      <c r="K938" s="120">
        <v>13.2</v>
      </c>
      <c r="L938" s="54">
        <v>311</v>
      </c>
      <c r="M938" s="54">
        <v>0</v>
      </c>
      <c r="N938" s="54">
        <f t="shared" si="145"/>
        <v>311</v>
      </c>
      <c r="O938" s="54">
        <v>311</v>
      </c>
      <c r="P938" s="54">
        <v>0</v>
      </c>
      <c r="Q938" s="54">
        <f t="shared" si="146"/>
        <v>311</v>
      </c>
      <c r="R938" s="54">
        <v>311</v>
      </c>
      <c r="S938" s="54">
        <v>0</v>
      </c>
      <c r="T938" s="54">
        <f t="shared" si="147"/>
        <v>311</v>
      </c>
      <c r="U938" s="7" t="s">
        <v>26</v>
      </c>
    </row>
    <row r="939" spans="1:21" x14ac:dyDescent="0.2">
      <c r="A939" s="7">
        <v>78</v>
      </c>
      <c r="B939" s="31" t="s">
        <v>2227</v>
      </c>
      <c r="C939" s="11" t="s">
        <v>2228</v>
      </c>
      <c r="D939" s="37" t="s">
        <v>1736</v>
      </c>
      <c r="E939" s="11">
        <v>2</v>
      </c>
      <c r="F939" s="10" t="s">
        <v>835</v>
      </c>
      <c r="G939" s="10" t="s">
        <v>23</v>
      </c>
      <c r="H939" s="67" t="s">
        <v>2392</v>
      </c>
      <c r="I939" s="31" t="s">
        <v>2393</v>
      </c>
      <c r="J939" s="37" t="s">
        <v>690</v>
      </c>
      <c r="K939" s="8">
        <v>3</v>
      </c>
      <c r="L939" s="54">
        <v>254</v>
      </c>
      <c r="M939" s="54">
        <v>0</v>
      </c>
      <c r="N939" s="54">
        <f t="shared" si="145"/>
        <v>254</v>
      </c>
      <c r="O939" s="54">
        <v>254</v>
      </c>
      <c r="P939" s="54">
        <v>0</v>
      </c>
      <c r="Q939" s="54">
        <f t="shared" si="146"/>
        <v>254</v>
      </c>
      <c r="R939" s="54">
        <v>254</v>
      </c>
      <c r="S939" s="54">
        <v>0</v>
      </c>
      <c r="T939" s="54">
        <f t="shared" si="147"/>
        <v>254</v>
      </c>
      <c r="U939" s="7" t="s">
        <v>26</v>
      </c>
    </row>
    <row r="940" spans="1:21" x14ac:dyDescent="0.2">
      <c r="A940" s="7">
        <v>79</v>
      </c>
      <c r="B940" s="31" t="s">
        <v>2227</v>
      </c>
      <c r="C940" s="11" t="s">
        <v>2228</v>
      </c>
      <c r="D940" s="37" t="s">
        <v>1736</v>
      </c>
      <c r="E940" s="11">
        <v>9</v>
      </c>
      <c r="F940" s="10" t="s">
        <v>835</v>
      </c>
      <c r="G940" s="10" t="s">
        <v>23</v>
      </c>
      <c r="H940" s="67" t="s">
        <v>2394</v>
      </c>
      <c r="I940" s="31">
        <v>32202</v>
      </c>
      <c r="J940" s="37" t="s">
        <v>690</v>
      </c>
      <c r="K940" s="8">
        <v>5</v>
      </c>
      <c r="L940" s="54">
        <v>49</v>
      </c>
      <c r="M940" s="54">
        <v>0</v>
      </c>
      <c r="N940" s="54">
        <f t="shared" si="145"/>
        <v>49</v>
      </c>
      <c r="O940" s="54">
        <v>49</v>
      </c>
      <c r="P940" s="54">
        <v>0</v>
      </c>
      <c r="Q940" s="54">
        <f t="shared" si="146"/>
        <v>49</v>
      </c>
      <c r="R940" s="54">
        <v>49</v>
      </c>
      <c r="S940" s="54">
        <v>0</v>
      </c>
      <c r="T940" s="54">
        <f t="shared" si="147"/>
        <v>49</v>
      </c>
      <c r="U940" s="7" t="s">
        <v>26</v>
      </c>
    </row>
    <row r="941" spans="1:21" x14ac:dyDescent="0.2">
      <c r="A941" s="7">
        <v>80</v>
      </c>
      <c r="B941" s="31" t="s">
        <v>2227</v>
      </c>
      <c r="C941" s="11" t="s">
        <v>2228</v>
      </c>
      <c r="D941" s="37" t="s">
        <v>1815</v>
      </c>
      <c r="E941" s="11">
        <v>15</v>
      </c>
      <c r="F941" s="10" t="s">
        <v>835</v>
      </c>
      <c r="G941" s="10" t="s">
        <v>23</v>
      </c>
      <c r="H941" s="67" t="s">
        <v>2395</v>
      </c>
      <c r="I941" s="31" t="s">
        <v>2396</v>
      </c>
      <c r="J941" s="37" t="s">
        <v>690</v>
      </c>
      <c r="K941" s="8">
        <v>4.4000000000000004</v>
      </c>
      <c r="L941" s="54">
        <v>40</v>
      </c>
      <c r="M941" s="54">
        <v>0</v>
      </c>
      <c r="N941" s="54">
        <f t="shared" si="145"/>
        <v>40</v>
      </c>
      <c r="O941" s="54">
        <v>40</v>
      </c>
      <c r="P941" s="54">
        <v>0</v>
      </c>
      <c r="Q941" s="54">
        <f t="shared" si="146"/>
        <v>40</v>
      </c>
      <c r="R941" s="54">
        <v>40</v>
      </c>
      <c r="S941" s="54">
        <v>0</v>
      </c>
      <c r="T941" s="54">
        <f t="shared" si="147"/>
        <v>40</v>
      </c>
      <c r="U941" s="7" t="s">
        <v>26</v>
      </c>
    </row>
    <row r="942" spans="1:21" x14ac:dyDescent="0.2">
      <c r="A942" s="7">
        <v>81</v>
      </c>
      <c r="B942" s="31" t="s">
        <v>2227</v>
      </c>
      <c r="C942" s="11" t="s">
        <v>2228</v>
      </c>
      <c r="D942" s="37" t="s">
        <v>1815</v>
      </c>
      <c r="E942" s="11">
        <v>16</v>
      </c>
      <c r="F942" s="10" t="s">
        <v>835</v>
      </c>
      <c r="G942" s="10" t="s">
        <v>23</v>
      </c>
      <c r="H942" s="67" t="s">
        <v>2397</v>
      </c>
      <c r="I942" s="31" t="s">
        <v>2398</v>
      </c>
      <c r="J942" s="37" t="s">
        <v>564</v>
      </c>
      <c r="K942" s="8">
        <v>40</v>
      </c>
      <c r="L942" s="54">
        <v>156420</v>
      </c>
      <c r="M942" s="54">
        <v>0</v>
      </c>
      <c r="N942" s="54">
        <f t="shared" si="145"/>
        <v>156420</v>
      </c>
      <c r="O942" s="54">
        <v>156420</v>
      </c>
      <c r="P942" s="54">
        <v>0</v>
      </c>
      <c r="Q942" s="54">
        <f t="shared" si="146"/>
        <v>156420</v>
      </c>
      <c r="R942" s="54">
        <v>156420</v>
      </c>
      <c r="S942" s="54">
        <v>0</v>
      </c>
      <c r="T942" s="54">
        <f t="shared" si="147"/>
        <v>156420</v>
      </c>
      <c r="U942" s="7" t="s">
        <v>26</v>
      </c>
    </row>
    <row r="943" spans="1:21" x14ac:dyDescent="0.2">
      <c r="A943" s="7">
        <v>82</v>
      </c>
      <c r="B943" s="31" t="s">
        <v>2227</v>
      </c>
      <c r="C943" s="11" t="s">
        <v>2228</v>
      </c>
      <c r="D943" s="37" t="s">
        <v>1815</v>
      </c>
      <c r="E943" s="11">
        <v>18</v>
      </c>
      <c r="F943" s="10" t="s">
        <v>835</v>
      </c>
      <c r="G943" s="10" t="s">
        <v>23</v>
      </c>
      <c r="H943" s="67" t="s">
        <v>2399</v>
      </c>
      <c r="I943" s="37" t="s">
        <v>2400</v>
      </c>
      <c r="J943" s="37" t="s">
        <v>564</v>
      </c>
      <c r="K943" s="11">
        <v>40</v>
      </c>
      <c r="L943" s="54">
        <v>34880</v>
      </c>
      <c r="M943" s="54">
        <v>0</v>
      </c>
      <c r="N943" s="54">
        <f t="shared" si="145"/>
        <v>34880</v>
      </c>
      <c r="O943" s="54">
        <v>34880</v>
      </c>
      <c r="P943" s="54">
        <v>0</v>
      </c>
      <c r="Q943" s="54">
        <f t="shared" si="146"/>
        <v>34880</v>
      </c>
      <c r="R943" s="54">
        <v>34880</v>
      </c>
      <c r="S943" s="54">
        <v>0</v>
      </c>
      <c r="T943" s="54">
        <f t="shared" si="147"/>
        <v>34880</v>
      </c>
      <c r="U943" s="7" t="s">
        <v>26</v>
      </c>
    </row>
    <row r="944" spans="1:21" x14ac:dyDescent="0.2">
      <c r="A944" s="7">
        <v>83</v>
      </c>
      <c r="B944" s="31" t="s">
        <v>2227</v>
      </c>
      <c r="C944" s="11" t="s">
        <v>2228</v>
      </c>
      <c r="D944" s="37" t="s">
        <v>1815</v>
      </c>
      <c r="E944" s="11">
        <v>21</v>
      </c>
      <c r="F944" s="10" t="s">
        <v>835</v>
      </c>
      <c r="G944" s="10" t="s">
        <v>23</v>
      </c>
      <c r="H944" s="67" t="s">
        <v>2401</v>
      </c>
      <c r="I944" s="37" t="s">
        <v>2402</v>
      </c>
      <c r="J944" s="37" t="s">
        <v>690</v>
      </c>
      <c r="K944" s="11">
        <v>4.4000000000000004</v>
      </c>
      <c r="L944" s="54">
        <v>59</v>
      </c>
      <c r="M944" s="54">
        <v>0</v>
      </c>
      <c r="N944" s="54">
        <f t="shared" si="145"/>
        <v>59</v>
      </c>
      <c r="O944" s="54">
        <v>59</v>
      </c>
      <c r="P944" s="54">
        <v>0</v>
      </c>
      <c r="Q944" s="54">
        <f t="shared" si="146"/>
        <v>59</v>
      </c>
      <c r="R944" s="54">
        <v>59</v>
      </c>
      <c r="S944" s="54">
        <v>0</v>
      </c>
      <c r="T944" s="54">
        <f t="shared" si="147"/>
        <v>59</v>
      </c>
      <c r="U944" s="7" t="s">
        <v>26</v>
      </c>
    </row>
    <row r="945" spans="1:21" x14ac:dyDescent="0.2">
      <c r="A945" s="7">
        <v>84</v>
      </c>
      <c r="B945" s="31" t="s">
        <v>2227</v>
      </c>
      <c r="C945" s="11" t="s">
        <v>2228</v>
      </c>
      <c r="D945" s="37" t="s">
        <v>259</v>
      </c>
      <c r="E945" s="11">
        <v>14</v>
      </c>
      <c r="F945" s="10" t="s">
        <v>22</v>
      </c>
      <c r="G945" s="10" t="s">
        <v>23</v>
      </c>
      <c r="H945" s="67" t="s">
        <v>2403</v>
      </c>
      <c r="I945" s="31" t="s">
        <v>2404</v>
      </c>
      <c r="J945" s="37" t="s">
        <v>690</v>
      </c>
      <c r="K945" s="11">
        <v>3</v>
      </c>
      <c r="L945" s="54">
        <v>27</v>
      </c>
      <c r="M945" s="54">
        <v>0</v>
      </c>
      <c r="N945" s="54">
        <f t="shared" si="145"/>
        <v>27</v>
      </c>
      <c r="O945" s="54">
        <v>27</v>
      </c>
      <c r="P945" s="54">
        <v>0</v>
      </c>
      <c r="Q945" s="54">
        <f t="shared" si="146"/>
        <v>27</v>
      </c>
      <c r="R945" s="54">
        <v>27</v>
      </c>
      <c r="S945" s="54">
        <v>0</v>
      </c>
      <c r="T945" s="54">
        <f t="shared" si="147"/>
        <v>27</v>
      </c>
      <c r="U945" s="7" t="s">
        <v>26</v>
      </c>
    </row>
    <row r="946" spans="1:21" x14ac:dyDescent="0.2">
      <c r="A946" s="7">
        <v>85</v>
      </c>
      <c r="B946" s="31" t="s">
        <v>2227</v>
      </c>
      <c r="C946" s="11" t="s">
        <v>2228</v>
      </c>
      <c r="D946" s="37" t="s">
        <v>259</v>
      </c>
      <c r="E946" s="11">
        <v>27</v>
      </c>
      <c r="F946" s="10" t="s">
        <v>22</v>
      </c>
      <c r="G946" s="10" t="s">
        <v>23</v>
      </c>
      <c r="H946" s="67" t="s">
        <v>2405</v>
      </c>
      <c r="I946" s="37" t="s">
        <v>2406</v>
      </c>
      <c r="J946" s="37" t="s">
        <v>690</v>
      </c>
      <c r="K946" s="11">
        <v>4</v>
      </c>
      <c r="L946" s="54">
        <v>52</v>
      </c>
      <c r="M946" s="54">
        <v>0</v>
      </c>
      <c r="N946" s="54">
        <f t="shared" si="145"/>
        <v>52</v>
      </c>
      <c r="O946" s="54">
        <v>52</v>
      </c>
      <c r="P946" s="54">
        <v>0</v>
      </c>
      <c r="Q946" s="54">
        <f t="shared" si="146"/>
        <v>52</v>
      </c>
      <c r="R946" s="54">
        <v>52</v>
      </c>
      <c r="S946" s="54">
        <v>0</v>
      </c>
      <c r="T946" s="54">
        <f t="shared" si="147"/>
        <v>52</v>
      </c>
      <c r="U946" s="7" t="s">
        <v>26</v>
      </c>
    </row>
    <row r="947" spans="1:21" x14ac:dyDescent="0.2">
      <c r="A947" s="7">
        <v>86</v>
      </c>
      <c r="B947" s="31" t="s">
        <v>2227</v>
      </c>
      <c r="C947" s="11" t="s">
        <v>2228</v>
      </c>
      <c r="D947" s="37" t="s">
        <v>259</v>
      </c>
      <c r="E947" s="11">
        <v>31</v>
      </c>
      <c r="F947" s="10" t="s">
        <v>22</v>
      </c>
      <c r="G947" s="10" t="s">
        <v>23</v>
      </c>
      <c r="H947" s="67" t="s">
        <v>2407</v>
      </c>
      <c r="I947" s="37" t="s">
        <v>2408</v>
      </c>
      <c r="J947" s="37" t="s">
        <v>690</v>
      </c>
      <c r="K947" s="11">
        <v>4</v>
      </c>
      <c r="L947" s="54">
        <v>176</v>
      </c>
      <c r="M947" s="54">
        <v>0</v>
      </c>
      <c r="N947" s="54">
        <f t="shared" si="145"/>
        <v>176</v>
      </c>
      <c r="O947" s="54">
        <v>176</v>
      </c>
      <c r="P947" s="54">
        <v>0</v>
      </c>
      <c r="Q947" s="54">
        <f t="shared" si="146"/>
        <v>176</v>
      </c>
      <c r="R947" s="54">
        <v>176</v>
      </c>
      <c r="S947" s="54">
        <v>0</v>
      </c>
      <c r="T947" s="54">
        <f t="shared" si="147"/>
        <v>176</v>
      </c>
      <c r="U947" s="7" t="s">
        <v>26</v>
      </c>
    </row>
    <row r="948" spans="1:21" x14ac:dyDescent="0.2">
      <c r="A948" s="7">
        <v>87</v>
      </c>
      <c r="B948" s="31" t="s">
        <v>2227</v>
      </c>
      <c r="C948" s="11" t="s">
        <v>2228</v>
      </c>
      <c r="D948" s="37" t="s">
        <v>259</v>
      </c>
      <c r="E948" s="11">
        <v>35</v>
      </c>
      <c r="F948" s="10" t="s">
        <v>22</v>
      </c>
      <c r="G948" s="10" t="s">
        <v>23</v>
      </c>
      <c r="H948" s="67" t="s">
        <v>2409</v>
      </c>
      <c r="I948" s="31" t="s">
        <v>2410</v>
      </c>
      <c r="J948" s="37" t="s">
        <v>690</v>
      </c>
      <c r="K948" s="11">
        <v>4</v>
      </c>
      <c r="L948" s="54">
        <v>78</v>
      </c>
      <c r="M948" s="54">
        <v>0</v>
      </c>
      <c r="N948" s="54">
        <f t="shared" si="145"/>
        <v>78</v>
      </c>
      <c r="O948" s="54">
        <v>78</v>
      </c>
      <c r="P948" s="54">
        <v>0</v>
      </c>
      <c r="Q948" s="54">
        <f t="shared" si="146"/>
        <v>78</v>
      </c>
      <c r="R948" s="54">
        <v>78</v>
      </c>
      <c r="S948" s="54">
        <v>0</v>
      </c>
      <c r="T948" s="54">
        <f t="shared" si="147"/>
        <v>78</v>
      </c>
      <c r="U948" s="7" t="s">
        <v>26</v>
      </c>
    </row>
    <row r="949" spans="1:21" x14ac:dyDescent="0.2">
      <c r="A949" s="7">
        <v>88</v>
      </c>
      <c r="B949" s="31" t="s">
        <v>2227</v>
      </c>
      <c r="C949" s="11" t="s">
        <v>2228</v>
      </c>
      <c r="D949" s="37" t="s">
        <v>259</v>
      </c>
      <c r="E949" s="11">
        <v>41</v>
      </c>
      <c r="F949" s="10" t="s">
        <v>835</v>
      </c>
      <c r="G949" s="10" t="s">
        <v>23</v>
      </c>
      <c r="H949" s="67" t="s">
        <v>2411</v>
      </c>
      <c r="I949" s="37">
        <v>246159</v>
      </c>
      <c r="J949" s="37" t="s">
        <v>690</v>
      </c>
      <c r="K949" s="11">
        <v>5.5</v>
      </c>
      <c r="L949" s="54">
        <v>640</v>
      </c>
      <c r="M949" s="54">
        <v>0</v>
      </c>
      <c r="N949" s="54">
        <f t="shared" si="145"/>
        <v>640</v>
      </c>
      <c r="O949" s="54">
        <v>640</v>
      </c>
      <c r="P949" s="54">
        <v>0</v>
      </c>
      <c r="Q949" s="54">
        <f t="shared" si="146"/>
        <v>640</v>
      </c>
      <c r="R949" s="54">
        <v>640</v>
      </c>
      <c r="S949" s="54">
        <v>0</v>
      </c>
      <c r="T949" s="54">
        <f t="shared" si="147"/>
        <v>640</v>
      </c>
      <c r="U949" s="7" t="s">
        <v>26</v>
      </c>
    </row>
    <row r="950" spans="1:21" x14ac:dyDescent="0.2">
      <c r="A950" s="7">
        <v>89</v>
      </c>
      <c r="B950" s="31" t="s">
        <v>2227</v>
      </c>
      <c r="C950" s="11" t="s">
        <v>2228</v>
      </c>
      <c r="D950" s="37" t="s">
        <v>212</v>
      </c>
      <c r="E950" s="11">
        <v>4</v>
      </c>
      <c r="F950" s="10" t="s">
        <v>22</v>
      </c>
      <c r="G950" s="10" t="s">
        <v>23</v>
      </c>
      <c r="H950" s="67" t="s">
        <v>2412</v>
      </c>
      <c r="I950" s="31" t="s">
        <v>2413</v>
      </c>
      <c r="J950" s="37" t="s">
        <v>690</v>
      </c>
      <c r="K950" s="11">
        <v>3</v>
      </c>
      <c r="L950" s="54">
        <v>18</v>
      </c>
      <c r="M950" s="54">
        <v>0</v>
      </c>
      <c r="N950" s="54">
        <f t="shared" si="145"/>
        <v>18</v>
      </c>
      <c r="O950" s="54">
        <v>18</v>
      </c>
      <c r="P950" s="54">
        <v>0</v>
      </c>
      <c r="Q950" s="54">
        <f t="shared" si="146"/>
        <v>18</v>
      </c>
      <c r="R950" s="54">
        <v>18</v>
      </c>
      <c r="S950" s="54">
        <v>0</v>
      </c>
      <c r="T950" s="54">
        <f t="shared" si="147"/>
        <v>18</v>
      </c>
      <c r="U950" s="7" t="s">
        <v>26</v>
      </c>
    </row>
    <row r="951" spans="1:21" x14ac:dyDescent="0.2">
      <c r="A951" s="7">
        <v>90</v>
      </c>
      <c r="B951" s="31" t="s">
        <v>2227</v>
      </c>
      <c r="C951" s="11" t="s">
        <v>2228</v>
      </c>
      <c r="D951" s="37" t="s">
        <v>2414</v>
      </c>
      <c r="E951" s="11">
        <v>6</v>
      </c>
      <c r="F951" s="10" t="s">
        <v>22</v>
      </c>
      <c r="G951" s="10" t="s">
        <v>23</v>
      </c>
      <c r="H951" s="67" t="s">
        <v>2415</v>
      </c>
      <c r="I951" s="37" t="s">
        <v>2416</v>
      </c>
      <c r="J951" s="37" t="s">
        <v>690</v>
      </c>
      <c r="K951" s="11">
        <v>5</v>
      </c>
      <c r="L951" s="54">
        <v>576</v>
      </c>
      <c r="M951" s="54">
        <v>0</v>
      </c>
      <c r="N951" s="54">
        <f t="shared" si="145"/>
        <v>576</v>
      </c>
      <c r="O951" s="54">
        <v>576</v>
      </c>
      <c r="P951" s="54">
        <v>0</v>
      </c>
      <c r="Q951" s="54">
        <f t="shared" si="146"/>
        <v>576</v>
      </c>
      <c r="R951" s="54">
        <v>576</v>
      </c>
      <c r="S951" s="54">
        <v>0</v>
      </c>
      <c r="T951" s="54">
        <f t="shared" si="147"/>
        <v>576</v>
      </c>
      <c r="U951" s="7" t="s">
        <v>26</v>
      </c>
    </row>
    <row r="952" spans="1:21" x14ac:dyDescent="0.2">
      <c r="A952" s="7">
        <v>91</v>
      </c>
      <c r="B952" s="31" t="s">
        <v>2227</v>
      </c>
      <c r="C952" s="119" t="s">
        <v>2417</v>
      </c>
      <c r="D952" s="37" t="s">
        <v>2414</v>
      </c>
      <c r="E952" s="11">
        <v>6</v>
      </c>
      <c r="F952" s="10" t="s">
        <v>22</v>
      </c>
      <c r="G952" s="10" t="s">
        <v>23</v>
      </c>
      <c r="H952" s="67" t="s">
        <v>2418</v>
      </c>
      <c r="I952" s="37" t="s">
        <v>2419</v>
      </c>
      <c r="J952" s="37" t="s">
        <v>690</v>
      </c>
      <c r="K952" s="11">
        <v>2</v>
      </c>
      <c r="L952" s="54">
        <v>814</v>
      </c>
      <c r="M952" s="54">
        <v>0</v>
      </c>
      <c r="N952" s="54">
        <f t="shared" si="145"/>
        <v>814</v>
      </c>
      <c r="O952" s="54">
        <v>814</v>
      </c>
      <c r="P952" s="54">
        <v>0</v>
      </c>
      <c r="Q952" s="54">
        <f t="shared" si="146"/>
        <v>814</v>
      </c>
      <c r="R952" s="54">
        <v>814</v>
      </c>
      <c r="S952" s="54">
        <v>0</v>
      </c>
      <c r="T952" s="54">
        <f t="shared" si="147"/>
        <v>814</v>
      </c>
      <c r="U952" s="7" t="s">
        <v>26</v>
      </c>
    </row>
    <row r="953" spans="1:21" x14ac:dyDescent="0.2">
      <c r="A953" s="7">
        <v>92</v>
      </c>
      <c r="B953" s="31" t="s">
        <v>2227</v>
      </c>
      <c r="C953" s="11" t="s">
        <v>2228</v>
      </c>
      <c r="D953" s="30" t="s">
        <v>2420</v>
      </c>
      <c r="E953" s="11" t="s">
        <v>1882</v>
      </c>
      <c r="F953" s="10" t="s">
        <v>22</v>
      </c>
      <c r="G953" s="10" t="s">
        <v>23</v>
      </c>
      <c r="H953" s="67" t="s">
        <v>2421</v>
      </c>
      <c r="I953" s="37" t="s">
        <v>2422</v>
      </c>
      <c r="J953" s="37" t="s">
        <v>690</v>
      </c>
      <c r="K953" s="11">
        <v>4</v>
      </c>
      <c r="L953" s="54">
        <v>171</v>
      </c>
      <c r="M953" s="54">
        <v>0</v>
      </c>
      <c r="N953" s="54">
        <f t="shared" si="145"/>
        <v>171</v>
      </c>
      <c r="O953" s="54">
        <v>171</v>
      </c>
      <c r="P953" s="54">
        <v>0</v>
      </c>
      <c r="Q953" s="54">
        <f t="shared" si="146"/>
        <v>171</v>
      </c>
      <c r="R953" s="54">
        <v>171</v>
      </c>
      <c r="S953" s="54">
        <v>0</v>
      </c>
      <c r="T953" s="54">
        <f t="shared" si="147"/>
        <v>171</v>
      </c>
      <c r="U953" s="7" t="s">
        <v>26</v>
      </c>
    </row>
    <row r="954" spans="1:21" x14ac:dyDescent="0.2">
      <c r="A954" s="7">
        <v>93</v>
      </c>
      <c r="B954" s="31" t="s">
        <v>2227</v>
      </c>
      <c r="C954" s="11" t="s">
        <v>2228</v>
      </c>
      <c r="D954" s="11" t="s">
        <v>307</v>
      </c>
      <c r="E954" s="11">
        <v>23</v>
      </c>
      <c r="F954" s="11" t="s">
        <v>653</v>
      </c>
      <c r="G954" s="11" t="s">
        <v>23</v>
      </c>
      <c r="H954" s="67" t="s">
        <v>2423</v>
      </c>
      <c r="I954" s="11">
        <v>122362</v>
      </c>
      <c r="J954" s="11" t="s">
        <v>690</v>
      </c>
      <c r="K954" s="11">
        <v>40</v>
      </c>
      <c r="L954" s="54">
        <v>9568</v>
      </c>
      <c r="M954" s="54">
        <v>0</v>
      </c>
      <c r="N954" s="54">
        <f t="shared" si="145"/>
        <v>9568</v>
      </c>
      <c r="O954" s="54">
        <v>9568</v>
      </c>
      <c r="P954" s="54">
        <v>0</v>
      </c>
      <c r="Q954" s="54">
        <f t="shared" si="146"/>
        <v>9568</v>
      </c>
      <c r="R954" s="54">
        <v>9568</v>
      </c>
      <c r="S954" s="54">
        <v>0</v>
      </c>
      <c r="T954" s="54">
        <f t="shared" si="147"/>
        <v>9568</v>
      </c>
      <c r="U954" s="7" t="s">
        <v>26</v>
      </c>
    </row>
    <row r="955" spans="1:21" x14ac:dyDescent="0.2">
      <c r="A955" s="7">
        <v>94</v>
      </c>
      <c r="B955" s="31" t="s">
        <v>2227</v>
      </c>
      <c r="C955" s="11" t="s">
        <v>2228</v>
      </c>
      <c r="D955" s="11" t="s">
        <v>307</v>
      </c>
      <c r="E955" s="11">
        <v>23</v>
      </c>
      <c r="F955" s="11" t="s">
        <v>653</v>
      </c>
      <c r="G955" s="11" t="s">
        <v>23</v>
      </c>
      <c r="H955" s="67" t="s">
        <v>2424</v>
      </c>
      <c r="I955" s="10">
        <v>246839</v>
      </c>
      <c r="J955" s="11" t="s">
        <v>690</v>
      </c>
      <c r="K955" s="11">
        <v>4</v>
      </c>
      <c r="L955" s="54">
        <v>922</v>
      </c>
      <c r="M955" s="54">
        <v>0</v>
      </c>
      <c r="N955" s="54">
        <f t="shared" si="145"/>
        <v>922</v>
      </c>
      <c r="O955" s="54">
        <v>922</v>
      </c>
      <c r="P955" s="54">
        <v>0</v>
      </c>
      <c r="Q955" s="54">
        <f t="shared" si="146"/>
        <v>922</v>
      </c>
      <c r="R955" s="54">
        <v>922</v>
      </c>
      <c r="S955" s="54">
        <v>0</v>
      </c>
      <c r="T955" s="54">
        <f t="shared" si="147"/>
        <v>922</v>
      </c>
      <c r="U955" s="7" t="s">
        <v>26</v>
      </c>
    </row>
    <row r="956" spans="1:21" x14ac:dyDescent="0.2">
      <c r="A956" s="7">
        <v>95</v>
      </c>
      <c r="B956" s="31" t="s">
        <v>2227</v>
      </c>
      <c r="C956" s="11" t="s">
        <v>2228</v>
      </c>
      <c r="D956" s="11" t="s">
        <v>307</v>
      </c>
      <c r="E956" s="11">
        <v>23</v>
      </c>
      <c r="F956" s="11" t="s">
        <v>653</v>
      </c>
      <c r="G956" s="11" t="s">
        <v>23</v>
      </c>
      <c r="H956" s="67" t="s">
        <v>2425</v>
      </c>
      <c r="I956" s="37">
        <v>122366</v>
      </c>
      <c r="J956" s="37" t="s">
        <v>690</v>
      </c>
      <c r="K956" s="11">
        <v>40</v>
      </c>
      <c r="L956" s="54">
        <v>13101</v>
      </c>
      <c r="M956" s="54">
        <v>0</v>
      </c>
      <c r="N956" s="54">
        <f t="shared" si="145"/>
        <v>13101</v>
      </c>
      <c r="O956" s="54">
        <v>13101</v>
      </c>
      <c r="P956" s="54">
        <v>0</v>
      </c>
      <c r="Q956" s="54">
        <f t="shared" si="146"/>
        <v>13101</v>
      </c>
      <c r="R956" s="54">
        <v>13101</v>
      </c>
      <c r="S956" s="54">
        <v>0</v>
      </c>
      <c r="T956" s="54">
        <f t="shared" si="147"/>
        <v>13101</v>
      </c>
      <c r="U956" s="7" t="s">
        <v>26</v>
      </c>
    </row>
    <row r="957" spans="1:21" x14ac:dyDescent="0.2">
      <c r="A957" s="7">
        <v>96</v>
      </c>
      <c r="B957" s="31" t="s">
        <v>2227</v>
      </c>
      <c r="C957" s="11" t="s">
        <v>2228</v>
      </c>
      <c r="D957" s="30" t="s">
        <v>2426</v>
      </c>
      <c r="E957" s="11" t="s">
        <v>2269</v>
      </c>
      <c r="F957" s="10" t="s">
        <v>835</v>
      </c>
      <c r="G957" s="10" t="s">
        <v>23</v>
      </c>
      <c r="H957" s="67" t="s">
        <v>2427</v>
      </c>
      <c r="I957" s="37" t="s">
        <v>2428</v>
      </c>
      <c r="J957" s="37" t="s">
        <v>690</v>
      </c>
      <c r="K957" s="11">
        <v>12</v>
      </c>
      <c r="L957" s="54">
        <v>422</v>
      </c>
      <c r="M957" s="54">
        <v>0</v>
      </c>
      <c r="N957" s="54">
        <f t="shared" si="145"/>
        <v>422</v>
      </c>
      <c r="O957" s="54">
        <v>422</v>
      </c>
      <c r="P957" s="54">
        <v>0</v>
      </c>
      <c r="Q957" s="54">
        <f t="shared" si="146"/>
        <v>422</v>
      </c>
      <c r="R957" s="54">
        <v>422</v>
      </c>
      <c r="S957" s="54">
        <v>0</v>
      </c>
      <c r="T957" s="54">
        <f t="shared" si="147"/>
        <v>422</v>
      </c>
      <c r="U957" s="7" t="s">
        <v>26</v>
      </c>
    </row>
    <row r="958" spans="1:21" x14ac:dyDescent="0.2">
      <c r="A958" s="7">
        <v>97</v>
      </c>
      <c r="B958" s="31" t="s">
        <v>2227</v>
      </c>
      <c r="C958" s="119" t="s">
        <v>2417</v>
      </c>
      <c r="D958" s="30" t="s">
        <v>2426</v>
      </c>
      <c r="E958" s="11" t="s">
        <v>2269</v>
      </c>
      <c r="F958" s="10" t="s">
        <v>835</v>
      </c>
      <c r="G958" s="10" t="s">
        <v>23</v>
      </c>
      <c r="H958" s="67" t="s">
        <v>2429</v>
      </c>
      <c r="I958" s="31" t="s">
        <v>2430</v>
      </c>
      <c r="J958" s="37" t="s">
        <v>690</v>
      </c>
      <c r="K958" s="8">
        <v>12</v>
      </c>
      <c r="L958" s="54">
        <v>1003</v>
      </c>
      <c r="M958" s="54">
        <v>0</v>
      </c>
      <c r="N958" s="54">
        <f t="shared" ref="N958:N969" si="148">L958+M958</f>
        <v>1003</v>
      </c>
      <c r="O958" s="54">
        <v>1003</v>
      </c>
      <c r="P958" s="54">
        <v>0</v>
      </c>
      <c r="Q958" s="54">
        <f t="shared" ref="Q958:Q969" si="149">O958+P958</f>
        <v>1003</v>
      </c>
      <c r="R958" s="54">
        <v>1003</v>
      </c>
      <c r="S958" s="54">
        <v>0</v>
      </c>
      <c r="T958" s="54">
        <f t="shared" ref="T958:T969" si="150">R958+S958</f>
        <v>1003</v>
      </c>
      <c r="U958" s="7" t="s">
        <v>26</v>
      </c>
    </row>
    <row r="959" spans="1:21" x14ac:dyDescent="0.2">
      <c r="A959" s="7">
        <v>98</v>
      </c>
      <c r="B959" s="31" t="s">
        <v>2227</v>
      </c>
      <c r="C959" s="11" t="s">
        <v>2228</v>
      </c>
      <c r="D959" s="37" t="s">
        <v>2426</v>
      </c>
      <c r="E959" s="11">
        <v>16</v>
      </c>
      <c r="F959" s="10" t="s">
        <v>835</v>
      </c>
      <c r="G959" s="10" t="s">
        <v>23</v>
      </c>
      <c r="H959" s="67" t="s">
        <v>2431</v>
      </c>
      <c r="I959" s="31">
        <v>172264</v>
      </c>
      <c r="J959" s="37" t="s">
        <v>690</v>
      </c>
      <c r="K959" s="8">
        <v>4</v>
      </c>
      <c r="L959" s="54">
        <v>123</v>
      </c>
      <c r="M959" s="54">
        <v>0</v>
      </c>
      <c r="N959" s="54">
        <f t="shared" si="148"/>
        <v>123</v>
      </c>
      <c r="O959" s="54">
        <v>123</v>
      </c>
      <c r="P959" s="54">
        <v>0</v>
      </c>
      <c r="Q959" s="54">
        <f t="shared" si="149"/>
        <v>123</v>
      </c>
      <c r="R959" s="54">
        <v>123</v>
      </c>
      <c r="S959" s="54">
        <v>0</v>
      </c>
      <c r="T959" s="54">
        <f t="shared" si="150"/>
        <v>123</v>
      </c>
      <c r="U959" s="7" t="s">
        <v>26</v>
      </c>
    </row>
    <row r="960" spans="1:21" x14ac:dyDescent="0.2">
      <c r="A960" s="7">
        <v>99</v>
      </c>
      <c r="B960" s="31" t="s">
        <v>2227</v>
      </c>
      <c r="C960" s="11" t="s">
        <v>2228</v>
      </c>
      <c r="D960" s="37" t="s">
        <v>2426</v>
      </c>
      <c r="E960" s="11" t="s">
        <v>2432</v>
      </c>
      <c r="F960" s="10" t="s">
        <v>835</v>
      </c>
      <c r="G960" s="10" t="s">
        <v>23</v>
      </c>
      <c r="H960" s="67" t="s">
        <v>2433</v>
      </c>
      <c r="I960" s="31" t="s">
        <v>2434</v>
      </c>
      <c r="J960" s="37" t="s">
        <v>690</v>
      </c>
      <c r="K960" s="8">
        <v>5.5</v>
      </c>
      <c r="L960" s="54">
        <v>101</v>
      </c>
      <c r="M960" s="54">
        <v>0</v>
      </c>
      <c r="N960" s="54">
        <f t="shared" si="148"/>
        <v>101</v>
      </c>
      <c r="O960" s="54">
        <v>101</v>
      </c>
      <c r="P960" s="54">
        <v>0</v>
      </c>
      <c r="Q960" s="54">
        <f t="shared" si="149"/>
        <v>101</v>
      </c>
      <c r="R960" s="54">
        <v>101</v>
      </c>
      <c r="S960" s="54">
        <v>0</v>
      </c>
      <c r="T960" s="54">
        <f t="shared" si="150"/>
        <v>101</v>
      </c>
      <c r="U960" s="7" t="s">
        <v>26</v>
      </c>
    </row>
    <row r="961" spans="1:994" x14ac:dyDescent="0.2">
      <c r="A961" s="7">
        <v>100</v>
      </c>
      <c r="B961" s="31" t="s">
        <v>2227</v>
      </c>
      <c r="C961" s="119" t="s">
        <v>2417</v>
      </c>
      <c r="D961" s="37" t="s">
        <v>2426</v>
      </c>
      <c r="E961" s="11" t="s">
        <v>2432</v>
      </c>
      <c r="F961" s="10" t="s">
        <v>835</v>
      </c>
      <c r="G961" s="10" t="s">
        <v>23</v>
      </c>
      <c r="H961" s="67" t="s">
        <v>2435</v>
      </c>
      <c r="I961" s="31" t="s">
        <v>2436</v>
      </c>
      <c r="J961" s="37" t="s">
        <v>690</v>
      </c>
      <c r="K961" s="8">
        <v>3.5</v>
      </c>
      <c r="L961" s="54">
        <v>552</v>
      </c>
      <c r="M961" s="54">
        <v>0</v>
      </c>
      <c r="N961" s="54">
        <f t="shared" si="148"/>
        <v>552</v>
      </c>
      <c r="O961" s="54">
        <v>552</v>
      </c>
      <c r="P961" s="54">
        <v>0</v>
      </c>
      <c r="Q961" s="54">
        <f t="shared" si="149"/>
        <v>552</v>
      </c>
      <c r="R961" s="54">
        <v>552</v>
      </c>
      <c r="S961" s="54">
        <v>0</v>
      </c>
      <c r="T961" s="54">
        <f t="shared" si="150"/>
        <v>552</v>
      </c>
      <c r="U961" s="7" t="s">
        <v>26</v>
      </c>
    </row>
    <row r="962" spans="1:994" x14ac:dyDescent="0.2">
      <c r="A962" s="7">
        <v>101</v>
      </c>
      <c r="B962" s="31" t="s">
        <v>2227</v>
      </c>
      <c r="C962" s="11" t="s">
        <v>2228</v>
      </c>
      <c r="D962" s="37" t="s">
        <v>2426</v>
      </c>
      <c r="E962" s="11">
        <v>2</v>
      </c>
      <c r="F962" s="10" t="s">
        <v>835</v>
      </c>
      <c r="G962" s="10" t="s">
        <v>23</v>
      </c>
      <c r="H962" s="67" t="s">
        <v>2437</v>
      </c>
      <c r="I962" s="31">
        <v>249796</v>
      </c>
      <c r="J962" s="37" t="s">
        <v>690</v>
      </c>
      <c r="K962" s="8">
        <v>5</v>
      </c>
      <c r="L962" s="54">
        <v>130</v>
      </c>
      <c r="M962" s="54">
        <v>0</v>
      </c>
      <c r="N962" s="54">
        <f t="shared" si="148"/>
        <v>130</v>
      </c>
      <c r="O962" s="54">
        <v>130</v>
      </c>
      <c r="P962" s="54">
        <v>0</v>
      </c>
      <c r="Q962" s="54">
        <f t="shared" si="149"/>
        <v>130</v>
      </c>
      <c r="R962" s="54">
        <v>130</v>
      </c>
      <c r="S962" s="54">
        <v>0</v>
      </c>
      <c r="T962" s="54">
        <f t="shared" si="150"/>
        <v>130</v>
      </c>
      <c r="U962" s="7" t="s">
        <v>26</v>
      </c>
    </row>
    <row r="963" spans="1:994" x14ac:dyDescent="0.2">
      <c r="A963" s="7">
        <v>102</v>
      </c>
      <c r="B963" s="31" t="s">
        <v>2227</v>
      </c>
      <c r="C963" s="11" t="s">
        <v>2228</v>
      </c>
      <c r="D963" s="37" t="s">
        <v>871</v>
      </c>
      <c r="E963" s="11">
        <v>40</v>
      </c>
      <c r="F963" s="10" t="s">
        <v>835</v>
      </c>
      <c r="G963" s="10" t="s">
        <v>23</v>
      </c>
      <c r="H963" s="67" t="s">
        <v>2438</v>
      </c>
      <c r="I963" s="31" t="s">
        <v>2439</v>
      </c>
      <c r="J963" s="37" t="s">
        <v>690</v>
      </c>
      <c r="K963" s="8">
        <v>5</v>
      </c>
      <c r="L963" s="54">
        <v>228</v>
      </c>
      <c r="M963" s="54">
        <v>0</v>
      </c>
      <c r="N963" s="54">
        <f t="shared" si="148"/>
        <v>228</v>
      </c>
      <c r="O963" s="54">
        <v>228</v>
      </c>
      <c r="P963" s="54">
        <v>0</v>
      </c>
      <c r="Q963" s="54">
        <f t="shared" si="149"/>
        <v>228</v>
      </c>
      <c r="R963" s="54">
        <v>228</v>
      </c>
      <c r="S963" s="54">
        <v>0</v>
      </c>
      <c r="T963" s="54">
        <f t="shared" si="150"/>
        <v>228</v>
      </c>
      <c r="U963" s="7" t="s">
        <v>26</v>
      </c>
    </row>
    <row r="964" spans="1:994" x14ac:dyDescent="0.2">
      <c r="A964" s="7">
        <v>103</v>
      </c>
      <c r="B964" s="31" t="s">
        <v>2227</v>
      </c>
      <c r="C964" s="11" t="s">
        <v>2228</v>
      </c>
      <c r="D964" s="37" t="s">
        <v>871</v>
      </c>
      <c r="E964" s="11">
        <v>42</v>
      </c>
      <c r="F964" s="10" t="s">
        <v>835</v>
      </c>
      <c r="G964" s="10" t="s">
        <v>23</v>
      </c>
      <c r="H964" s="67" t="s">
        <v>2440</v>
      </c>
      <c r="I964" s="31" t="s">
        <v>2441</v>
      </c>
      <c r="J964" s="37" t="s">
        <v>690</v>
      </c>
      <c r="K964" s="11">
        <v>4</v>
      </c>
      <c r="L964" s="54">
        <v>243</v>
      </c>
      <c r="M964" s="54">
        <v>0</v>
      </c>
      <c r="N964" s="54">
        <f t="shared" si="148"/>
        <v>243</v>
      </c>
      <c r="O964" s="54">
        <v>243</v>
      </c>
      <c r="P964" s="54">
        <v>0</v>
      </c>
      <c r="Q964" s="54">
        <f t="shared" si="149"/>
        <v>243</v>
      </c>
      <c r="R964" s="54">
        <v>243</v>
      </c>
      <c r="S964" s="54">
        <v>0</v>
      </c>
      <c r="T964" s="54">
        <f t="shared" si="150"/>
        <v>243</v>
      </c>
      <c r="U964" s="7" t="s">
        <v>26</v>
      </c>
    </row>
    <row r="965" spans="1:994" x14ac:dyDescent="0.2">
      <c r="A965" s="7">
        <v>104</v>
      </c>
      <c r="B965" s="31" t="s">
        <v>2227</v>
      </c>
      <c r="C965" s="11" t="s">
        <v>2228</v>
      </c>
      <c r="D965" s="37" t="s">
        <v>871</v>
      </c>
      <c r="E965" s="11">
        <v>44</v>
      </c>
      <c r="F965" s="10" t="s">
        <v>835</v>
      </c>
      <c r="G965" s="10" t="s">
        <v>23</v>
      </c>
      <c r="H965" s="67" t="s">
        <v>2442</v>
      </c>
      <c r="I965" s="37" t="s">
        <v>2443</v>
      </c>
      <c r="J965" s="37" t="s">
        <v>690</v>
      </c>
      <c r="K965" s="11">
        <v>4</v>
      </c>
      <c r="L965" s="54">
        <v>32</v>
      </c>
      <c r="M965" s="54">
        <v>0</v>
      </c>
      <c r="N965" s="54">
        <f t="shared" si="148"/>
        <v>32</v>
      </c>
      <c r="O965" s="54">
        <v>32</v>
      </c>
      <c r="P965" s="54">
        <v>0</v>
      </c>
      <c r="Q965" s="54">
        <f t="shared" si="149"/>
        <v>32</v>
      </c>
      <c r="R965" s="54">
        <v>32</v>
      </c>
      <c r="S965" s="54">
        <v>0</v>
      </c>
      <c r="T965" s="54">
        <f t="shared" si="150"/>
        <v>32</v>
      </c>
      <c r="U965" s="7" t="s">
        <v>26</v>
      </c>
    </row>
    <row r="966" spans="1:994" x14ac:dyDescent="0.2">
      <c r="A966" s="7">
        <v>105</v>
      </c>
      <c r="B966" s="31" t="s">
        <v>2227</v>
      </c>
      <c r="C966" s="11" t="s">
        <v>2228</v>
      </c>
      <c r="D966" s="37" t="s">
        <v>871</v>
      </c>
      <c r="E966" s="11">
        <v>46</v>
      </c>
      <c r="F966" s="10" t="s">
        <v>22</v>
      </c>
      <c r="G966" s="10" t="s">
        <v>23</v>
      </c>
      <c r="H966" s="67" t="s">
        <v>2444</v>
      </c>
      <c r="I966" s="37" t="s">
        <v>2445</v>
      </c>
      <c r="J966" s="37" t="s">
        <v>690</v>
      </c>
      <c r="K966" s="11">
        <v>5.5</v>
      </c>
      <c r="L966" s="54">
        <v>528</v>
      </c>
      <c r="M966" s="54">
        <v>0</v>
      </c>
      <c r="N966" s="54">
        <f t="shared" si="148"/>
        <v>528</v>
      </c>
      <c r="O966" s="54">
        <v>528</v>
      </c>
      <c r="P966" s="54">
        <v>0</v>
      </c>
      <c r="Q966" s="54">
        <f t="shared" si="149"/>
        <v>528</v>
      </c>
      <c r="R966" s="54">
        <v>528</v>
      </c>
      <c r="S966" s="54">
        <v>0</v>
      </c>
      <c r="T966" s="54">
        <f t="shared" si="150"/>
        <v>528</v>
      </c>
      <c r="U966" s="7" t="s">
        <v>26</v>
      </c>
    </row>
    <row r="967" spans="1:994" x14ac:dyDescent="0.2">
      <c r="A967" s="7">
        <v>106</v>
      </c>
      <c r="B967" s="31" t="s">
        <v>2227</v>
      </c>
      <c r="C967" s="11" t="s">
        <v>2228</v>
      </c>
      <c r="D967" s="37" t="s">
        <v>871</v>
      </c>
      <c r="E967" s="11">
        <v>48</v>
      </c>
      <c r="F967" s="10" t="s">
        <v>835</v>
      </c>
      <c r="G967" s="10" t="s">
        <v>23</v>
      </c>
      <c r="H967" s="67" t="s">
        <v>2446</v>
      </c>
      <c r="I967" s="31" t="s">
        <v>2447</v>
      </c>
      <c r="J967" s="37" t="s">
        <v>690</v>
      </c>
      <c r="K967" s="11">
        <v>3</v>
      </c>
      <c r="L967" s="54">
        <v>2302</v>
      </c>
      <c r="M967" s="54">
        <v>0</v>
      </c>
      <c r="N967" s="54">
        <f t="shared" si="148"/>
        <v>2302</v>
      </c>
      <c r="O967" s="54">
        <v>2302</v>
      </c>
      <c r="P967" s="54">
        <v>0</v>
      </c>
      <c r="Q967" s="54">
        <f t="shared" si="149"/>
        <v>2302</v>
      </c>
      <c r="R967" s="54">
        <v>2302</v>
      </c>
      <c r="S967" s="54">
        <v>0</v>
      </c>
      <c r="T967" s="54">
        <f t="shared" si="150"/>
        <v>2302</v>
      </c>
      <c r="U967" s="7" t="s">
        <v>26</v>
      </c>
    </row>
    <row r="968" spans="1:994" x14ac:dyDescent="0.2">
      <c r="A968" s="7">
        <v>107</v>
      </c>
      <c r="B968" s="31" t="s">
        <v>2227</v>
      </c>
      <c r="C968" s="11" t="s">
        <v>2228</v>
      </c>
      <c r="D968" s="37" t="s">
        <v>658</v>
      </c>
      <c r="E968" s="11" t="s">
        <v>2448</v>
      </c>
      <c r="F968" s="10" t="s">
        <v>835</v>
      </c>
      <c r="G968" s="10" t="s">
        <v>23</v>
      </c>
      <c r="H968" s="67" t="s">
        <v>2449</v>
      </c>
      <c r="I968" s="37" t="s">
        <v>2450</v>
      </c>
      <c r="J968" s="37" t="s">
        <v>690</v>
      </c>
      <c r="K968" s="11">
        <v>4</v>
      </c>
      <c r="L968" s="54">
        <v>553</v>
      </c>
      <c r="M968" s="54">
        <v>0</v>
      </c>
      <c r="N968" s="54">
        <f t="shared" si="148"/>
        <v>553</v>
      </c>
      <c r="O968" s="54">
        <v>553</v>
      </c>
      <c r="P968" s="54">
        <v>0</v>
      </c>
      <c r="Q968" s="54">
        <f t="shared" si="149"/>
        <v>553</v>
      </c>
      <c r="R968" s="54">
        <v>553</v>
      </c>
      <c r="S968" s="54">
        <v>0</v>
      </c>
      <c r="T968" s="54">
        <f t="shared" si="150"/>
        <v>553</v>
      </c>
      <c r="U968" s="7" t="s">
        <v>26</v>
      </c>
    </row>
    <row r="969" spans="1:994" x14ac:dyDescent="0.2">
      <c r="A969" s="7">
        <v>108</v>
      </c>
      <c r="B969" s="31" t="s">
        <v>2227</v>
      </c>
      <c r="C969" s="11" t="s">
        <v>2228</v>
      </c>
      <c r="D969" s="37" t="s">
        <v>2451</v>
      </c>
      <c r="E969" s="11" t="s">
        <v>2452</v>
      </c>
      <c r="F969" s="10" t="s">
        <v>653</v>
      </c>
      <c r="G969" s="10" t="s">
        <v>23</v>
      </c>
      <c r="H969" s="67" t="s">
        <v>2453</v>
      </c>
      <c r="I969" s="37" t="s">
        <v>2454</v>
      </c>
      <c r="J969" s="37" t="s">
        <v>2346</v>
      </c>
      <c r="K969" s="11">
        <v>12</v>
      </c>
      <c r="L969" s="54">
        <v>237</v>
      </c>
      <c r="M969" s="54">
        <v>0</v>
      </c>
      <c r="N969" s="54">
        <f t="shared" si="148"/>
        <v>237</v>
      </c>
      <c r="O969" s="54">
        <v>237</v>
      </c>
      <c r="P969" s="54">
        <v>0</v>
      </c>
      <c r="Q969" s="54">
        <f t="shared" si="149"/>
        <v>237</v>
      </c>
      <c r="R969" s="54">
        <v>237</v>
      </c>
      <c r="S969" s="54">
        <v>0</v>
      </c>
      <c r="T969" s="54">
        <f t="shared" si="150"/>
        <v>237</v>
      </c>
      <c r="U969" s="7" t="s">
        <v>26</v>
      </c>
    </row>
    <row r="970" spans="1:994" x14ac:dyDescent="0.2">
      <c r="A970" s="173"/>
      <c r="B970" s="173"/>
      <c r="C970" s="173"/>
      <c r="D970" s="173"/>
      <c r="E970" s="173"/>
      <c r="F970" s="173"/>
      <c r="G970" s="173"/>
      <c r="H970" s="173"/>
      <c r="I970" s="173"/>
      <c r="J970" s="173"/>
      <c r="K970" s="173"/>
      <c r="L970" s="39">
        <f t="shared" ref="L970:T970" si="151">SUM(L862:L969)</f>
        <v>303740</v>
      </c>
      <c r="M970" s="39">
        <f t="shared" si="151"/>
        <v>0</v>
      </c>
      <c r="N970" s="39">
        <f t="shared" si="151"/>
        <v>303740</v>
      </c>
      <c r="O970" s="39">
        <f t="shared" si="151"/>
        <v>303740</v>
      </c>
      <c r="P970" s="39">
        <f t="shared" si="151"/>
        <v>0</v>
      </c>
      <c r="Q970" s="39">
        <f t="shared" si="151"/>
        <v>303740</v>
      </c>
      <c r="R970" s="39">
        <f t="shared" si="151"/>
        <v>303740</v>
      </c>
      <c r="S970" s="39">
        <f t="shared" si="151"/>
        <v>0</v>
      </c>
      <c r="T970" s="39">
        <f t="shared" si="151"/>
        <v>303740</v>
      </c>
      <c r="U970" s="24"/>
    </row>
    <row r="971" spans="1:994" ht="36" customHeight="1" x14ac:dyDescent="0.2">
      <c r="A971" s="174"/>
      <c r="B971" s="174"/>
      <c r="C971" s="174"/>
      <c r="D971" s="174"/>
      <c r="E971" s="174"/>
      <c r="F971" s="174"/>
      <c r="G971" s="174"/>
      <c r="H971" s="174"/>
      <c r="I971" s="174"/>
      <c r="J971" s="174"/>
      <c r="K971" s="174"/>
      <c r="L971" s="174"/>
      <c r="M971" s="174"/>
      <c r="N971" s="174"/>
      <c r="O971" s="174"/>
      <c r="P971" s="174"/>
      <c r="Q971" s="174"/>
      <c r="R971" s="55"/>
      <c r="S971" s="55"/>
      <c r="T971" s="40"/>
      <c r="U971" s="40"/>
    </row>
    <row r="972" spans="1:994" ht="32.1" customHeight="1" x14ac:dyDescent="0.2">
      <c r="A972" s="5" t="s">
        <v>2455</v>
      </c>
      <c r="B972" s="167" t="s">
        <v>2456</v>
      </c>
      <c r="C972" s="167"/>
      <c r="D972" s="167"/>
      <c r="E972" s="167"/>
      <c r="F972" s="167"/>
      <c r="G972" s="167"/>
      <c r="H972" s="167"/>
      <c r="I972" s="167"/>
      <c r="J972" s="167"/>
      <c r="K972" s="167"/>
      <c r="L972" s="172" t="s">
        <v>1</v>
      </c>
      <c r="M972" s="172"/>
      <c r="N972" s="172"/>
      <c r="O972" s="172" t="s">
        <v>2</v>
      </c>
      <c r="P972" s="172"/>
      <c r="Q972" s="172"/>
      <c r="R972" s="172" t="s">
        <v>3</v>
      </c>
      <c r="S972" s="172"/>
      <c r="T972" s="172"/>
      <c r="U972" s="170" t="s">
        <v>4</v>
      </c>
    </row>
    <row r="973" spans="1:994" ht="42" customHeight="1" x14ac:dyDescent="0.2">
      <c r="A973" s="8" t="s">
        <v>5</v>
      </c>
      <c r="B973" s="9" t="s">
        <v>6</v>
      </c>
      <c r="C973" s="9" t="s">
        <v>7</v>
      </c>
      <c r="D973" s="10" t="s">
        <v>8</v>
      </c>
      <c r="E973" s="10" t="s">
        <v>9</v>
      </c>
      <c r="F973" s="10" t="s">
        <v>10</v>
      </c>
      <c r="G973" s="10" t="s">
        <v>11</v>
      </c>
      <c r="H973" s="10" t="s">
        <v>12</v>
      </c>
      <c r="I973" s="10" t="s">
        <v>13</v>
      </c>
      <c r="J973" s="10" t="s">
        <v>14</v>
      </c>
      <c r="K973" s="8" t="s">
        <v>15</v>
      </c>
      <c r="L973" s="6" t="s">
        <v>16</v>
      </c>
      <c r="M973" s="8" t="s">
        <v>17</v>
      </c>
      <c r="N973" s="8" t="s">
        <v>18</v>
      </c>
      <c r="O973" s="6" t="s">
        <v>16</v>
      </c>
      <c r="P973" s="8" t="s">
        <v>17</v>
      </c>
      <c r="Q973" s="8" t="s">
        <v>18</v>
      </c>
      <c r="R973" s="6" t="s">
        <v>16</v>
      </c>
      <c r="S973" s="8" t="s">
        <v>17</v>
      </c>
      <c r="T973" s="8" t="s">
        <v>18</v>
      </c>
      <c r="U973" s="170"/>
    </row>
    <row r="974" spans="1:994" s="132" customFormat="1" x14ac:dyDescent="0.2">
      <c r="A974" s="7">
        <v>1</v>
      </c>
      <c r="B974" s="11" t="s">
        <v>2456</v>
      </c>
      <c r="C974" s="11" t="s">
        <v>2457</v>
      </c>
      <c r="D974" s="133" t="s">
        <v>2458</v>
      </c>
      <c r="E974" s="11">
        <v>3</v>
      </c>
      <c r="F974" s="10" t="s">
        <v>835</v>
      </c>
      <c r="G974" s="10" t="s">
        <v>23</v>
      </c>
      <c r="H974" s="67" t="s">
        <v>2459</v>
      </c>
      <c r="I974" s="134" t="s">
        <v>2460</v>
      </c>
      <c r="J974" s="133" t="s">
        <v>690</v>
      </c>
      <c r="K974" s="8">
        <v>4.4000000000000004</v>
      </c>
      <c r="L974" s="54">
        <v>1815</v>
      </c>
      <c r="M974" s="54">
        <v>0</v>
      </c>
      <c r="N974" s="54">
        <f t="shared" ref="N974:N990" si="152">L974+M974</f>
        <v>1815</v>
      </c>
      <c r="O974" s="54">
        <v>1815</v>
      </c>
      <c r="P974" s="54">
        <v>0</v>
      </c>
      <c r="Q974" s="54">
        <f t="shared" ref="Q974:Q990" si="153">O974+P974</f>
        <v>1815</v>
      </c>
      <c r="R974" s="54">
        <v>1815</v>
      </c>
      <c r="S974" s="54">
        <v>0</v>
      </c>
      <c r="T974" s="54">
        <f t="shared" ref="T974:T990" si="154">R974+S974</f>
        <v>1815</v>
      </c>
      <c r="U974" s="7" t="s">
        <v>26</v>
      </c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  <c r="KB974" s="1"/>
      <c r="KC974" s="1"/>
      <c r="KD974" s="1"/>
      <c r="KE974" s="1"/>
      <c r="KF974" s="1"/>
      <c r="KG974" s="1"/>
      <c r="KH974" s="1"/>
      <c r="KI974" s="1"/>
      <c r="KJ974" s="1"/>
      <c r="KK974" s="1"/>
      <c r="KL974" s="1"/>
      <c r="KM974" s="1"/>
      <c r="KN974" s="1"/>
      <c r="KO974" s="1"/>
      <c r="KP974" s="1"/>
      <c r="KQ974" s="1"/>
      <c r="KR974" s="1"/>
      <c r="KS974" s="1"/>
      <c r="KT974" s="1"/>
      <c r="KU974" s="1"/>
      <c r="KV974" s="1"/>
      <c r="KW974" s="1"/>
      <c r="KX974" s="1"/>
      <c r="KY974" s="1"/>
      <c r="KZ974" s="1"/>
      <c r="LA974" s="1"/>
      <c r="LB974" s="1"/>
      <c r="LC974" s="1"/>
      <c r="LD974" s="1"/>
      <c r="LE974" s="1"/>
      <c r="LF974" s="1"/>
      <c r="LG974" s="1"/>
      <c r="LH974" s="1"/>
      <c r="LI974" s="1"/>
      <c r="LJ974" s="1"/>
      <c r="LK974" s="1"/>
      <c r="LL974" s="1"/>
      <c r="LM974" s="1"/>
      <c r="LN974" s="1"/>
      <c r="LO974" s="1"/>
      <c r="LP974" s="1"/>
      <c r="LQ974" s="1"/>
      <c r="LR974" s="1"/>
      <c r="LS974" s="1"/>
      <c r="LT974" s="1"/>
      <c r="LU974" s="1"/>
      <c r="LV974" s="1"/>
      <c r="LW974" s="1"/>
      <c r="LX974" s="1"/>
      <c r="LY974" s="1"/>
      <c r="LZ974" s="1"/>
      <c r="MA974" s="1"/>
      <c r="MB974" s="1"/>
      <c r="MC974" s="1"/>
      <c r="MD974" s="1"/>
      <c r="ME974" s="1"/>
      <c r="MF974" s="1"/>
      <c r="MG974" s="1"/>
      <c r="MH974" s="1"/>
      <c r="MI974" s="1"/>
      <c r="MJ974" s="1"/>
      <c r="MK974" s="1"/>
      <c r="ML974" s="1"/>
      <c r="MM974" s="1"/>
      <c r="MN974" s="1"/>
      <c r="MO974" s="1"/>
      <c r="MP974" s="1"/>
      <c r="MQ974" s="1"/>
      <c r="MR974" s="1"/>
      <c r="MS974" s="1"/>
      <c r="MT974" s="1"/>
      <c r="MU974" s="1"/>
      <c r="MV974" s="1"/>
      <c r="MW974" s="1"/>
      <c r="MX974" s="1"/>
      <c r="MY974" s="1"/>
      <c r="MZ974" s="1"/>
      <c r="NA974" s="1"/>
      <c r="NB974" s="1"/>
      <c r="NC974" s="1"/>
      <c r="ND974" s="1"/>
      <c r="NE974" s="1"/>
      <c r="NF974" s="1"/>
      <c r="NG974" s="1"/>
      <c r="NH974" s="1"/>
      <c r="NI974" s="1"/>
      <c r="NJ974" s="1"/>
      <c r="NK974" s="1"/>
      <c r="NL974" s="1"/>
      <c r="NM974" s="1"/>
      <c r="NN974" s="1"/>
      <c r="NO974" s="1"/>
      <c r="NP974" s="1"/>
      <c r="NQ974" s="1"/>
      <c r="NR974" s="1"/>
      <c r="NS974" s="1"/>
      <c r="NT974" s="1"/>
      <c r="NU974" s="1"/>
      <c r="NV974" s="1"/>
      <c r="NW974" s="1"/>
      <c r="NX974" s="1"/>
      <c r="NY974" s="1"/>
      <c r="NZ974" s="1"/>
      <c r="OA974" s="1"/>
      <c r="OB974" s="1"/>
      <c r="OC974" s="1"/>
      <c r="OD974" s="1"/>
      <c r="OE974" s="1"/>
      <c r="OF974" s="1"/>
      <c r="OG974" s="1"/>
      <c r="OH974" s="1"/>
      <c r="OI974" s="1"/>
      <c r="OJ974" s="1"/>
      <c r="OK974" s="1"/>
      <c r="OL974" s="1"/>
      <c r="OM974" s="1"/>
      <c r="ON974" s="1"/>
      <c r="OO974" s="1"/>
      <c r="OP974" s="1"/>
      <c r="OQ974" s="1"/>
      <c r="OR974" s="1"/>
      <c r="OS974" s="1"/>
      <c r="OT974" s="1"/>
      <c r="OU974" s="1"/>
      <c r="OV974" s="1"/>
      <c r="OW974" s="1"/>
      <c r="OX974" s="1"/>
      <c r="OY974" s="1"/>
      <c r="OZ974" s="1"/>
      <c r="PA974" s="1"/>
      <c r="PB974" s="1"/>
      <c r="PC974" s="1"/>
      <c r="PD974" s="1"/>
      <c r="PE974" s="1"/>
      <c r="PF974" s="1"/>
      <c r="PG974" s="1"/>
      <c r="PH974" s="1"/>
      <c r="PI974" s="1"/>
      <c r="PJ974" s="1"/>
      <c r="PK974" s="1"/>
      <c r="PL974" s="1"/>
      <c r="PM974" s="1"/>
      <c r="PN974" s="1"/>
      <c r="PO974" s="1"/>
      <c r="PP974" s="1"/>
      <c r="PQ974" s="1"/>
      <c r="PR974" s="1"/>
      <c r="PS974" s="1"/>
      <c r="PT974" s="1"/>
      <c r="PU974" s="1"/>
      <c r="PV974" s="1"/>
      <c r="PW974" s="1"/>
      <c r="PX974" s="1"/>
      <c r="PY974" s="1"/>
      <c r="PZ974" s="1"/>
      <c r="QA974" s="1"/>
      <c r="QB974" s="1"/>
      <c r="QC974" s="1"/>
      <c r="QD974" s="1"/>
      <c r="QE974" s="1"/>
      <c r="QF974" s="1"/>
      <c r="QG974" s="1"/>
      <c r="QH974" s="1"/>
      <c r="QI974" s="1"/>
      <c r="QJ974" s="1"/>
      <c r="QK974" s="1"/>
      <c r="QL974" s="1"/>
      <c r="QM974" s="1"/>
      <c r="QN974" s="1"/>
      <c r="QO974" s="1"/>
      <c r="QP974" s="1"/>
      <c r="QQ974" s="1"/>
      <c r="QR974" s="1"/>
      <c r="QS974" s="1"/>
      <c r="QT974" s="1"/>
      <c r="QU974" s="1"/>
      <c r="QV974" s="1"/>
      <c r="QW974" s="1"/>
      <c r="QX974" s="1"/>
      <c r="QY974" s="1"/>
      <c r="QZ974" s="1"/>
      <c r="RA974" s="1"/>
      <c r="RB974" s="1"/>
      <c r="RC974" s="1"/>
      <c r="RD974" s="1"/>
      <c r="RE974" s="1"/>
      <c r="RF974" s="1"/>
      <c r="RG974" s="1"/>
      <c r="RH974" s="1"/>
      <c r="RI974" s="1"/>
      <c r="RJ974" s="1"/>
      <c r="RK974" s="1"/>
      <c r="RL974" s="1"/>
      <c r="RM974" s="1"/>
      <c r="RN974" s="1"/>
      <c r="RO974" s="1"/>
      <c r="RP974" s="1"/>
      <c r="RQ974" s="1"/>
      <c r="RR974" s="1"/>
      <c r="RS974" s="1"/>
      <c r="RT974" s="1"/>
      <c r="RU974" s="1"/>
      <c r="RV974" s="1"/>
      <c r="RW974" s="1"/>
      <c r="RX974" s="1"/>
      <c r="RY974" s="1"/>
      <c r="RZ974" s="1"/>
      <c r="SA974" s="1"/>
      <c r="SB974" s="1"/>
      <c r="SC974" s="1"/>
      <c r="SD974" s="1"/>
      <c r="SE974" s="1"/>
      <c r="SF974" s="1"/>
      <c r="SG974" s="1"/>
      <c r="SH974" s="1"/>
      <c r="SI974" s="1"/>
      <c r="SJ974" s="1"/>
      <c r="SK974" s="1"/>
      <c r="SL974" s="1"/>
      <c r="SM974" s="1"/>
      <c r="SN974" s="1"/>
      <c r="SO974" s="1"/>
      <c r="SP974" s="1"/>
      <c r="SQ974" s="1"/>
      <c r="SR974" s="1"/>
      <c r="SS974" s="1"/>
      <c r="ST974" s="1"/>
      <c r="SU974" s="1"/>
      <c r="SV974" s="1"/>
      <c r="SW974" s="1"/>
      <c r="SX974" s="1"/>
      <c r="SY974" s="1"/>
      <c r="SZ974" s="1"/>
      <c r="TA974" s="1"/>
      <c r="TB974" s="1"/>
      <c r="TC974" s="1"/>
      <c r="TD974" s="1"/>
      <c r="TE974" s="1"/>
      <c r="TF974" s="1"/>
      <c r="TG974" s="1"/>
      <c r="TH974" s="1"/>
      <c r="TI974" s="1"/>
      <c r="TJ974" s="1"/>
      <c r="TK974" s="1"/>
      <c r="TL974" s="1"/>
      <c r="TM974" s="1"/>
      <c r="TN974" s="1"/>
      <c r="TO974" s="1"/>
      <c r="TP974" s="1"/>
      <c r="TQ974" s="1"/>
      <c r="TR974" s="1"/>
      <c r="TS974" s="1"/>
      <c r="TT974" s="1"/>
      <c r="TU974" s="1"/>
      <c r="TV974" s="1"/>
      <c r="TW974" s="1"/>
      <c r="TX974" s="1"/>
      <c r="TY974" s="1"/>
      <c r="TZ974" s="1"/>
      <c r="UA974" s="1"/>
      <c r="UB974" s="1"/>
      <c r="UC974" s="1"/>
      <c r="UD974" s="1"/>
      <c r="UE974" s="1"/>
      <c r="UF974" s="1"/>
      <c r="UG974" s="1"/>
      <c r="UH974" s="1"/>
      <c r="UI974" s="1"/>
      <c r="UJ974" s="1"/>
      <c r="UK974" s="1"/>
      <c r="UL974" s="1"/>
      <c r="UM974" s="1"/>
      <c r="UN974" s="1"/>
      <c r="UO974" s="1"/>
      <c r="UP974" s="1"/>
      <c r="UQ974" s="1"/>
      <c r="UR974" s="1"/>
      <c r="US974" s="1"/>
      <c r="UT974" s="1"/>
      <c r="UU974" s="1"/>
      <c r="UV974" s="1"/>
      <c r="UW974" s="1"/>
      <c r="UX974" s="1"/>
      <c r="UY974" s="1"/>
      <c r="UZ974" s="1"/>
      <c r="VA974" s="1"/>
      <c r="VB974" s="1"/>
      <c r="VC974" s="1"/>
      <c r="VD974" s="1"/>
      <c r="VE974" s="1"/>
      <c r="VF974" s="1"/>
      <c r="VG974" s="1"/>
      <c r="VH974" s="1"/>
      <c r="VI974" s="1"/>
      <c r="VJ974" s="1"/>
      <c r="VK974" s="1"/>
      <c r="VL974" s="1"/>
      <c r="VM974" s="1"/>
      <c r="VN974" s="1"/>
      <c r="VO974" s="1"/>
      <c r="VP974" s="1"/>
      <c r="VQ974" s="1"/>
      <c r="VR974" s="1"/>
      <c r="VS974" s="1"/>
      <c r="VT974" s="1"/>
      <c r="VU974" s="1"/>
      <c r="VV974" s="1"/>
      <c r="VW974" s="1"/>
      <c r="VX974" s="1"/>
      <c r="VY974" s="1"/>
      <c r="VZ974" s="1"/>
      <c r="WA974" s="1"/>
      <c r="WB974" s="1"/>
      <c r="WC974" s="1"/>
      <c r="WD974" s="1"/>
      <c r="WE974" s="1"/>
      <c r="WF974" s="1"/>
      <c r="WG974" s="1"/>
      <c r="WH974" s="1"/>
      <c r="WI974" s="1"/>
      <c r="WJ974" s="1"/>
      <c r="WK974" s="1"/>
      <c r="WL974" s="1"/>
      <c r="WM974" s="1"/>
      <c r="WN974" s="1"/>
      <c r="WO974" s="1"/>
      <c r="WP974" s="1"/>
      <c r="WQ974" s="1"/>
      <c r="WR974" s="1"/>
      <c r="WS974" s="1"/>
      <c r="WT974" s="1"/>
      <c r="WU974" s="1"/>
      <c r="WV974" s="1"/>
      <c r="WW974" s="1"/>
      <c r="WX974" s="1"/>
      <c r="WY974" s="1"/>
      <c r="WZ974" s="1"/>
      <c r="XA974" s="1"/>
      <c r="XB974" s="1"/>
      <c r="XC974" s="1"/>
      <c r="XD974" s="1"/>
      <c r="XE974" s="1"/>
      <c r="XF974" s="1"/>
      <c r="XG974" s="1"/>
      <c r="XH974" s="1"/>
      <c r="XI974" s="1"/>
      <c r="XJ974" s="1"/>
      <c r="XK974" s="1"/>
      <c r="XL974" s="1"/>
      <c r="XM974" s="1"/>
      <c r="XN974" s="1"/>
      <c r="XO974" s="1"/>
      <c r="XP974" s="1"/>
      <c r="XQ974" s="1"/>
      <c r="XR974" s="1"/>
      <c r="XS974" s="1"/>
      <c r="XT974" s="1"/>
      <c r="XU974" s="1"/>
      <c r="XV974" s="1"/>
      <c r="XW974" s="1"/>
      <c r="XX974" s="1"/>
      <c r="XY974" s="1"/>
      <c r="XZ974" s="1"/>
      <c r="YA974" s="1"/>
      <c r="YB974" s="1"/>
      <c r="YC974" s="1"/>
      <c r="YD974" s="1"/>
      <c r="YE974" s="1"/>
      <c r="YF974" s="1"/>
      <c r="YG974" s="1"/>
      <c r="YH974" s="1"/>
      <c r="YI974" s="1"/>
      <c r="YJ974" s="1"/>
      <c r="YK974" s="1"/>
      <c r="YL974" s="1"/>
      <c r="YM974" s="1"/>
      <c r="YN974" s="1"/>
      <c r="YO974" s="1"/>
      <c r="YP974" s="1"/>
      <c r="YQ974" s="1"/>
      <c r="YR974" s="1"/>
      <c r="YS974" s="1"/>
      <c r="YT974" s="1"/>
      <c r="YU974" s="1"/>
      <c r="YV974" s="1"/>
      <c r="YW974" s="1"/>
      <c r="YX974" s="1"/>
      <c r="YY974" s="1"/>
      <c r="YZ974" s="1"/>
      <c r="ZA974" s="1"/>
      <c r="ZB974" s="1"/>
      <c r="ZC974" s="1"/>
      <c r="ZD974" s="1"/>
      <c r="ZE974" s="1"/>
      <c r="ZF974" s="1"/>
      <c r="ZG974" s="1"/>
      <c r="ZH974" s="1"/>
      <c r="ZI974" s="1"/>
      <c r="ZJ974" s="1"/>
      <c r="ZK974" s="1"/>
      <c r="ZL974" s="1"/>
      <c r="ZM974" s="1"/>
      <c r="ZN974" s="1"/>
      <c r="ZO974" s="1"/>
      <c r="ZP974" s="1"/>
      <c r="ZQ974" s="1"/>
      <c r="ZR974" s="1"/>
      <c r="ZS974" s="1"/>
      <c r="ZT974" s="1"/>
      <c r="ZU974" s="1"/>
      <c r="ZV974" s="1"/>
      <c r="ZW974" s="1"/>
      <c r="ZX974" s="1"/>
      <c r="ZY974" s="1"/>
      <c r="ZZ974" s="1"/>
      <c r="AAA974" s="1"/>
      <c r="AAB974" s="1"/>
      <c r="AAC974" s="1"/>
      <c r="AAD974" s="1"/>
      <c r="AAE974" s="1"/>
      <c r="AAF974" s="1"/>
      <c r="AAG974" s="1"/>
      <c r="AAH974" s="1"/>
      <c r="AAI974" s="1"/>
      <c r="AAJ974" s="1"/>
      <c r="AAK974" s="1"/>
      <c r="AAL974" s="1"/>
      <c r="AAM974" s="1"/>
      <c r="AAN974" s="1"/>
      <c r="AAO974" s="1"/>
      <c r="AAP974" s="1"/>
      <c r="AAQ974" s="1"/>
      <c r="AAR974" s="1"/>
      <c r="AAS974" s="1"/>
      <c r="AAT974" s="1"/>
      <c r="AAU974" s="1"/>
      <c r="AAV974" s="1"/>
      <c r="AAW974" s="1"/>
      <c r="AAX974" s="1"/>
      <c r="AAY974" s="1"/>
      <c r="AAZ974" s="1"/>
      <c r="ABA974" s="1"/>
      <c r="ABB974" s="1"/>
      <c r="ABC974" s="1"/>
      <c r="ABD974" s="1"/>
      <c r="ABE974" s="1"/>
      <c r="ABF974" s="1"/>
      <c r="ABG974" s="1"/>
      <c r="ABH974" s="1"/>
      <c r="ABI974" s="1"/>
      <c r="ABJ974" s="1"/>
      <c r="ABK974" s="1"/>
      <c r="ABL974" s="1"/>
      <c r="ABM974" s="1"/>
      <c r="ABN974" s="1"/>
      <c r="ABO974" s="1"/>
      <c r="ABP974" s="1"/>
      <c r="ABQ974" s="1"/>
      <c r="ABR974" s="1"/>
      <c r="ABS974" s="1"/>
      <c r="ABT974" s="1"/>
      <c r="ABU974" s="1"/>
      <c r="ABV974" s="1"/>
      <c r="ABW974" s="1"/>
      <c r="ABX974" s="1"/>
      <c r="ABY974" s="1"/>
      <c r="ABZ974" s="1"/>
      <c r="ACA974" s="1"/>
      <c r="ACB974" s="1"/>
      <c r="ACC974" s="1"/>
      <c r="ACD974" s="1"/>
      <c r="ACE974" s="1"/>
      <c r="ACF974" s="1"/>
      <c r="ACG974" s="1"/>
      <c r="ACH974" s="1"/>
      <c r="ACI974" s="1"/>
      <c r="ACJ974" s="1"/>
      <c r="ACK974" s="1"/>
      <c r="ACL974" s="1"/>
      <c r="ACM974" s="1"/>
      <c r="ACN974" s="1"/>
      <c r="ACO974" s="1"/>
      <c r="ACP974" s="1"/>
      <c r="ACQ974" s="1"/>
      <c r="ACR974" s="1"/>
      <c r="ACS974" s="1"/>
      <c r="ACT974" s="1"/>
      <c r="ACU974" s="1"/>
      <c r="ACV974" s="1"/>
      <c r="ACW974" s="1"/>
      <c r="ACX974" s="1"/>
      <c r="ACY974" s="1"/>
      <c r="ACZ974" s="1"/>
      <c r="ADA974" s="1"/>
      <c r="ADB974" s="1"/>
      <c r="ADC974" s="1"/>
      <c r="ADD974" s="1"/>
      <c r="ADE974" s="1"/>
      <c r="ADF974" s="1"/>
      <c r="ADG974" s="1"/>
      <c r="ADH974" s="1"/>
      <c r="ADI974" s="1"/>
      <c r="ADJ974" s="1"/>
      <c r="ADK974" s="1"/>
      <c r="ADL974" s="1"/>
      <c r="ADM974" s="1"/>
      <c r="ADN974" s="1"/>
      <c r="ADO974" s="1"/>
      <c r="ADP974" s="1"/>
      <c r="ADQ974" s="1"/>
      <c r="ADR974" s="1"/>
      <c r="ADS974" s="1"/>
      <c r="ADT974" s="1"/>
      <c r="ADU974" s="1"/>
      <c r="ADV974" s="1"/>
      <c r="ADW974" s="1"/>
      <c r="ADX974" s="1"/>
      <c r="ADY974" s="1"/>
      <c r="ADZ974" s="1"/>
      <c r="AEA974" s="1"/>
      <c r="AEB974" s="1"/>
      <c r="AEC974" s="1"/>
      <c r="AED974" s="1"/>
      <c r="AEE974" s="1"/>
      <c r="AEF974" s="1"/>
      <c r="AEG974" s="1"/>
      <c r="AEH974" s="1"/>
      <c r="AEI974" s="1"/>
      <c r="AEJ974" s="1"/>
      <c r="AEK974" s="1"/>
      <c r="AEL974" s="1"/>
      <c r="AEM974" s="1"/>
      <c r="AEN974" s="1"/>
      <c r="AEO974" s="1"/>
      <c r="AEP974" s="1"/>
      <c r="AEQ974" s="1"/>
      <c r="AER974" s="1"/>
      <c r="AES974" s="1"/>
      <c r="AET974" s="1"/>
      <c r="AEU974" s="1"/>
      <c r="AEV974" s="1"/>
      <c r="AEW974" s="1"/>
      <c r="AEX974" s="1"/>
      <c r="AEY974" s="1"/>
      <c r="AEZ974" s="1"/>
      <c r="AFA974" s="1"/>
      <c r="AFB974" s="1"/>
      <c r="AFC974" s="1"/>
      <c r="AFD974" s="1"/>
      <c r="AFE974" s="1"/>
      <c r="AFF974" s="1"/>
      <c r="AFG974" s="1"/>
      <c r="AFH974" s="1"/>
      <c r="AFI974" s="1"/>
      <c r="AFJ974" s="1"/>
      <c r="AFK974" s="1"/>
      <c r="AFL974" s="1"/>
      <c r="AFM974" s="1"/>
      <c r="AFN974" s="1"/>
      <c r="AFO974" s="1"/>
      <c r="AFP974" s="1"/>
      <c r="AFQ974" s="1"/>
      <c r="AFR974" s="1"/>
      <c r="AFS974" s="1"/>
      <c r="AFT974" s="1"/>
      <c r="AFU974" s="1"/>
      <c r="AFV974" s="1"/>
      <c r="AFW974" s="1"/>
      <c r="AFX974" s="1"/>
      <c r="AFY974" s="1"/>
      <c r="AFZ974" s="1"/>
      <c r="AGA974" s="1"/>
      <c r="AGB974" s="1"/>
      <c r="AGC974" s="1"/>
      <c r="AGD974" s="1"/>
      <c r="AGE974" s="1"/>
      <c r="AGF974" s="1"/>
      <c r="AGG974" s="1"/>
      <c r="AGH974" s="1"/>
      <c r="AGI974" s="1"/>
      <c r="AGJ974" s="1"/>
      <c r="AGK974" s="1"/>
      <c r="AGL974" s="1"/>
      <c r="AGM974" s="1"/>
      <c r="AGN974" s="1"/>
      <c r="AGO974" s="1"/>
      <c r="AGP974" s="1"/>
      <c r="AGQ974" s="1"/>
      <c r="AGR974" s="1"/>
      <c r="AGS974" s="1"/>
      <c r="AGT974" s="1"/>
      <c r="AGU974" s="1"/>
      <c r="AGV974" s="1"/>
      <c r="AGW974" s="1"/>
      <c r="AGX974" s="1"/>
      <c r="AGY974" s="1"/>
      <c r="AGZ974" s="1"/>
      <c r="AHA974" s="1"/>
      <c r="AHB974" s="1"/>
      <c r="AHC974" s="1"/>
      <c r="AHD974" s="1"/>
      <c r="AHE974" s="1"/>
      <c r="AHF974" s="1"/>
      <c r="AHG974" s="1"/>
      <c r="AHH974" s="1"/>
      <c r="AHI974" s="1"/>
      <c r="AHJ974" s="1"/>
      <c r="AHK974" s="1"/>
      <c r="AHL974" s="1"/>
      <c r="AHM974" s="1"/>
      <c r="AHN974" s="1"/>
      <c r="AHO974" s="1"/>
      <c r="AHP974" s="1"/>
      <c r="AHQ974" s="1"/>
      <c r="AHR974" s="1"/>
      <c r="AHS974" s="1"/>
      <c r="AHT974" s="1"/>
      <c r="AHU974" s="1"/>
      <c r="AHV974" s="1"/>
      <c r="AHW974" s="1"/>
      <c r="AHX974" s="1"/>
      <c r="AHY974" s="1"/>
      <c r="AHZ974" s="1"/>
      <c r="AIA974" s="1"/>
      <c r="AIB974" s="1"/>
      <c r="AIC974" s="1"/>
      <c r="AID974" s="1"/>
      <c r="AIE974" s="1"/>
      <c r="AIF974" s="1"/>
      <c r="AIG974" s="1"/>
      <c r="AIH974" s="1"/>
      <c r="AII974" s="1"/>
      <c r="AIJ974" s="1"/>
      <c r="AIK974" s="1"/>
      <c r="AIL974" s="1"/>
      <c r="AIM974" s="1"/>
      <c r="AIN974" s="1"/>
      <c r="AIO974" s="1"/>
      <c r="AIP974" s="1"/>
      <c r="AIQ974" s="1"/>
      <c r="AIR974" s="1"/>
      <c r="AIS974" s="1"/>
      <c r="AIT974" s="1"/>
      <c r="AIU974" s="1"/>
      <c r="AIV974" s="1"/>
      <c r="AIW974" s="1"/>
      <c r="AIX974" s="1"/>
      <c r="AIY974" s="1"/>
      <c r="AIZ974" s="1"/>
      <c r="AJA974" s="1"/>
      <c r="AJB974" s="1"/>
      <c r="AJC974" s="1"/>
      <c r="AJD974" s="1"/>
      <c r="AJE974" s="1"/>
      <c r="AJF974" s="1"/>
      <c r="AJG974" s="1"/>
      <c r="AJH974" s="1"/>
      <c r="AJI974" s="1"/>
      <c r="AJJ974" s="1"/>
      <c r="AJK974" s="1"/>
      <c r="AJL974" s="1"/>
      <c r="AJM974" s="1"/>
      <c r="AJN974" s="1"/>
      <c r="AJO974" s="1"/>
      <c r="AJP974" s="1"/>
      <c r="AJQ974" s="1"/>
      <c r="AJR974" s="1"/>
      <c r="AJS974" s="1"/>
      <c r="AJT974" s="1"/>
      <c r="AJU974" s="1"/>
      <c r="AJV974" s="1"/>
      <c r="AJW974" s="1"/>
      <c r="AJX974" s="1"/>
      <c r="AJY974" s="1"/>
      <c r="AJZ974" s="1"/>
      <c r="AKA974" s="1"/>
      <c r="AKB974" s="1"/>
      <c r="AKC974" s="1"/>
      <c r="AKD974" s="1"/>
      <c r="AKE974" s="1"/>
      <c r="AKF974" s="1"/>
      <c r="AKG974" s="1"/>
      <c r="AKH974" s="1"/>
      <c r="AKI974" s="1"/>
      <c r="AKJ974" s="1"/>
      <c r="AKK974" s="1"/>
      <c r="AKL974" s="1"/>
      <c r="AKM974" s="1"/>
      <c r="AKN974" s="1"/>
      <c r="AKO974" s="1"/>
      <c r="AKP974" s="1"/>
      <c r="AKQ974" s="1"/>
      <c r="AKR974" s="1"/>
      <c r="AKS974" s="1"/>
      <c r="AKT974" s="1"/>
      <c r="AKU974" s="1"/>
      <c r="AKV974" s="1"/>
      <c r="AKW974" s="1"/>
      <c r="AKX974" s="1"/>
      <c r="AKY974" s="1"/>
      <c r="AKZ974" s="1"/>
      <c r="ALA974" s="1"/>
      <c r="ALB974" s="1"/>
      <c r="ALC974" s="1"/>
      <c r="ALD974" s="1"/>
      <c r="ALE974" s="1"/>
      <c r="ALF974" s="1"/>
    </row>
    <row r="975" spans="1:994" s="132" customFormat="1" x14ac:dyDescent="0.2">
      <c r="A975" s="7">
        <v>2</v>
      </c>
      <c r="B975" s="11" t="s">
        <v>2456</v>
      </c>
      <c r="C975" s="11" t="s">
        <v>2457</v>
      </c>
      <c r="D975" s="133" t="s">
        <v>2458</v>
      </c>
      <c r="E975" s="11"/>
      <c r="F975" s="10" t="s">
        <v>835</v>
      </c>
      <c r="G975" s="10" t="s">
        <v>23</v>
      </c>
      <c r="H975" s="67" t="s">
        <v>2461</v>
      </c>
      <c r="I975" s="134" t="s">
        <v>2462</v>
      </c>
      <c r="J975" s="133" t="s">
        <v>564</v>
      </c>
      <c r="K975" s="8">
        <v>4.4000000000000004</v>
      </c>
      <c r="L975" s="54">
        <v>15</v>
      </c>
      <c r="M975" s="54">
        <v>0</v>
      </c>
      <c r="N975" s="54">
        <f t="shared" si="152"/>
        <v>15</v>
      </c>
      <c r="O975" s="54">
        <v>15</v>
      </c>
      <c r="P975" s="54">
        <v>0</v>
      </c>
      <c r="Q975" s="54">
        <f t="shared" si="153"/>
        <v>15</v>
      </c>
      <c r="R975" s="54">
        <v>15</v>
      </c>
      <c r="S975" s="54">
        <v>0</v>
      </c>
      <c r="T975" s="54">
        <f t="shared" si="154"/>
        <v>15</v>
      </c>
      <c r="U975" s="7" t="s">
        <v>26</v>
      </c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1"/>
      <c r="KB975" s="1"/>
      <c r="KC975" s="1"/>
      <c r="KD975" s="1"/>
      <c r="KE975" s="1"/>
      <c r="KF975" s="1"/>
      <c r="KG975" s="1"/>
      <c r="KH975" s="1"/>
      <c r="KI975" s="1"/>
      <c r="KJ975" s="1"/>
      <c r="KK975" s="1"/>
      <c r="KL975" s="1"/>
      <c r="KM975" s="1"/>
      <c r="KN975" s="1"/>
      <c r="KO975" s="1"/>
      <c r="KP975" s="1"/>
      <c r="KQ975" s="1"/>
      <c r="KR975" s="1"/>
      <c r="KS975" s="1"/>
      <c r="KT975" s="1"/>
      <c r="KU975" s="1"/>
      <c r="KV975" s="1"/>
      <c r="KW975" s="1"/>
      <c r="KX975" s="1"/>
      <c r="KY975" s="1"/>
      <c r="KZ975" s="1"/>
      <c r="LA975" s="1"/>
      <c r="LB975" s="1"/>
      <c r="LC975" s="1"/>
      <c r="LD975" s="1"/>
      <c r="LE975" s="1"/>
      <c r="LF975" s="1"/>
      <c r="LG975" s="1"/>
      <c r="LH975" s="1"/>
      <c r="LI975" s="1"/>
      <c r="LJ975" s="1"/>
      <c r="LK975" s="1"/>
      <c r="LL975" s="1"/>
      <c r="LM975" s="1"/>
      <c r="LN975" s="1"/>
      <c r="LO975" s="1"/>
      <c r="LP975" s="1"/>
      <c r="LQ975" s="1"/>
      <c r="LR975" s="1"/>
      <c r="LS975" s="1"/>
      <c r="LT975" s="1"/>
      <c r="LU975" s="1"/>
      <c r="LV975" s="1"/>
      <c r="LW975" s="1"/>
      <c r="LX975" s="1"/>
      <c r="LY975" s="1"/>
      <c r="LZ975" s="1"/>
      <c r="MA975" s="1"/>
      <c r="MB975" s="1"/>
      <c r="MC975" s="1"/>
      <c r="MD975" s="1"/>
      <c r="ME975" s="1"/>
      <c r="MF975" s="1"/>
      <c r="MG975" s="1"/>
      <c r="MH975" s="1"/>
      <c r="MI975" s="1"/>
      <c r="MJ975" s="1"/>
      <c r="MK975" s="1"/>
      <c r="ML975" s="1"/>
      <c r="MM975" s="1"/>
      <c r="MN975" s="1"/>
      <c r="MO975" s="1"/>
      <c r="MP975" s="1"/>
      <c r="MQ975" s="1"/>
      <c r="MR975" s="1"/>
      <c r="MS975" s="1"/>
      <c r="MT975" s="1"/>
      <c r="MU975" s="1"/>
      <c r="MV975" s="1"/>
      <c r="MW975" s="1"/>
      <c r="MX975" s="1"/>
      <c r="MY975" s="1"/>
      <c r="MZ975" s="1"/>
      <c r="NA975" s="1"/>
      <c r="NB975" s="1"/>
      <c r="NC975" s="1"/>
      <c r="ND975" s="1"/>
      <c r="NE975" s="1"/>
      <c r="NF975" s="1"/>
      <c r="NG975" s="1"/>
      <c r="NH975" s="1"/>
      <c r="NI975" s="1"/>
      <c r="NJ975" s="1"/>
      <c r="NK975" s="1"/>
      <c r="NL975" s="1"/>
      <c r="NM975" s="1"/>
      <c r="NN975" s="1"/>
      <c r="NO975" s="1"/>
      <c r="NP975" s="1"/>
      <c r="NQ975" s="1"/>
      <c r="NR975" s="1"/>
      <c r="NS975" s="1"/>
      <c r="NT975" s="1"/>
      <c r="NU975" s="1"/>
      <c r="NV975" s="1"/>
      <c r="NW975" s="1"/>
      <c r="NX975" s="1"/>
      <c r="NY975" s="1"/>
      <c r="NZ975" s="1"/>
      <c r="OA975" s="1"/>
      <c r="OB975" s="1"/>
      <c r="OC975" s="1"/>
      <c r="OD975" s="1"/>
      <c r="OE975" s="1"/>
      <c r="OF975" s="1"/>
      <c r="OG975" s="1"/>
      <c r="OH975" s="1"/>
      <c r="OI975" s="1"/>
      <c r="OJ975" s="1"/>
      <c r="OK975" s="1"/>
      <c r="OL975" s="1"/>
      <c r="OM975" s="1"/>
      <c r="ON975" s="1"/>
      <c r="OO975" s="1"/>
      <c r="OP975" s="1"/>
      <c r="OQ975" s="1"/>
      <c r="OR975" s="1"/>
      <c r="OS975" s="1"/>
      <c r="OT975" s="1"/>
      <c r="OU975" s="1"/>
      <c r="OV975" s="1"/>
      <c r="OW975" s="1"/>
      <c r="OX975" s="1"/>
      <c r="OY975" s="1"/>
      <c r="OZ975" s="1"/>
      <c r="PA975" s="1"/>
      <c r="PB975" s="1"/>
      <c r="PC975" s="1"/>
      <c r="PD975" s="1"/>
      <c r="PE975" s="1"/>
      <c r="PF975" s="1"/>
      <c r="PG975" s="1"/>
      <c r="PH975" s="1"/>
      <c r="PI975" s="1"/>
      <c r="PJ975" s="1"/>
      <c r="PK975" s="1"/>
      <c r="PL975" s="1"/>
      <c r="PM975" s="1"/>
      <c r="PN975" s="1"/>
      <c r="PO975" s="1"/>
      <c r="PP975" s="1"/>
      <c r="PQ975" s="1"/>
      <c r="PR975" s="1"/>
      <c r="PS975" s="1"/>
      <c r="PT975" s="1"/>
      <c r="PU975" s="1"/>
      <c r="PV975" s="1"/>
      <c r="PW975" s="1"/>
      <c r="PX975" s="1"/>
      <c r="PY975" s="1"/>
      <c r="PZ975" s="1"/>
      <c r="QA975" s="1"/>
      <c r="QB975" s="1"/>
      <c r="QC975" s="1"/>
      <c r="QD975" s="1"/>
      <c r="QE975" s="1"/>
      <c r="QF975" s="1"/>
      <c r="QG975" s="1"/>
      <c r="QH975" s="1"/>
      <c r="QI975" s="1"/>
      <c r="QJ975" s="1"/>
      <c r="QK975" s="1"/>
      <c r="QL975" s="1"/>
      <c r="QM975" s="1"/>
      <c r="QN975" s="1"/>
      <c r="QO975" s="1"/>
      <c r="QP975" s="1"/>
      <c r="QQ975" s="1"/>
      <c r="QR975" s="1"/>
      <c r="QS975" s="1"/>
      <c r="QT975" s="1"/>
      <c r="QU975" s="1"/>
      <c r="QV975" s="1"/>
      <c r="QW975" s="1"/>
      <c r="QX975" s="1"/>
      <c r="QY975" s="1"/>
      <c r="QZ975" s="1"/>
      <c r="RA975" s="1"/>
      <c r="RB975" s="1"/>
      <c r="RC975" s="1"/>
      <c r="RD975" s="1"/>
      <c r="RE975" s="1"/>
      <c r="RF975" s="1"/>
      <c r="RG975" s="1"/>
      <c r="RH975" s="1"/>
      <c r="RI975" s="1"/>
      <c r="RJ975" s="1"/>
      <c r="RK975" s="1"/>
      <c r="RL975" s="1"/>
      <c r="RM975" s="1"/>
      <c r="RN975" s="1"/>
      <c r="RO975" s="1"/>
      <c r="RP975" s="1"/>
      <c r="RQ975" s="1"/>
      <c r="RR975" s="1"/>
      <c r="RS975" s="1"/>
      <c r="RT975" s="1"/>
      <c r="RU975" s="1"/>
      <c r="RV975" s="1"/>
      <c r="RW975" s="1"/>
      <c r="RX975" s="1"/>
      <c r="RY975" s="1"/>
      <c r="RZ975" s="1"/>
      <c r="SA975" s="1"/>
      <c r="SB975" s="1"/>
      <c r="SC975" s="1"/>
      <c r="SD975" s="1"/>
      <c r="SE975" s="1"/>
      <c r="SF975" s="1"/>
      <c r="SG975" s="1"/>
      <c r="SH975" s="1"/>
      <c r="SI975" s="1"/>
      <c r="SJ975" s="1"/>
      <c r="SK975" s="1"/>
      <c r="SL975" s="1"/>
      <c r="SM975" s="1"/>
      <c r="SN975" s="1"/>
      <c r="SO975" s="1"/>
      <c r="SP975" s="1"/>
      <c r="SQ975" s="1"/>
      <c r="SR975" s="1"/>
      <c r="SS975" s="1"/>
      <c r="ST975" s="1"/>
      <c r="SU975" s="1"/>
      <c r="SV975" s="1"/>
      <c r="SW975" s="1"/>
      <c r="SX975" s="1"/>
      <c r="SY975" s="1"/>
      <c r="SZ975" s="1"/>
      <c r="TA975" s="1"/>
      <c r="TB975" s="1"/>
      <c r="TC975" s="1"/>
      <c r="TD975" s="1"/>
      <c r="TE975" s="1"/>
      <c r="TF975" s="1"/>
      <c r="TG975" s="1"/>
      <c r="TH975" s="1"/>
      <c r="TI975" s="1"/>
      <c r="TJ975" s="1"/>
      <c r="TK975" s="1"/>
      <c r="TL975" s="1"/>
      <c r="TM975" s="1"/>
      <c r="TN975" s="1"/>
      <c r="TO975" s="1"/>
      <c r="TP975" s="1"/>
      <c r="TQ975" s="1"/>
      <c r="TR975" s="1"/>
      <c r="TS975" s="1"/>
      <c r="TT975" s="1"/>
      <c r="TU975" s="1"/>
      <c r="TV975" s="1"/>
      <c r="TW975" s="1"/>
      <c r="TX975" s="1"/>
      <c r="TY975" s="1"/>
      <c r="TZ975" s="1"/>
      <c r="UA975" s="1"/>
      <c r="UB975" s="1"/>
      <c r="UC975" s="1"/>
      <c r="UD975" s="1"/>
      <c r="UE975" s="1"/>
      <c r="UF975" s="1"/>
      <c r="UG975" s="1"/>
      <c r="UH975" s="1"/>
      <c r="UI975" s="1"/>
      <c r="UJ975" s="1"/>
      <c r="UK975" s="1"/>
      <c r="UL975" s="1"/>
      <c r="UM975" s="1"/>
      <c r="UN975" s="1"/>
      <c r="UO975" s="1"/>
      <c r="UP975" s="1"/>
      <c r="UQ975" s="1"/>
      <c r="UR975" s="1"/>
      <c r="US975" s="1"/>
      <c r="UT975" s="1"/>
      <c r="UU975" s="1"/>
      <c r="UV975" s="1"/>
      <c r="UW975" s="1"/>
      <c r="UX975" s="1"/>
      <c r="UY975" s="1"/>
      <c r="UZ975" s="1"/>
      <c r="VA975" s="1"/>
      <c r="VB975" s="1"/>
      <c r="VC975" s="1"/>
      <c r="VD975" s="1"/>
      <c r="VE975" s="1"/>
      <c r="VF975" s="1"/>
      <c r="VG975" s="1"/>
      <c r="VH975" s="1"/>
      <c r="VI975" s="1"/>
      <c r="VJ975" s="1"/>
      <c r="VK975" s="1"/>
      <c r="VL975" s="1"/>
      <c r="VM975" s="1"/>
      <c r="VN975" s="1"/>
      <c r="VO975" s="1"/>
      <c r="VP975" s="1"/>
      <c r="VQ975" s="1"/>
      <c r="VR975" s="1"/>
      <c r="VS975" s="1"/>
      <c r="VT975" s="1"/>
      <c r="VU975" s="1"/>
      <c r="VV975" s="1"/>
      <c r="VW975" s="1"/>
      <c r="VX975" s="1"/>
      <c r="VY975" s="1"/>
      <c r="VZ975" s="1"/>
      <c r="WA975" s="1"/>
      <c r="WB975" s="1"/>
      <c r="WC975" s="1"/>
      <c r="WD975" s="1"/>
      <c r="WE975" s="1"/>
      <c r="WF975" s="1"/>
      <c r="WG975" s="1"/>
      <c r="WH975" s="1"/>
      <c r="WI975" s="1"/>
      <c r="WJ975" s="1"/>
      <c r="WK975" s="1"/>
      <c r="WL975" s="1"/>
      <c r="WM975" s="1"/>
      <c r="WN975" s="1"/>
      <c r="WO975" s="1"/>
      <c r="WP975" s="1"/>
      <c r="WQ975" s="1"/>
      <c r="WR975" s="1"/>
      <c r="WS975" s="1"/>
      <c r="WT975" s="1"/>
      <c r="WU975" s="1"/>
      <c r="WV975" s="1"/>
      <c r="WW975" s="1"/>
      <c r="WX975" s="1"/>
      <c r="WY975" s="1"/>
      <c r="WZ975" s="1"/>
      <c r="XA975" s="1"/>
      <c r="XB975" s="1"/>
      <c r="XC975" s="1"/>
      <c r="XD975" s="1"/>
      <c r="XE975" s="1"/>
      <c r="XF975" s="1"/>
      <c r="XG975" s="1"/>
      <c r="XH975" s="1"/>
      <c r="XI975" s="1"/>
      <c r="XJ975" s="1"/>
      <c r="XK975" s="1"/>
      <c r="XL975" s="1"/>
      <c r="XM975" s="1"/>
      <c r="XN975" s="1"/>
      <c r="XO975" s="1"/>
      <c r="XP975" s="1"/>
      <c r="XQ975" s="1"/>
      <c r="XR975" s="1"/>
      <c r="XS975" s="1"/>
      <c r="XT975" s="1"/>
      <c r="XU975" s="1"/>
      <c r="XV975" s="1"/>
      <c r="XW975" s="1"/>
      <c r="XX975" s="1"/>
      <c r="XY975" s="1"/>
      <c r="XZ975" s="1"/>
      <c r="YA975" s="1"/>
      <c r="YB975" s="1"/>
      <c r="YC975" s="1"/>
      <c r="YD975" s="1"/>
      <c r="YE975" s="1"/>
      <c r="YF975" s="1"/>
      <c r="YG975" s="1"/>
      <c r="YH975" s="1"/>
      <c r="YI975" s="1"/>
      <c r="YJ975" s="1"/>
      <c r="YK975" s="1"/>
      <c r="YL975" s="1"/>
      <c r="YM975" s="1"/>
      <c r="YN975" s="1"/>
      <c r="YO975" s="1"/>
      <c r="YP975" s="1"/>
      <c r="YQ975" s="1"/>
      <c r="YR975" s="1"/>
      <c r="YS975" s="1"/>
      <c r="YT975" s="1"/>
      <c r="YU975" s="1"/>
      <c r="YV975" s="1"/>
      <c r="YW975" s="1"/>
      <c r="YX975" s="1"/>
      <c r="YY975" s="1"/>
      <c r="YZ975" s="1"/>
      <c r="ZA975" s="1"/>
      <c r="ZB975" s="1"/>
      <c r="ZC975" s="1"/>
      <c r="ZD975" s="1"/>
      <c r="ZE975" s="1"/>
      <c r="ZF975" s="1"/>
      <c r="ZG975" s="1"/>
      <c r="ZH975" s="1"/>
      <c r="ZI975" s="1"/>
      <c r="ZJ975" s="1"/>
      <c r="ZK975" s="1"/>
      <c r="ZL975" s="1"/>
      <c r="ZM975" s="1"/>
      <c r="ZN975" s="1"/>
      <c r="ZO975" s="1"/>
      <c r="ZP975" s="1"/>
      <c r="ZQ975" s="1"/>
      <c r="ZR975" s="1"/>
      <c r="ZS975" s="1"/>
      <c r="ZT975" s="1"/>
      <c r="ZU975" s="1"/>
      <c r="ZV975" s="1"/>
      <c r="ZW975" s="1"/>
      <c r="ZX975" s="1"/>
      <c r="ZY975" s="1"/>
      <c r="ZZ975" s="1"/>
      <c r="AAA975" s="1"/>
      <c r="AAB975" s="1"/>
      <c r="AAC975" s="1"/>
      <c r="AAD975" s="1"/>
      <c r="AAE975" s="1"/>
      <c r="AAF975" s="1"/>
      <c r="AAG975" s="1"/>
      <c r="AAH975" s="1"/>
      <c r="AAI975" s="1"/>
      <c r="AAJ975" s="1"/>
      <c r="AAK975" s="1"/>
      <c r="AAL975" s="1"/>
      <c r="AAM975" s="1"/>
      <c r="AAN975" s="1"/>
      <c r="AAO975" s="1"/>
      <c r="AAP975" s="1"/>
      <c r="AAQ975" s="1"/>
      <c r="AAR975" s="1"/>
      <c r="AAS975" s="1"/>
      <c r="AAT975" s="1"/>
      <c r="AAU975" s="1"/>
      <c r="AAV975" s="1"/>
      <c r="AAW975" s="1"/>
      <c r="AAX975" s="1"/>
      <c r="AAY975" s="1"/>
      <c r="AAZ975" s="1"/>
      <c r="ABA975" s="1"/>
      <c r="ABB975" s="1"/>
      <c r="ABC975" s="1"/>
      <c r="ABD975" s="1"/>
      <c r="ABE975" s="1"/>
      <c r="ABF975" s="1"/>
      <c r="ABG975" s="1"/>
      <c r="ABH975" s="1"/>
      <c r="ABI975" s="1"/>
      <c r="ABJ975" s="1"/>
      <c r="ABK975" s="1"/>
      <c r="ABL975" s="1"/>
      <c r="ABM975" s="1"/>
      <c r="ABN975" s="1"/>
      <c r="ABO975" s="1"/>
      <c r="ABP975" s="1"/>
      <c r="ABQ975" s="1"/>
      <c r="ABR975" s="1"/>
      <c r="ABS975" s="1"/>
      <c r="ABT975" s="1"/>
      <c r="ABU975" s="1"/>
      <c r="ABV975" s="1"/>
      <c r="ABW975" s="1"/>
      <c r="ABX975" s="1"/>
      <c r="ABY975" s="1"/>
      <c r="ABZ975" s="1"/>
      <c r="ACA975" s="1"/>
      <c r="ACB975" s="1"/>
      <c r="ACC975" s="1"/>
      <c r="ACD975" s="1"/>
      <c r="ACE975" s="1"/>
      <c r="ACF975" s="1"/>
      <c r="ACG975" s="1"/>
      <c r="ACH975" s="1"/>
      <c r="ACI975" s="1"/>
      <c r="ACJ975" s="1"/>
      <c r="ACK975" s="1"/>
      <c r="ACL975" s="1"/>
      <c r="ACM975" s="1"/>
      <c r="ACN975" s="1"/>
      <c r="ACO975" s="1"/>
      <c r="ACP975" s="1"/>
      <c r="ACQ975" s="1"/>
      <c r="ACR975" s="1"/>
      <c r="ACS975" s="1"/>
      <c r="ACT975" s="1"/>
      <c r="ACU975" s="1"/>
      <c r="ACV975" s="1"/>
      <c r="ACW975" s="1"/>
      <c r="ACX975" s="1"/>
      <c r="ACY975" s="1"/>
      <c r="ACZ975" s="1"/>
      <c r="ADA975" s="1"/>
      <c r="ADB975" s="1"/>
      <c r="ADC975" s="1"/>
      <c r="ADD975" s="1"/>
      <c r="ADE975" s="1"/>
      <c r="ADF975" s="1"/>
      <c r="ADG975" s="1"/>
      <c r="ADH975" s="1"/>
      <c r="ADI975" s="1"/>
      <c r="ADJ975" s="1"/>
      <c r="ADK975" s="1"/>
      <c r="ADL975" s="1"/>
      <c r="ADM975" s="1"/>
      <c r="ADN975" s="1"/>
      <c r="ADO975" s="1"/>
      <c r="ADP975" s="1"/>
      <c r="ADQ975" s="1"/>
      <c r="ADR975" s="1"/>
      <c r="ADS975" s="1"/>
      <c r="ADT975" s="1"/>
      <c r="ADU975" s="1"/>
      <c r="ADV975" s="1"/>
      <c r="ADW975" s="1"/>
      <c r="ADX975" s="1"/>
      <c r="ADY975" s="1"/>
      <c r="ADZ975" s="1"/>
      <c r="AEA975" s="1"/>
      <c r="AEB975" s="1"/>
      <c r="AEC975" s="1"/>
      <c r="AED975" s="1"/>
      <c r="AEE975" s="1"/>
      <c r="AEF975" s="1"/>
      <c r="AEG975" s="1"/>
      <c r="AEH975" s="1"/>
      <c r="AEI975" s="1"/>
      <c r="AEJ975" s="1"/>
      <c r="AEK975" s="1"/>
      <c r="AEL975" s="1"/>
      <c r="AEM975" s="1"/>
      <c r="AEN975" s="1"/>
      <c r="AEO975" s="1"/>
      <c r="AEP975" s="1"/>
      <c r="AEQ975" s="1"/>
      <c r="AER975" s="1"/>
      <c r="AES975" s="1"/>
      <c r="AET975" s="1"/>
      <c r="AEU975" s="1"/>
      <c r="AEV975" s="1"/>
      <c r="AEW975" s="1"/>
      <c r="AEX975" s="1"/>
      <c r="AEY975" s="1"/>
      <c r="AEZ975" s="1"/>
      <c r="AFA975" s="1"/>
      <c r="AFB975" s="1"/>
      <c r="AFC975" s="1"/>
      <c r="AFD975" s="1"/>
      <c r="AFE975" s="1"/>
      <c r="AFF975" s="1"/>
      <c r="AFG975" s="1"/>
      <c r="AFH975" s="1"/>
      <c r="AFI975" s="1"/>
      <c r="AFJ975" s="1"/>
      <c r="AFK975" s="1"/>
      <c r="AFL975" s="1"/>
      <c r="AFM975" s="1"/>
      <c r="AFN975" s="1"/>
      <c r="AFO975" s="1"/>
      <c r="AFP975" s="1"/>
      <c r="AFQ975" s="1"/>
      <c r="AFR975" s="1"/>
      <c r="AFS975" s="1"/>
      <c r="AFT975" s="1"/>
      <c r="AFU975" s="1"/>
      <c r="AFV975" s="1"/>
      <c r="AFW975" s="1"/>
      <c r="AFX975" s="1"/>
      <c r="AFY975" s="1"/>
      <c r="AFZ975" s="1"/>
      <c r="AGA975" s="1"/>
      <c r="AGB975" s="1"/>
      <c r="AGC975" s="1"/>
      <c r="AGD975" s="1"/>
      <c r="AGE975" s="1"/>
      <c r="AGF975" s="1"/>
      <c r="AGG975" s="1"/>
      <c r="AGH975" s="1"/>
      <c r="AGI975" s="1"/>
      <c r="AGJ975" s="1"/>
      <c r="AGK975" s="1"/>
      <c r="AGL975" s="1"/>
      <c r="AGM975" s="1"/>
      <c r="AGN975" s="1"/>
      <c r="AGO975" s="1"/>
      <c r="AGP975" s="1"/>
      <c r="AGQ975" s="1"/>
      <c r="AGR975" s="1"/>
      <c r="AGS975" s="1"/>
      <c r="AGT975" s="1"/>
      <c r="AGU975" s="1"/>
      <c r="AGV975" s="1"/>
      <c r="AGW975" s="1"/>
      <c r="AGX975" s="1"/>
      <c r="AGY975" s="1"/>
      <c r="AGZ975" s="1"/>
      <c r="AHA975" s="1"/>
      <c r="AHB975" s="1"/>
      <c r="AHC975" s="1"/>
      <c r="AHD975" s="1"/>
      <c r="AHE975" s="1"/>
      <c r="AHF975" s="1"/>
      <c r="AHG975" s="1"/>
      <c r="AHH975" s="1"/>
      <c r="AHI975" s="1"/>
      <c r="AHJ975" s="1"/>
      <c r="AHK975" s="1"/>
      <c r="AHL975" s="1"/>
      <c r="AHM975" s="1"/>
      <c r="AHN975" s="1"/>
      <c r="AHO975" s="1"/>
      <c r="AHP975" s="1"/>
      <c r="AHQ975" s="1"/>
      <c r="AHR975" s="1"/>
      <c r="AHS975" s="1"/>
      <c r="AHT975" s="1"/>
      <c r="AHU975" s="1"/>
      <c r="AHV975" s="1"/>
      <c r="AHW975" s="1"/>
      <c r="AHX975" s="1"/>
      <c r="AHY975" s="1"/>
      <c r="AHZ975" s="1"/>
      <c r="AIA975" s="1"/>
      <c r="AIB975" s="1"/>
      <c r="AIC975" s="1"/>
      <c r="AID975" s="1"/>
      <c r="AIE975" s="1"/>
      <c r="AIF975" s="1"/>
      <c r="AIG975" s="1"/>
      <c r="AIH975" s="1"/>
      <c r="AII975" s="1"/>
      <c r="AIJ975" s="1"/>
      <c r="AIK975" s="1"/>
      <c r="AIL975" s="1"/>
      <c r="AIM975" s="1"/>
      <c r="AIN975" s="1"/>
      <c r="AIO975" s="1"/>
      <c r="AIP975" s="1"/>
      <c r="AIQ975" s="1"/>
      <c r="AIR975" s="1"/>
      <c r="AIS975" s="1"/>
      <c r="AIT975" s="1"/>
      <c r="AIU975" s="1"/>
      <c r="AIV975" s="1"/>
      <c r="AIW975" s="1"/>
      <c r="AIX975" s="1"/>
      <c r="AIY975" s="1"/>
      <c r="AIZ975" s="1"/>
      <c r="AJA975" s="1"/>
      <c r="AJB975" s="1"/>
      <c r="AJC975" s="1"/>
      <c r="AJD975" s="1"/>
      <c r="AJE975" s="1"/>
      <c r="AJF975" s="1"/>
      <c r="AJG975" s="1"/>
      <c r="AJH975" s="1"/>
      <c r="AJI975" s="1"/>
      <c r="AJJ975" s="1"/>
      <c r="AJK975" s="1"/>
      <c r="AJL975" s="1"/>
      <c r="AJM975" s="1"/>
      <c r="AJN975" s="1"/>
      <c r="AJO975" s="1"/>
      <c r="AJP975" s="1"/>
      <c r="AJQ975" s="1"/>
      <c r="AJR975" s="1"/>
      <c r="AJS975" s="1"/>
      <c r="AJT975" s="1"/>
      <c r="AJU975" s="1"/>
      <c r="AJV975" s="1"/>
      <c r="AJW975" s="1"/>
      <c r="AJX975" s="1"/>
      <c r="AJY975" s="1"/>
      <c r="AJZ975" s="1"/>
      <c r="AKA975" s="1"/>
      <c r="AKB975" s="1"/>
      <c r="AKC975" s="1"/>
      <c r="AKD975" s="1"/>
      <c r="AKE975" s="1"/>
      <c r="AKF975" s="1"/>
      <c r="AKG975" s="1"/>
      <c r="AKH975" s="1"/>
      <c r="AKI975" s="1"/>
      <c r="AKJ975" s="1"/>
      <c r="AKK975" s="1"/>
      <c r="AKL975" s="1"/>
      <c r="AKM975" s="1"/>
      <c r="AKN975" s="1"/>
      <c r="AKO975" s="1"/>
      <c r="AKP975" s="1"/>
      <c r="AKQ975" s="1"/>
      <c r="AKR975" s="1"/>
      <c r="AKS975" s="1"/>
      <c r="AKT975" s="1"/>
      <c r="AKU975" s="1"/>
      <c r="AKV975" s="1"/>
      <c r="AKW975" s="1"/>
      <c r="AKX975" s="1"/>
      <c r="AKY975" s="1"/>
      <c r="AKZ975" s="1"/>
      <c r="ALA975" s="1"/>
      <c r="ALB975" s="1"/>
      <c r="ALC975" s="1"/>
      <c r="ALD975" s="1"/>
      <c r="ALE975" s="1"/>
      <c r="ALF975" s="1"/>
    </row>
    <row r="976" spans="1:994" s="132" customFormat="1" x14ac:dyDescent="0.2">
      <c r="A976" s="7">
        <v>3</v>
      </c>
      <c r="B976" s="11" t="s">
        <v>2456</v>
      </c>
      <c r="C976" s="11" t="s">
        <v>2463</v>
      </c>
      <c r="D976" s="133" t="s">
        <v>871</v>
      </c>
      <c r="E976" s="11" t="s">
        <v>2464</v>
      </c>
      <c r="F976" s="10" t="s">
        <v>835</v>
      </c>
      <c r="G976" s="10" t="s">
        <v>23</v>
      </c>
      <c r="H976" s="67" t="s">
        <v>2465</v>
      </c>
      <c r="I976" s="134" t="s">
        <v>2466</v>
      </c>
      <c r="J976" s="133" t="s">
        <v>564</v>
      </c>
      <c r="K976" s="8">
        <v>12</v>
      </c>
      <c r="L976" s="54">
        <v>21000</v>
      </c>
      <c r="M976" s="54">
        <v>0</v>
      </c>
      <c r="N976" s="54">
        <f t="shared" si="152"/>
        <v>21000</v>
      </c>
      <c r="O976" s="54">
        <v>21000</v>
      </c>
      <c r="P976" s="54">
        <v>0</v>
      </c>
      <c r="Q976" s="54">
        <f t="shared" si="153"/>
        <v>21000</v>
      </c>
      <c r="R976" s="54">
        <v>21000</v>
      </c>
      <c r="S976" s="54">
        <v>0</v>
      </c>
      <c r="T976" s="54">
        <f t="shared" si="154"/>
        <v>21000</v>
      </c>
      <c r="U976" s="7" t="s">
        <v>26</v>
      </c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  <c r="KB976" s="1"/>
      <c r="KC976" s="1"/>
      <c r="KD976" s="1"/>
      <c r="KE976" s="1"/>
      <c r="KF976" s="1"/>
      <c r="KG976" s="1"/>
      <c r="KH976" s="1"/>
      <c r="KI976" s="1"/>
      <c r="KJ976" s="1"/>
      <c r="KK976" s="1"/>
      <c r="KL976" s="1"/>
      <c r="KM976" s="1"/>
      <c r="KN976" s="1"/>
      <c r="KO976" s="1"/>
      <c r="KP976" s="1"/>
      <c r="KQ976" s="1"/>
      <c r="KR976" s="1"/>
      <c r="KS976" s="1"/>
      <c r="KT976" s="1"/>
      <c r="KU976" s="1"/>
      <c r="KV976" s="1"/>
      <c r="KW976" s="1"/>
      <c r="KX976" s="1"/>
      <c r="KY976" s="1"/>
      <c r="KZ976" s="1"/>
      <c r="LA976" s="1"/>
      <c r="LB976" s="1"/>
      <c r="LC976" s="1"/>
      <c r="LD976" s="1"/>
      <c r="LE976" s="1"/>
      <c r="LF976" s="1"/>
      <c r="LG976" s="1"/>
      <c r="LH976" s="1"/>
      <c r="LI976" s="1"/>
      <c r="LJ976" s="1"/>
      <c r="LK976" s="1"/>
      <c r="LL976" s="1"/>
      <c r="LM976" s="1"/>
      <c r="LN976" s="1"/>
      <c r="LO976" s="1"/>
      <c r="LP976" s="1"/>
      <c r="LQ976" s="1"/>
      <c r="LR976" s="1"/>
      <c r="LS976" s="1"/>
      <c r="LT976" s="1"/>
      <c r="LU976" s="1"/>
      <c r="LV976" s="1"/>
      <c r="LW976" s="1"/>
      <c r="LX976" s="1"/>
      <c r="LY976" s="1"/>
      <c r="LZ976" s="1"/>
      <c r="MA976" s="1"/>
      <c r="MB976" s="1"/>
      <c r="MC976" s="1"/>
      <c r="MD976" s="1"/>
      <c r="ME976" s="1"/>
      <c r="MF976" s="1"/>
      <c r="MG976" s="1"/>
      <c r="MH976" s="1"/>
      <c r="MI976" s="1"/>
      <c r="MJ976" s="1"/>
      <c r="MK976" s="1"/>
      <c r="ML976" s="1"/>
      <c r="MM976" s="1"/>
      <c r="MN976" s="1"/>
      <c r="MO976" s="1"/>
      <c r="MP976" s="1"/>
      <c r="MQ976" s="1"/>
      <c r="MR976" s="1"/>
      <c r="MS976" s="1"/>
      <c r="MT976" s="1"/>
      <c r="MU976" s="1"/>
      <c r="MV976" s="1"/>
      <c r="MW976" s="1"/>
      <c r="MX976" s="1"/>
      <c r="MY976" s="1"/>
      <c r="MZ976" s="1"/>
      <c r="NA976" s="1"/>
      <c r="NB976" s="1"/>
      <c r="NC976" s="1"/>
      <c r="ND976" s="1"/>
      <c r="NE976" s="1"/>
      <c r="NF976" s="1"/>
      <c r="NG976" s="1"/>
      <c r="NH976" s="1"/>
      <c r="NI976" s="1"/>
      <c r="NJ976" s="1"/>
      <c r="NK976" s="1"/>
      <c r="NL976" s="1"/>
      <c r="NM976" s="1"/>
      <c r="NN976" s="1"/>
      <c r="NO976" s="1"/>
      <c r="NP976" s="1"/>
      <c r="NQ976" s="1"/>
      <c r="NR976" s="1"/>
      <c r="NS976" s="1"/>
      <c r="NT976" s="1"/>
      <c r="NU976" s="1"/>
      <c r="NV976" s="1"/>
      <c r="NW976" s="1"/>
      <c r="NX976" s="1"/>
      <c r="NY976" s="1"/>
      <c r="NZ976" s="1"/>
      <c r="OA976" s="1"/>
      <c r="OB976" s="1"/>
      <c r="OC976" s="1"/>
      <c r="OD976" s="1"/>
      <c r="OE976" s="1"/>
      <c r="OF976" s="1"/>
      <c r="OG976" s="1"/>
      <c r="OH976" s="1"/>
      <c r="OI976" s="1"/>
      <c r="OJ976" s="1"/>
      <c r="OK976" s="1"/>
      <c r="OL976" s="1"/>
      <c r="OM976" s="1"/>
      <c r="ON976" s="1"/>
      <c r="OO976" s="1"/>
      <c r="OP976" s="1"/>
      <c r="OQ976" s="1"/>
      <c r="OR976" s="1"/>
      <c r="OS976" s="1"/>
      <c r="OT976" s="1"/>
      <c r="OU976" s="1"/>
      <c r="OV976" s="1"/>
      <c r="OW976" s="1"/>
      <c r="OX976" s="1"/>
      <c r="OY976" s="1"/>
      <c r="OZ976" s="1"/>
      <c r="PA976" s="1"/>
      <c r="PB976" s="1"/>
      <c r="PC976" s="1"/>
      <c r="PD976" s="1"/>
      <c r="PE976" s="1"/>
      <c r="PF976" s="1"/>
      <c r="PG976" s="1"/>
      <c r="PH976" s="1"/>
      <c r="PI976" s="1"/>
      <c r="PJ976" s="1"/>
      <c r="PK976" s="1"/>
      <c r="PL976" s="1"/>
      <c r="PM976" s="1"/>
      <c r="PN976" s="1"/>
      <c r="PO976" s="1"/>
      <c r="PP976" s="1"/>
      <c r="PQ976" s="1"/>
      <c r="PR976" s="1"/>
      <c r="PS976" s="1"/>
      <c r="PT976" s="1"/>
      <c r="PU976" s="1"/>
      <c r="PV976" s="1"/>
      <c r="PW976" s="1"/>
      <c r="PX976" s="1"/>
      <c r="PY976" s="1"/>
      <c r="PZ976" s="1"/>
      <c r="QA976" s="1"/>
      <c r="QB976" s="1"/>
      <c r="QC976" s="1"/>
      <c r="QD976" s="1"/>
      <c r="QE976" s="1"/>
      <c r="QF976" s="1"/>
      <c r="QG976" s="1"/>
      <c r="QH976" s="1"/>
      <c r="QI976" s="1"/>
      <c r="QJ976" s="1"/>
      <c r="QK976" s="1"/>
      <c r="QL976" s="1"/>
      <c r="QM976" s="1"/>
      <c r="QN976" s="1"/>
      <c r="QO976" s="1"/>
      <c r="QP976" s="1"/>
      <c r="QQ976" s="1"/>
      <c r="QR976" s="1"/>
      <c r="QS976" s="1"/>
      <c r="QT976" s="1"/>
      <c r="QU976" s="1"/>
      <c r="QV976" s="1"/>
      <c r="QW976" s="1"/>
      <c r="QX976" s="1"/>
      <c r="QY976" s="1"/>
      <c r="QZ976" s="1"/>
      <c r="RA976" s="1"/>
      <c r="RB976" s="1"/>
      <c r="RC976" s="1"/>
      <c r="RD976" s="1"/>
      <c r="RE976" s="1"/>
      <c r="RF976" s="1"/>
      <c r="RG976" s="1"/>
      <c r="RH976" s="1"/>
      <c r="RI976" s="1"/>
      <c r="RJ976" s="1"/>
      <c r="RK976" s="1"/>
      <c r="RL976" s="1"/>
      <c r="RM976" s="1"/>
      <c r="RN976" s="1"/>
      <c r="RO976" s="1"/>
      <c r="RP976" s="1"/>
      <c r="RQ976" s="1"/>
      <c r="RR976" s="1"/>
      <c r="RS976" s="1"/>
      <c r="RT976" s="1"/>
      <c r="RU976" s="1"/>
      <c r="RV976" s="1"/>
      <c r="RW976" s="1"/>
      <c r="RX976" s="1"/>
      <c r="RY976" s="1"/>
      <c r="RZ976" s="1"/>
      <c r="SA976" s="1"/>
      <c r="SB976" s="1"/>
      <c r="SC976" s="1"/>
      <c r="SD976" s="1"/>
      <c r="SE976" s="1"/>
      <c r="SF976" s="1"/>
      <c r="SG976" s="1"/>
      <c r="SH976" s="1"/>
      <c r="SI976" s="1"/>
      <c r="SJ976" s="1"/>
      <c r="SK976" s="1"/>
      <c r="SL976" s="1"/>
      <c r="SM976" s="1"/>
      <c r="SN976" s="1"/>
      <c r="SO976" s="1"/>
      <c r="SP976" s="1"/>
      <c r="SQ976" s="1"/>
      <c r="SR976" s="1"/>
      <c r="SS976" s="1"/>
      <c r="ST976" s="1"/>
      <c r="SU976" s="1"/>
      <c r="SV976" s="1"/>
      <c r="SW976" s="1"/>
      <c r="SX976" s="1"/>
      <c r="SY976" s="1"/>
      <c r="SZ976" s="1"/>
      <c r="TA976" s="1"/>
      <c r="TB976" s="1"/>
      <c r="TC976" s="1"/>
      <c r="TD976" s="1"/>
      <c r="TE976" s="1"/>
      <c r="TF976" s="1"/>
      <c r="TG976" s="1"/>
      <c r="TH976" s="1"/>
      <c r="TI976" s="1"/>
      <c r="TJ976" s="1"/>
      <c r="TK976" s="1"/>
      <c r="TL976" s="1"/>
      <c r="TM976" s="1"/>
      <c r="TN976" s="1"/>
      <c r="TO976" s="1"/>
      <c r="TP976" s="1"/>
      <c r="TQ976" s="1"/>
      <c r="TR976" s="1"/>
      <c r="TS976" s="1"/>
      <c r="TT976" s="1"/>
      <c r="TU976" s="1"/>
      <c r="TV976" s="1"/>
      <c r="TW976" s="1"/>
      <c r="TX976" s="1"/>
      <c r="TY976" s="1"/>
      <c r="TZ976" s="1"/>
      <c r="UA976" s="1"/>
      <c r="UB976" s="1"/>
      <c r="UC976" s="1"/>
      <c r="UD976" s="1"/>
      <c r="UE976" s="1"/>
      <c r="UF976" s="1"/>
      <c r="UG976" s="1"/>
      <c r="UH976" s="1"/>
      <c r="UI976" s="1"/>
      <c r="UJ976" s="1"/>
      <c r="UK976" s="1"/>
      <c r="UL976" s="1"/>
      <c r="UM976" s="1"/>
      <c r="UN976" s="1"/>
      <c r="UO976" s="1"/>
      <c r="UP976" s="1"/>
      <c r="UQ976" s="1"/>
      <c r="UR976" s="1"/>
      <c r="US976" s="1"/>
      <c r="UT976" s="1"/>
      <c r="UU976" s="1"/>
      <c r="UV976" s="1"/>
      <c r="UW976" s="1"/>
      <c r="UX976" s="1"/>
      <c r="UY976" s="1"/>
      <c r="UZ976" s="1"/>
      <c r="VA976" s="1"/>
      <c r="VB976" s="1"/>
      <c r="VC976" s="1"/>
      <c r="VD976" s="1"/>
      <c r="VE976" s="1"/>
      <c r="VF976" s="1"/>
      <c r="VG976" s="1"/>
      <c r="VH976" s="1"/>
      <c r="VI976" s="1"/>
      <c r="VJ976" s="1"/>
      <c r="VK976" s="1"/>
      <c r="VL976" s="1"/>
      <c r="VM976" s="1"/>
      <c r="VN976" s="1"/>
      <c r="VO976" s="1"/>
      <c r="VP976" s="1"/>
      <c r="VQ976" s="1"/>
      <c r="VR976" s="1"/>
      <c r="VS976" s="1"/>
      <c r="VT976" s="1"/>
      <c r="VU976" s="1"/>
      <c r="VV976" s="1"/>
      <c r="VW976" s="1"/>
      <c r="VX976" s="1"/>
      <c r="VY976" s="1"/>
      <c r="VZ976" s="1"/>
      <c r="WA976" s="1"/>
      <c r="WB976" s="1"/>
      <c r="WC976" s="1"/>
      <c r="WD976" s="1"/>
      <c r="WE976" s="1"/>
      <c r="WF976" s="1"/>
      <c r="WG976" s="1"/>
      <c r="WH976" s="1"/>
      <c r="WI976" s="1"/>
      <c r="WJ976" s="1"/>
      <c r="WK976" s="1"/>
      <c r="WL976" s="1"/>
      <c r="WM976" s="1"/>
      <c r="WN976" s="1"/>
      <c r="WO976" s="1"/>
      <c r="WP976" s="1"/>
      <c r="WQ976" s="1"/>
      <c r="WR976" s="1"/>
      <c r="WS976" s="1"/>
      <c r="WT976" s="1"/>
      <c r="WU976" s="1"/>
      <c r="WV976" s="1"/>
      <c r="WW976" s="1"/>
      <c r="WX976" s="1"/>
      <c r="WY976" s="1"/>
      <c r="WZ976" s="1"/>
      <c r="XA976" s="1"/>
      <c r="XB976" s="1"/>
      <c r="XC976" s="1"/>
      <c r="XD976" s="1"/>
      <c r="XE976" s="1"/>
      <c r="XF976" s="1"/>
      <c r="XG976" s="1"/>
      <c r="XH976" s="1"/>
      <c r="XI976" s="1"/>
      <c r="XJ976" s="1"/>
      <c r="XK976" s="1"/>
      <c r="XL976" s="1"/>
      <c r="XM976" s="1"/>
      <c r="XN976" s="1"/>
      <c r="XO976" s="1"/>
      <c r="XP976" s="1"/>
      <c r="XQ976" s="1"/>
      <c r="XR976" s="1"/>
      <c r="XS976" s="1"/>
      <c r="XT976" s="1"/>
      <c r="XU976" s="1"/>
      <c r="XV976" s="1"/>
      <c r="XW976" s="1"/>
      <c r="XX976" s="1"/>
      <c r="XY976" s="1"/>
      <c r="XZ976" s="1"/>
      <c r="YA976" s="1"/>
      <c r="YB976" s="1"/>
      <c r="YC976" s="1"/>
      <c r="YD976" s="1"/>
      <c r="YE976" s="1"/>
      <c r="YF976" s="1"/>
      <c r="YG976" s="1"/>
      <c r="YH976" s="1"/>
      <c r="YI976" s="1"/>
      <c r="YJ976" s="1"/>
      <c r="YK976" s="1"/>
      <c r="YL976" s="1"/>
      <c r="YM976" s="1"/>
      <c r="YN976" s="1"/>
      <c r="YO976" s="1"/>
      <c r="YP976" s="1"/>
      <c r="YQ976" s="1"/>
      <c r="YR976" s="1"/>
      <c r="YS976" s="1"/>
      <c r="YT976" s="1"/>
      <c r="YU976" s="1"/>
      <c r="YV976" s="1"/>
      <c r="YW976" s="1"/>
      <c r="YX976" s="1"/>
      <c r="YY976" s="1"/>
      <c r="YZ976" s="1"/>
      <c r="ZA976" s="1"/>
      <c r="ZB976" s="1"/>
      <c r="ZC976" s="1"/>
      <c r="ZD976" s="1"/>
      <c r="ZE976" s="1"/>
      <c r="ZF976" s="1"/>
      <c r="ZG976" s="1"/>
      <c r="ZH976" s="1"/>
      <c r="ZI976" s="1"/>
      <c r="ZJ976" s="1"/>
      <c r="ZK976" s="1"/>
      <c r="ZL976" s="1"/>
      <c r="ZM976" s="1"/>
      <c r="ZN976" s="1"/>
      <c r="ZO976" s="1"/>
      <c r="ZP976" s="1"/>
      <c r="ZQ976" s="1"/>
      <c r="ZR976" s="1"/>
      <c r="ZS976" s="1"/>
      <c r="ZT976" s="1"/>
      <c r="ZU976" s="1"/>
      <c r="ZV976" s="1"/>
      <c r="ZW976" s="1"/>
      <c r="ZX976" s="1"/>
      <c r="ZY976" s="1"/>
      <c r="ZZ976" s="1"/>
      <c r="AAA976" s="1"/>
      <c r="AAB976" s="1"/>
      <c r="AAC976" s="1"/>
      <c r="AAD976" s="1"/>
      <c r="AAE976" s="1"/>
      <c r="AAF976" s="1"/>
      <c r="AAG976" s="1"/>
      <c r="AAH976" s="1"/>
      <c r="AAI976" s="1"/>
      <c r="AAJ976" s="1"/>
      <c r="AAK976" s="1"/>
      <c r="AAL976" s="1"/>
      <c r="AAM976" s="1"/>
      <c r="AAN976" s="1"/>
      <c r="AAO976" s="1"/>
      <c r="AAP976" s="1"/>
      <c r="AAQ976" s="1"/>
      <c r="AAR976" s="1"/>
      <c r="AAS976" s="1"/>
      <c r="AAT976" s="1"/>
      <c r="AAU976" s="1"/>
      <c r="AAV976" s="1"/>
      <c r="AAW976" s="1"/>
      <c r="AAX976" s="1"/>
      <c r="AAY976" s="1"/>
      <c r="AAZ976" s="1"/>
      <c r="ABA976" s="1"/>
      <c r="ABB976" s="1"/>
      <c r="ABC976" s="1"/>
      <c r="ABD976" s="1"/>
      <c r="ABE976" s="1"/>
      <c r="ABF976" s="1"/>
      <c r="ABG976" s="1"/>
      <c r="ABH976" s="1"/>
      <c r="ABI976" s="1"/>
      <c r="ABJ976" s="1"/>
      <c r="ABK976" s="1"/>
      <c r="ABL976" s="1"/>
      <c r="ABM976" s="1"/>
      <c r="ABN976" s="1"/>
      <c r="ABO976" s="1"/>
      <c r="ABP976" s="1"/>
      <c r="ABQ976" s="1"/>
      <c r="ABR976" s="1"/>
      <c r="ABS976" s="1"/>
      <c r="ABT976" s="1"/>
      <c r="ABU976" s="1"/>
      <c r="ABV976" s="1"/>
      <c r="ABW976" s="1"/>
      <c r="ABX976" s="1"/>
      <c r="ABY976" s="1"/>
      <c r="ABZ976" s="1"/>
      <c r="ACA976" s="1"/>
      <c r="ACB976" s="1"/>
      <c r="ACC976" s="1"/>
      <c r="ACD976" s="1"/>
      <c r="ACE976" s="1"/>
      <c r="ACF976" s="1"/>
      <c r="ACG976" s="1"/>
      <c r="ACH976" s="1"/>
      <c r="ACI976" s="1"/>
      <c r="ACJ976" s="1"/>
      <c r="ACK976" s="1"/>
      <c r="ACL976" s="1"/>
      <c r="ACM976" s="1"/>
      <c r="ACN976" s="1"/>
      <c r="ACO976" s="1"/>
      <c r="ACP976" s="1"/>
      <c r="ACQ976" s="1"/>
      <c r="ACR976" s="1"/>
      <c r="ACS976" s="1"/>
      <c r="ACT976" s="1"/>
      <c r="ACU976" s="1"/>
      <c r="ACV976" s="1"/>
      <c r="ACW976" s="1"/>
      <c r="ACX976" s="1"/>
      <c r="ACY976" s="1"/>
      <c r="ACZ976" s="1"/>
      <c r="ADA976" s="1"/>
      <c r="ADB976" s="1"/>
      <c r="ADC976" s="1"/>
      <c r="ADD976" s="1"/>
      <c r="ADE976" s="1"/>
      <c r="ADF976" s="1"/>
      <c r="ADG976" s="1"/>
      <c r="ADH976" s="1"/>
      <c r="ADI976" s="1"/>
      <c r="ADJ976" s="1"/>
      <c r="ADK976" s="1"/>
      <c r="ADL976" s="1"/>
      <c r="ADM976" s="1"/>
      <c r="ADN976" s="1"/>
      <c r="ADO976" s="1"/>
      <c r="ADP976" s="1"/>
      <c r="ADQ976" s="1"/>
      <c r="ADR976" s="1"/>
      <c r="ADS976" s="1"/>
      <c r="ADT976" s="1"/>
      <c r="ADU976" s="1"/>
      <c r="ADV976" s="1"/>
      <c r="ADW976" s="1"/>
      <c r="ADX976" s="1"/>
      <c r="ADY976" s="1"/>
      <c r="ADZ976" s="1"/>
      <c r="AEA976" s="1"/>
      <c r="AEB976" s="1"/>
      <c r="AEC976" s="1"/>
      <c r="AED976" s="1"/>
      <c r="AEE976" s="1"/>
      <c r="AEF976" s="1"/>
      <c r="AEG976" s="1"/>
      <c r="AEH976" s="1"/>
      <c r="AEI976" s="1"/>
      <c r="AEJ976" s="1"/>
      <c r="AEK976" s="1"/>
      <c r="AEL976" s="1"/>
      <c r="AEM976" s="1"/>
      <c r="AEN976" s="1"/>
      <c r="AEO976" s="1"/>
      <c r="AEP976" s="1"/>
      <c r="AEQ976" s="1"/>
      <c r="AER976" s="1"/>
      <c r="AES976" s="1"/>
      <c r="AET976" s="1"/>
      <c r="AEU976" s="1"/>
      <c r="AEV976" s="1"/>
      <c r="AEW976" s="1"/>
      <c r="AEX976" s="1"/>
      <c r="AEY976" s="1"/>
      <c r="AEZ976" s="1"/>
      <c r="AFA976" s="1"/>
      <c r="AFB976" s="1"/>
      <c r="AFC976" s="1"/>
      <c r="AFD976" s="1"/>
      <c r="AFE976" s="1"/>
      <c r="AFF976" s="1"/>
      <c r="AFG976" s="1"/>
      <c r="AFH976" s="1"/>
      <c r="AFI976" s="1"/>
      <c r="AFJ976" s="1"/>
      <c r="AFK976" s="1"/>
      <c r="AFL976" s="1"/>
      <c r="AFM976" s="1"/>
      <c r="AFN976" s="1"/>
      <c r="AFO976" s="1"/>
      <c r="AFP976" s="1"/>
      <c r="AFQ976" s="1"/>
      <c r="AFR976" s="1"/>
      <c r="AFS976" s="1"/>
      <c r="AFT976" s="1"/>
      <c r="AFU976" s="1"/>
      <c r="AFV976" s="1"/>
      <c r="AFW976" s="1"/>
      <c r="AFX976" s="1"/>
      <c r="AFY976" s="1"/>
      <c r="AFZ976" s="1"/>
      <c r="AGA976" s="1"/>
      <c r="AGB976" s="1"/>
      <c r="AGC976" s="1"/>
      <c r="AGD976" s="1"/>
      <c r="AGE976" s="1"/>
      <c r="AGF976" s="1"/>
      <c r="AGG976" s="1"/>
      <c r="AGH976" s="1"/>
      <c r="AGI976" s="1"/>
      <c r="AGJ976" s="1"/>
      <c r="AGK976" s="1"/>
      <c r="AGL976" s="1"/>
      <c r="AGM976" s="1"/>
      <c r="AGN976" s="1"/>
      <c r="AGO976" s="1"/>
      <c r="AGP976" s="1"/>
      <c r="AGQ976" s="1"/>
      <c r="AGR976" s="1"/>
      <c r="AGS976" s="1"/>
      <c r="AGT976" s="1"/>
      <c r="AGU976" s="1"/>
      <c r="AGV976" s="1"/>
      <c r="AGW976" s="1"/>
      <c r="AGX976" s="1"/>
      <c r="AGY976" s="1"/>
      <c r="AGZ976" s="1"/>
      <c r="AHA976" s="1"/>
      <c r="AHB976" s="1"/>
      <c r="AHC976" s="1"/>
      <c r="AHD976" s="1"/>
      <c r="AHE976" s="1"/>
      <c r="AHF976" s="1"/>
      <c r="AHG976" s="1"/>
      <c r="AHH976" s="1"/>
      <c r="AHI976" s="1"/>
      <c r="AHJ976" s="1"/>
      <c r="AHK976" s="1"/>
      <c r="AHL976" s="1"/>
      <c r="AHM976" s="1"/>
      <c r="AHN976" s="1"/>
      <c r="AHO976" s="1"/>
      <c r="AHP976" s="1"/>
      <c r="AHQ976" s="1"/>
      <c r="AHR976" s="1"/>
      <c r="AHS976" s="1"/>
      <c r="AHT976" s="1"/>
      <c r="AHU976" s="1"/>
      <c r="AHV976" s="1"/>
      <c r="AHW976" s="1"/>
      <c r="AHX976" s="1"/>
      <c r="AHY976" s="1"/>
      <c r="AHZ976" s="1"/>
      <c r="AIA976" s="1"/>
      <c r="AIB976" s="1"/>
      <c r="AIC976" s="1"/>
      <c r="AID976" s="1"/>
      <c r="AIE976" s="1"/>
      <c r="AIF976" s="1"/>
      <c r="AIG976" s="1"/>
      <c r="AIH976" s="1"/>
      <c r="AII976" s="1"/>
      <c r="AIJ976" s="1"/>
      <c r="AIK976" s="1"/>
      <c r="AIL976" s="1"/>
      <c r="AIM976" s="1"/>
      <c r="AIN976" s="1"/>
      <c r="AIO976" s="1"/>
      <c r="AIP976" s="1"/>
      <c r="AIQ976" s="1"/>
      <c r="AIR976" s="1"/>
      <c r="AIS976" s="1"/>
      <c r="AIT976" s="1"/>
      <c r="AIU976" s="1"/>
      <c r="AIV976" s="1"/>
      <c r="AIW976" s="1"/>
      <c r="AIX976" s="1"/>
      <c r="AIY976" s="1"/>
      <c r="AIZ976" s="1"/>
      <c r="AJA976" s="1"/>
      <c r="AJB976" s="1"/>
      <c r="AJC976" s="1"/>
      <c r="AJD976" s="1"/>
      <c r="AJE976" s="1"/>
      <c r="AJF976" s="1"/>
      <c r="AJG976" s="1"/>
      <c r="AJH976" s="1"/>
      <c r="AJI976" s="1"/>
      <c r="AJJ976" s="1"/>
      <c r="AJK976" s="1"/>
      <c r="AJL976" s="1"/>
      <c r="AJM976" s="1"/>
      <c r="AJN976" s="1"/>
      <c r="AJO976" s="1"/>
      <c r="AJP976" s="1"/>
      <c r="AJQ976" s="1"/>
      <c r="AJR976" s="1"/>
      <c r="AJS976" s="1"/>
      <c r="AJT976" s="1"/>
      <c r="AJU976" s="1"/>
      <c r="AJV976" s="1"/>
      <c r="AJW976" s="1"/>
      <c r="AJX976" s="1"/>
      <c r="AJY976" s="1"/>
      <c r="AJZ976" s="1"/>
      <c r="AKA976" s="1"/>
      <c r="AKB976" s="1"/>
      <c r="AKC976" s="1"/>
      <c r="AKD976" s="1"/>
      <c r="AKE976" s="1"/>
      <c r="AKF976" s="1"/>
      <c r="AKG976" s="1"/>
      <c r="AKH976" s="1"/>
      <c r="AKI976" s="1"/>
      <c r="AKJ976" s="1"/>
      <c r="AKK976" s="1"/>
      <c r="AKL976" s="1"/>
      <c r="AKM976" s="1"/>
      <c r="AKN976" s="1"/>
      <c r="AKO976" s="1"/>
      <c r="AKP976" s="1"/>
      <c r="AKQ976" s="1"/>
      <c r="AKR976" s="1"/>
      <c r="AKS976" s="1"/>
      <c r="AKT976" s="1"/>
      <c r="AKU976" s="1"/>
      <c r="AKV976" s="1"/>
      <c r="AKW976" s="1"/>
      <c r="AKX976" s="1"/>
      <c r="AKY976" s="1"/>
      <c r="AKZ976" s="1"/>
      <c r="ALA976" s="1"/>
      <c r="ALB976" s="1"/>
      <c r="ALC976" s="1"/>
      <c r="ALD976" s="1"/>
      <c r="ALE976" s="1"/>
      <c r="ALF976" s="1"/>
    </row>
    <row r="977" spans="1:994" s="132" customFormat="1" x14ac:dyDescent="0.2">
      <c r="A977" s="7">
        <v>4</v>
      </c>
      <c r="B977" s="11" t="s">
        <v>2456</v>
      </c>
      <c r="C977" s="11" t="s">
        <v>2467</v>
      </c>
      <c r="D977" s="135" t="s">
        <v>116</v>
      </c>
      <c r="E977" s="11">
        <v>8</v>
      </c>
      <c r="F977" s="10" t="s">
        <v>22</v>
      </c>
      <c r="G977" s="10" t="s">
        <v>23</v>
      </c>
      <c r="H977" s="67" t="s">
        <v>2468</v>
      </c>
      <c r="I977" s="136" t="s">
        <v>2469</v>
      </c>
      <c r="J977" s="135" t="s">
        <v>564</v>
      </c>
      <c r="K977" s="8">
        <v>2</v>
      </c>
      <c r="L977" s="54">
        <v>1125</v>
      </c>
      <c r="M977" s="54">
        <v>0</v>
      </c>
      <c r="N977" s="54">
        <f t="shared" si="152"/>
        <v>1125</v>
      </c>
      <c r="O977" s="54">
        <v>1125</v>
      </c>
      <c r="P977" s="54">
        <v>0</v>
      </c>
      <c r="Q977" s="54">
        <f t="shared" si="153"/>
        <v>1125</v>
      </c>
      <c r="R977" s="54">
        <v>1125</v>
      </c>
      <c r="S977" s="54">
        <v>0</v>
      </c>
      <c r="T977" s="54">
        <f t="shared" si="154"/>
        <v>1125</v>
      </c>
      <c r="U977" s="7" t="s">
        <v>26</v>
      </c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  <c r="KB977" s="1"/>
      <c r="KC977" s="1"/>
      <c r="KD977" s="1"/>
      <c r="KE977" s="1"/>
      <c r="KF977" s="1"/>
      <c r="KG977" s="1"/>
      <c r="KH977" s="1"/>
      <c r="KI977" s="1"/>
      <c r="KJ977" s="1"/>
      <c r="KK977" s="1"/>
      <c r="KL977" s="1"/>
      <c r="KM977" s="1"/>
      <c r="KN977" s="1"/>
      <c r="KO977" s="1"/>
      <c r="KP977" s="1"/>
      <c r="KQ977" s="1"/>
      <c r="KR977" s="1"/>
      <c r="KS977" s="1"/>
      <c r="KT977" s="1"/>
      <c r="KU977" s="1"/>
      <c r="KV977" s="1"/>
      <c r="KW977" s="1"/>
      <c r="KX977" s="1"/>
      <c r="KY977" s="1"/>
      <c r="KZ977" s="1"/>
      <c r="LA977" s="1"/>
      <c r="LB977" s="1"/>
      <c r="LC977" s="1"/>
      <c r="LD977" s="1"/>
      <c r="LE977" s="1"/>
      <c r="LF977" s="1"/>
      <c r="LG977" s="1"/>
      <c r="LH977" s="1"/>
      <c r="LI977" s="1"/>
      <c r="LJ977" s="1"/>
      <c r="LK977" s="1"/>
      <c r="LL977" s="1"/>
      <c r="LM977" s="1"/>
      <c r="LN977" s="1"/>
      <c r="LO977" s="1"/>
      <c r="LP977" s="1"/>
      <c r="LQ977" s="1"/>
      <c r="LR977" s="1"/>
      <c r="LS977" s="1"/>
      <c r="LT977" s="1"/>
      <c r="LU977" s="1"/>
      <c r="LV977" s="1"/>
      <c r="LW977" s="1"/>
      <c r="LX977" s="1"/>
      <c r="LY977" s="1"/>
      <c r="LZ977" s="1"/>
      <c r="MA977" s="1"/>
      <c r="MB977" s="1"/>
      <c r="MC977" s="1"/>
      <c r="MD977" s="1"/>
      <c r="ME977" s="1"/>
      <c r="MF977" s="1"/>
      <c r="MG977" s="1"/>
      <c r="MH977" s="1"/>
      <c r="MI977" s="1"/>
      <c r="MJ977" s="1"/>
      <c r="MK977" s="1"/>
      <c r="ML977" s="1"/>
      <c r="MM977" s="1"/>
      <c r="MN977" s="1"/>
      <c r="MO977" s="1"/>
      <c r="MP977" s="1"/>
      <c r="MQ977" s="1"/>
      <c r="MR977" s="1"/>
      <c r="MS977" s="1"/>
      <c r="MT977" s="1"/>
      <c r="MU977" s="1"/>
      <c r="MV977" s="1"/>
      <c r="MW977" s="1"/>
      <c r="MX977" s="1"/>
      <c r="MY977" s="1"/>
      <c r="MZ977" s="1"/>
      <c r="NA977" s="1"/>
      <c r="NB977" s="1"/>
      <c r="NC977" s="1"/>
      <c r="ND977" s="1"/>
      <c r="NE977" s="1"/>
      <c r="NF977" s="1"/>
      <c r="NG977" s="1"/>
      <c r="NH977" s="1"/>
      <c r="NI977" s="1"/>
      <c r="NJ977" s="1"/>
      <c r="NK977" s="1"/>
      <c r="NL977" s="1"/>
      <c r="NM977" s="1"/>
      <c r="NN977" s="1"/>
      <c r="NO977" s="1"/>
      <c r="NP977" s="1"/>
      <c r="NQ977" s="1"/>
      <c r="NR977" s="1"/>
      <c r="NS977" s="1"/>
      <c r="NT977" s="1"/>
      <c r="NU977" s="1"/>
      <c r="NV977" s="1"/>
      <c r="NW977" s="1"/>
      <c r="NX977" s="1"/>
      <c r="NY977" s="1"/>
      <c r="NZ977" s="1"/>
      <c r="OA977" s="1"/>
      <c r="OB977" s="1"/>
      <c r="OC977" s="1"/>
      <c r="OD977" s="1"/>
      <c r="OE977" s="1"/>
      <c r="OF977" s="1"/>
      <c r="OG977" s="1"/>
      <c r="OH977" s="1"/>
      <c r="OI977" s="1"/>
      <c r="OJ977" s="1"/>
      <c r="OK977" s="1"/>
      <c r="OL977" s="1"/>
      <c r="OM977" s="1"/>
      <c r="ON977" s="1"/>
      <c r="OO977" s="1"/>
      <c r="OP977" s="1"/>
      <c r="OQ977" s="1"/>
      <c r="OR977" s="1"/>
      <c r="OS977" s="1"/>
      <c r="OT977" s="1"/>
      <c r="OU977" s="1"/>
      <c r="OV977" s="1"/>
      <c r="OW977" s="1"/>
      <c r="OX977" s="1"/>
      <c r="OY977" s="1"/>
      <c r="OZ977" s="1"/>
      <c r="PA977" s="1"/>
      <c r="PB977" s="1"/>
      <c r="PC977" s="1"/>
      <c r="PD977" s="1"/>
      <c r="PE977" s="1"/>
      <c r="PF977" s="1"/>
      <c r="PG977" s="1"/>
      <c r="PH977" s="1"/>
      <c r="PI977" s="1"/>
      <c r="PJ977" s="1"/>
      <c r="PK977" s="1"/>
      <c r="PL977" s="1"/>
      <c r="PM977" s="1"/>
      <c r="PN977" s="1"/>
      <c r="PO977" s="1"/>
      <c r="PP977" s="1"/>
      <c r="PQ977" s="1"/>
      <c r="PR977" s="1"/>
      <c r="PS977" s="1"/>
      <c r="PT977" s="1"/>
      <c r="PU977" s="1"/>
      <c r="PV977" s="1"/>
      <c r="PW977" s="1"/>
      <c r="PX977" s="1"/>
      <c r="PY977" s="1"/>
      <c r="PZ977" s="1"/>
      <c r="QA977" s="1"/>
      <c r="QB977" s="1"/>
      <c r="QC977" s="1"/>
      <c r="QD977" s="1"/>
      <c r="QE977" s="1"/>
      <c r="QF977" s="1"/>
      <c r="QG977" s="1"/>
      <c r="QH977" s="1"/>
      <c r="QI977" s="1"/>
      <c r="QJ977" s="1"/>
      <c r="QK977" s="1"/>
      <c r="QL977" s="1"/>
      <c r="QM977" s="1"/>
      <c r="QN977" s="1"/>
      <c r="QO977" s="1"/>
      <c r="QP977" s="1"/>
      <c r="QQ977" s="1"/>
      <c r="QR977" s="1"/>
      <c r="QS977" s="1"/>
      <c r="QT977" s="1"/>
      <c r="QU977" s="1"/>
      <c r="QV977" s="1"/>
      <c r="QW977" s="1"/>
      <c r="QX977" s="1"/>
      <c r="QY977" s="1"/>
      <c r="QZ977" s="1"/>
      <c r="RA977" s="1"/>
      <c r="RB977" s="1"/>
      <c r="RC977" s="1"/>
      <c r="RD977" s="1"/>
      <c r="RE977" s="1"/>
      <c r="RF977" s="1"/>
      <c r="RG977" s="1"/>
      <c r="RH977" s="1"/>
      <c r="RI977" s="1"/>
      <c r="RJ977" s="1"/>
      <c r="RK977" s="1"/>
      <c r="RL977" s="1"/>
      <c r="RM977" s="1"/>
      <c r="RN977" s="1"/>
      <c r="RO977" s="1"/>
      <c r="RP977" s="1"/>
      <c r="RQ977" s="1"/>
      <c r="RR977" s="1"/>
      <c r="RS977" s="1"/>
      <c r="RT977" s="1"/>
      <c r="RU977" s="1"/>
      <c r="RV977" s="1"/>
      <c r="RW977" s="1"/>
      <c r="RX977" s="1"/>
      <c r="RY977" s="1"/>
      <c r="RZ977" s="1"/>
      <c r="SA977" s="1"/>
      <c r="SB977" s="1"/>
      <c r="SC977" s="1"/>
      <c r="SD977" s="1"/>
      <c r="SE977" s="1"/>
      <c r="SF977" s="1"/>
      <c r="SG977" s="1"/>
      <c r="SH977" s="1"/>
      <c r="SI977" s="1"/>
      <c r="SJ977" s="1"/>
      <c r="SK977" s="1"/>
      <c r="SL977" s="1"/>
      <c r="SM977" s="1"/>
      <c r="SN977" s="1"/>
      <c r="SO977" s="1"/>
      <c r="SP977" s="1"/>
      <c r="SQ977" s="1"/>
      <c r="SR977" s="1"/>
      <c r="SS977" s="1"/>
      <c r="ST977" s="1"/>
      <c r="SU977" s="1"/>
      <c r="SV977" s="1"/>
      <c r="SW977" s="1"/>
      <c r="SX977" s="1"/>
      <c r="SY977" s="1"/>
      <c r="SZ977" s="1"/>
      <c r="TA977" s="1"/>
      <c r="TB977" s="1"/>
      <c r="TC977" s="1"/>
      <c r="TD977" s="1"/>
      <c r="TE977" s="1"/>
      <c r="TF977" s="1"/>
      <c r="TG977" s="1"/>
      <c r="TH977" s="1"/>
      <c r="TI977" s="1"/>
      <c r="TJ977" s="1"/>
      <c r="TK977" s="1"/>
      <c r="TL977" s="1"/>
      <c r="TM977" s="1"/>
      <c r="TN977" s="1"/>
      <c r="TO977" s="1"/>
      <c r="TP977" s="1"/>
      <c r="TQ977" s="1"/>
      <c r="TR977" s="1"/>
      <c r="TS977" s="1"/>
      <c r="TT977" s="1"/>
      <c r="TU977" s="1"/>
      <c r="TV977" s="1"/>
      <c r="TW977" s="1"/>
      <c r="TX977" s="1"/>
      <c r="TY977" s="1"/>
      <c r="TZ977" s="1"/>
      <c r="UA977" s="1"/>
      <c r="UB977" s="1"/>
      <c r="UC977" s="1"/>
      <c r="UD977" s="1"/>
      <c r="UE977" s="1"/>
      <c r="UF977" s="1"/>
      <c r="UG977" s="1"/>
      <c r="UH977" s="1"/>
      <c r="UI977" s="1"/>
      <c r="UJ977" s="1"/>
      <c r="UK977" s="1"/>
      <c r="UL977" s="1"/>
      <c r="UM977" s="1"/>
      <c r="UN977" s="1"/>
      <c r="UO977" s="1"/>
      <c r="UP977" s="1"/>
      <c r="UQ977" s="1"/>
      <c r="UR977" s="1"/>
      <c r="US977" s="1"/>
      <c r="UT977" s="1"/>
      <c r="UU977" s="1"/>
      <c r="UV977" s="1"/>
      <c r="UW977" s="1"/>
      <c r="UX977" s="1"/>
      <c r="UY977" s="1"/>
      <c r="UZ977" s="1"/>
      <c r="VA977" s="1"/>
      <c r="VB977" s="1"/>
      <c r="VC977" s="1"/>
      <c r="VD977" s="1"/>
      <c r="VE977" s="1"/>
      <c r="VF977" s="1"/>
      <c r="VG977" s="1"/>
      <c r="VH977" s="1"/>
      <c r="VI977" s="1"/>
      <c r="VJ977" s="1"/>
      <c r="VK977" s="1"/>
      <c r="VL977" s="1"/>
      <c r="VM977" s="1"/>
      <c r="VN977" s="1"/>
      <c r="VO977" s="1"/>
      <c r="VP977" s="1"/>
      <c r="VQ977" s="1"/>
      <c r="VR977" s="1"/>
      <c r="VS977" s="1"/>
      <c r="VT977" s="1"/>
      <c r="VU977" s="1"/>
      <c r="VV977" s="1"/>
      <c r="VW977" s="1"/>
      <c r="VX977" s="1"/>
      <c r="VY977" s="1"/>
      <c r="VZ977" s="1"/>
      <c r="WA977" s="1"/>
      <c r="WB977" s="1"/>
      <c r="WC977" s="1"/>
      <c r="WD977" s="1"/>
      <c r="WE977" s="1"/>
      <c r="WF977" s="1"/>
      <c r="WG977" s="1"/>
      <c r="WH977" s="1"/>
      <c r="WI977" s="1"/>
      <c r="WJ977" s="1"/>
      <c r="WK977" s="1"/>
      <c r="WL977" s="1"/>
      <c r="WM977" s="1"/>
      <c r="WN977" s="1"/>
      <c r="WO977" s="1"/>
      <c r="WP977" s="1"/>
      <c r="WQ977" s="1"/>
      <c r="WR977" s="1"/>
      <c r="WS977" s="1"/>
      <c r="WT977" s="1"/>
      <c r="WU977" s="1"/>
      <c r="WV977" s="1"/>
      <c r="WW977" s="1"/>
      <c r="WX977" s="1"/>
      <c r="WY977" s="1"/>
      <c r="WZ977" s="1"/>
      <c r="XA977" s="1"/>
      <c r="XB977" s="1"/>
      <c r="XC977" s="1"/>
      <c r="XD977" s="1"/>
      <c r="XE977" s="1"/>
      <c r="XF977" s="1"/>
      <c r="XG977" s="1"/>
      <c r="XH977" s="1"/>
      <c r="XI977" s="1"/>
      <c r="XJ977" s="1"/>
      <c r="XK977" s="1"/>
      <c r="XL977" s="1"/>
      <c r="XM977" s="1"/>
      <c r="XN977" s="1"/>
      <c r="XO977" s="1"/>
      <c r="XP977" s="1"/>
      <c r="XQ977" s="1"/>
      <c r="XR977" s="1"/>
      <c r="XS977" s="1"/>
      <c r="XT977" s="1"/>
      <c r="XU977" s="1"/>
      <c r="XV977" s="1"/>
      <c r="XW977" s="1"/>
      <c r="XX977" s="1"/>
      <c r="XY977" s="1"/>
      <c r="XZ977" s="1"/>
      <c r="YA977" s="1"/>
      <c r="YB977" s="1"/>
      <c r="YC977" s="1"/>
      <c r="YD977" s="1"/>
      <c r="YE977" s="1"/>
      <c r="YF977" s="1"/>
      <c r="YG977" s="1"/>
      <c r="YH977" s="1"/>
      <c r="YI977" s="1"/>
      <c r="YJ977" s="1"/>
      <c r="YK977" s="1"/>
      <c r="YL977" s="1"/>
      <c r="YM977" s="1"/>
      <c r="YN977" s="1"/>
      <c r="YO977" s="1"/>
      <c r="YP977" s="1"/>
      <c r="YQ977" s="1"/>
      <c r="YR977" s="1"/>
      <c r="YS977" s="1"/>
      <c r="YT977" s="1"/>
      <c r="YU977" s="1"/>
      <c r="YV977" s="1"/>
      <c r="YW977" s="1"/>
      <c r="YX977" s="1"/>
      <c r="YY977" s="1"/>
      <c r="YZ977" s="1"/>
      <c r="ZA977" s="1"/>
      <c r="ZB977" s="1"/>
      <c r="ZC977" s="1"/>
      <c r="ZD977" s="1"/>
      <c r="ZE977" s="1"/>
      <c r="ZF977" s="1"/>
      <c r="ZG977" s="1"/>
      <c r="ZH977" s="1"/>
      <c r="ZI977" s="1"/>
      <c r="ZJ977" s="1"/>
      <c r="ZK977" s="1"/>
      <c r="ZL977" s="1"/>
      <c r="ZM977" s="1"/>
      <c r="ZN977" s="1"/>
      <c r="ZO977" s="1"/>
      <c r="ZP977" s="1"/>
      <c r="ZQ977" s="1"/>
      <c r="ZR977" s="1"/>
      <c r="ZS977" s="1"/>
      <c r="ZT977" s="1"/>
      <c r="ZU977" s="1"/>
      <c r="ZV977" s="1"/>
      <c r="ZW977" s="1"/>
      <c r="ZX977" s="1"/>
      <c r="ZY977" s="1"/>
      <c r="ZZ977" s="1"/>
      <c r="AAA977" s="1"/>
      <c r="AAB977" s="1"/>
      <c r="AAC977" s="1"/>
      <c r="AAD977" s="1"/>
      <c r="AAE977" s="1"/>
      <c r="AAF977" s="1"/>
      <c r="AAG977" s="1"/>
      <c r="AAH977" s="1"/>
      <c r="AAI977" s="1"/>
      <c r="AAJ977" s="1"/>
      <c r="AAK977" s="1"/>
      <c r="AAL977" s="1"/>
      <c r="AAM977" s="1"/>
      <c r="AAN977" s="1"/>
      <c r="AAO977" s="1"/>
      <c r="AAP977" s="1"/>
      <c r="AAQ977" s="1"/>
      <c r="AAR977" s="1"/>
      <c r="AAS977" s="1"/>
      <c r="AAT977" s="1"/>
      <c r="AAU977" s="1"/>
      <c r="AAV977" s="1"/>
      <c r="AAW977" s="1"/>
      <c r="AAX977" s="1"/>
      <c r="AAY977" s="1"/>
      <c r="AAZ977" s="1"/>
      <c r="ABA977" s="1"/>
      <c r="ABB977" s="1"/>
      <c r="ABC977" s="1"/>
      <c r="ABD977" s="1"/>
      <c r="ABE977" s="1"/>
      <c r="ABF977" s="1"/>
      <c r="ABG977" s="1"/>
      <c r="ABH977" s="1"/>
      <c r="ABI977" s="1"/>
      <c r="ABJ977" s="1"/>
      <c r="ABK977" s="1"/>
      <c r="ABL977" s="1"/>
      <c r="ABM977" s="1"/>
      <c r="ABN977" s="1"/>
      <c r="ABO977" s="1"/>
      <c r="ABP977" s="1"/>
      <c r="ABQ977" s="1"/>
      <c r="ABR977" s="1"/>
      <c r="ABS977" s="1"/>
      <c r="ABT977" s="1"/>
      <c r="ABU977" s="1"/>
      <c r="ABV977" s="1"/>
      <c r="ABW977" s="1"/>
      <c r="ABX977" s="1"/>
      <c r="ABY977" s="1"/>
      <c r="ABZ977" s="1"/>
      <c r="ACA977" s="1"/>
      <c r="ACB977" s="1"/>
      <c r="ACC977" s="1"/>
      <c r="ACD977" s="1"/>
      <c r="ACE977" s="1"/>
      <c r="ACF977" s="1"/>
      <c r="ACG977" s="1"/>
      <c r="ACH977" s="1"/>
      <c r="ACI977" s="1"/>
      <c r="ACJ977" s="1"/>
      <c r="ACK977" s="1"/>
      <c r="ACL977" s="1"/>
      <c r="ACM977" s="1"/>
      <c r="ACN977" s="1"/>
      <c r="ACO977" s="1"/>
      <c r="ACP977" s="1"/>
      <c r="ACQ977" s="1"/>
      <c r="ACR977" s="1"/>
      <c r="ACS977" s="1"/>
      <c r="ACT977" s="1"/>
      <c r="ACU977" s="1"/>
      <c r="ACV977" s="1"/>
      <c r="ACW977" s="1"/>
      <c r="ACX977" s="1"/>
      <c r="ACY977" s="1"/>
      <c r="ACZ977" s="1"/>
      <c r="ADA977" s="1"/>
      <c r="ADB977" s="1"/>
      <c r="ADC977" s="1"/>
      <c r="ADD977" s="1"/>
      <c r="ADE977" s="1"/>
      <c r="ADF977" s="1"/>
      <c r="ADG977" s="1"/>
      <c r="ADH977" s="1"/>
      <c r="ADI977" s="1"/>
      <c r="ADJ977" s="1"/>
      <c r="ADK977" s="1"/>
      <c r="ADL977" s="1"/>
      <c r="ADM977" s="1"/>
      <c r="ADN977" s="1"/>
      <c r="ADO977" s="1"/>
      <c r="ADP977" s="1"/>
      <c r="ADQ977" s="1"/>
      <c r="ADR977" s="1"/>
      <c r="ADS977" s="1"/>
      <c r="ADT977" s="1"/>
      <c r="ADU977" s="1"/>
      <c r="ADV977" s="1"/>
      <c r="ADW977" s="1"/>
      <c r="ADX977" s="1"/>
      <c r="ADY977" s="1"/>
      <c r="ADZ977" s="1"/>
      <c r="AEA977" s="1"/>
      <c r="AEB977" s="1"/>
      <c r="AEC977" s="1"/>
      <c r="AED977" s="1"/>
      <c r="AEE977" s="1"/>
      <c r="AEF977" s="1"/>
      <c r="AEG977" s="1"/>
      <c r="AEH977" s="1"/>
      <c r="AEI977" s="1"/>
      <c r="AEJ977" s="1"/>
      <c r="AEK977" s="1"/>
      <c r="AEL977" s="1"/>
      <c r="AEM977" s="1"/>
      <c r="AEN977" s="1"/>
      <c r="AEO977" s="1"/>
      <c r="AEP977" s="1"/>
      <c r="AEQ977" s="1"/>
      <c r="AER977" s="1"/>
      <c r="AES977" s="1"/>
      <c r="AET977" s="1"/>
      <c r="AEU977" s="1"/>
      <c r="AEV977" s="1"/>
      <c r="AEW977" s="1"/>
      <c r="AEX977" s="1"/>
      <c r="AEY977" s="1"/>
      <c r="AEZ977" s="1"/>
      <c r="AFA977" s="1"/>
      <c r="AFB977" s="1"/>
      <c r="AFC977" s="1"/>
      <c r="AFD977" s="1"/>
      <c r="AFE977" s="1"/>
      <c r="AFF977" s="1"/>
      <c r="AFG977" s="1"/>
      <c r="AFH977" s="1"/>
      <c r="AFI977" s="1"/>
      <c r="AFJ977" s="1"/>
      <c r="AFK977" s="1"/>
      <c r="AFL977" s="1"/>
      <c r="AFM977" s="1"/>
      <c r="AFN977" s="1"/>
      <c r="AFO977" s="1"/>
      <c r="AFP977" s="1"/>
      <c r="AFQ977" s="1"/>
      <c r="AFR977" s="1"/>
      <c r="AFS977" s="1"/>
      <c r="AFT977" s="1"/>
      <c r="AFU977" s="1"/>
      <c r="AFV977" s="1"/>
      <c r="AFW977" s="1"/>
      <c r="AFX977" s="1"/>
      <c r="AFY977" s="1"/>
      <c r="AFZ977" s="1"/>
      <c r="AGA977" s="1"/>
      <c r="AGB977" s="1"/>
      <c r="AGC977" s="1"/>
      <c r="AGD977" s="1"/>
      <c r="AGE977" s="1"/>
      <c r="AGF977" s="1"/>
      <c r="AGG977" s="1"/>
      <c r="AGH977" s="1"/>
      <c r="AGI977" s="1"/>
      <c r="AGJ977" s="1"/>
      <c r="AGK977" s="1"/>
      <c r="AGL977" s="1"/>
      <c r="AGM977" s="1"/>
      <c r="AGN977" s="1"/>
      <c r="AGO977" s="1"/>
      <c r="AGP977" s="1"/>
      <c r="AGQ977" s="1"/>
      <c r="AGR977" s="1"/>
      <c r="AGS977" s="1"/>
      <c r="AGT977" s="1"/>
      <c r="AGU977" s="1"/>
      <c r="AGV977" s="1"/>
      <c r="AGW977" s="1"/>
      <c r="AGX977" s="1"/>
      <c r="AGY977" s="1"/>
      <c r="AGZ977" s="1"/>
      <c r="AHA977" s="1"/>
      <c r="AHB977" s="1"/>
      <c r="AHC977" s="1"/>
      <c r="AHD977" s="1"/>
      <c r="AHE977" s="1"/>
      <c r="AHF977" s="1"/>
      <c r="AHG977" s="1"/>
      <c r="AHH977" s="1"/>
      <c r="AHI977" s="1"/>
      <c r="AHJ977" s="1"/>
      <c r="AHK977" s="1"/>
      <c r="AHL977" s="1"/>
      <c r="AHM977" s="1"/>
      <c r="AHN977" s="1"/>
      <c r="AHO977" s="1"/>
      <c r="AHP977" s="1"/>
      <c r="AHQ977" s="1"/>
      <c r="AHR977" s="1"/>
      <c r="AHS977" s="1"/>
      <c r="AHT977" s="1"/>
      <c r="AHU977" s="1"/>
      <c r="AHV977" s="1"/>
      <c r="AHW977" s="1"/>
      <c r="AHX977" s="1"/>
      <c r="AHY977" s="1"/>
      <c r="AHZ977" s="1"/>
      <c r="AIA977" s="1"/>
      <c r="AIB977" s="1"/>
      <c r="AIC977" s="1"/>
      <c r="AID977" s="1"/>
      <c r="AIE977" s="1"/>
      <c r="AIF977" s="1"/>
      <c r="AIG977" s="1"/>
      <c r="AIH977" s="1"/>
      <c r="AII977" s="1"/>
      <c r="AIJ977" s="1"/>
      <c r="AIK977" s="1"/>
      <c r="AIL977" s="1"/>
      <c r="AIM977" s="1"/>
      <c r="AIN977" s="1"/>
      <c r="AIO977" s="1"/>
      <c r="AIP977" s="1"/>
      <c r="AIQ977" s="1"/>
      <c r="AIR977" s="1"/>
      <c r="AIS977" s="1"/>
      <c r="AIT977" s="1"/>
      <c r="AIU977" s="1"/>
      <c r="AIV977" s="1"/>
      <c r="AIW977" s="1"/>
      <c r="AIX977" s="1"/>
      <c r="AIY977" s="1"/>
      <c r="AIZ977" s="1"/>
      <c r="AJA977" s="1"/>
      <c r="AJB977" s="1"/>
      <c r="AJC977" s="1"/>
      <c r="AJD977" s="1"/>
      <c r="AJE977" s="1"/>
      <c r="AJF977" s="1"/>
      <c r="AJG977" s="1"/>
      <c r="AJH977" s="1"/>
      <c r="AJI977" s="1"/>
      <c r="AJJ977" s="1"/>
      <c r="AJK977" s="1"/>
      <c r="AJL977" s="1"/>
      <c r="AJM977" s="1"/>
      <c r="AJN977" s="1"/>
      <c r="AJO977" s="1"/>
      <c r="AJP977" s="1"/>
      <c r="AJQ977" s="1"/>
      <c r="AJR977" s="1"/>
      <c r="AJS977" s="1"/>
      <c r="AJT977" s="1"/>
      <c r="AJU977" s="1"/>
      <c r="AJV977" s="1"/>
      <c r="AJW977" s="1"/>
      <c r="AJX977" s="1"/>
      <c r="AJY977" s="1"/>
      <c r="AJZ977" s="1"/>
      <c r="AKA977" s="1"/>
      <c r="AKB977" s="1"/>
      <c r="AKC977" s="1"/>
      <c r="AKD977" s="1"/>
      <c r="AKE977" s="1"/>
      <c r="AKF977" s="1"/>
      <c r="AKG977" s="1"/>
      <c r="AKH977" s="1"/>
      <c r="AKI977" s="1"/>
      <c r="AKJ977" s="1"/>
      <c r="AKK977" s="1"/>
      <c r="AKL977" s="1"/>
      <c r="AKM977" s="1"/>
      <c r="AKN977" s="1"/>
      <c r="AKO977" s="1"/>
      <c r="AKP977" s="1"/>
      <c r="AKQ977" s="1"/>
      <c r="AKR977" s="1"/>
      <c r="AKS977" s="1"/>
      <c r="AKT977" s="1"/>
      <c r="AKU977" s="1"/>
      <c r="AKV977" s="1"/>
      <c r="AKW977" s="1"/>
      <c r="AKX977" s="1"/>
      <c r="AKY977" s="1"/>
      <c r="AKZ977" s="1"/>
      <c r="ALA977" s="1"/>
      <c r="ALB977" s="1"/>
      <c r="ALC977" s="1"/>
      <c r="ALD977" s="1"/>
      <c r="ALE977" s="1"/>
      <c r="ALF977" s="1"/>
    </row>
    <row r="978" spans="1:994" s="132" customFormat="1" x14ac:dyDescent="0.2">
      <c r="A978" s="7">
        <v>5</v>
      </c>
      <c r="B978" s="11" t="s">
        <v>2456</v>
      </c>
      <c r="C978" s="11" t="s">
        <v>2470</v>
      </c>
      <c r="D978" s="135" t="s">
        <v>116</v>
      </c>
      <c r="E978" s="11">
        <v>8</v>
      </c>
      <c r="F978" s="10" t="s">
        <v>22</v>
      </c>
      <c r="G978" s="10" t="s">
        <v>23</v>
      </c>
      <c r="H978" s="67" t="s">
        <v>2471</v>
      </c>
      <c r="I978" s="136" t="s">
        <v>2472</v>
      </c>
      <c r="J978" s="135" t="s">
        <v>564</v>
      </c>
      <c r="K978" s="8">
        <v>40</v>
      </c>
      <c r="L978" s="54">
        <v>970</v>
      </c>
      <c r="M978" s="54">
        <v>0</v>
      </c>
      <c r="N978" s="54">
        <f t="shared" si="152"/>
        <v>970</v>
      </c>
      <c r="O978" s="54">
        <v>970</v>
      </c>
      <c r="P978" s="54">
        <v>0</v>
      </c>
      <c r="Q978" s="54">
        <f t="shared" si="153"/>
        <v>970</v>
      </c>
      <c r="R978" s="54">
        <v>970</v>
      </c>
      <c r="S978" s="54">
        <v>0</v>
      </c>
      <c r="T978" s="54">
        <f t="shared" si="154"/>
        <v>970</v>
      </c>
      <c r="U978" s="7" t="s">
        <v>26</v>
      </c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1"/>
      <c r="KB978" s="1"/>
      <c r="KC978" s="1"/>
      <c r="KD978" s="1"/>
      <c r="KE978" s="1"/>
      <c r="KF978" s="1"/>
      <c r="KG978" s="1"/>
      <c r="KH978" s="1"/>
      <c r="KI978" s="1"/>
      <c r="KJ978" s="1"/>
      <c r="KK978" s="1"/>
      <c r="KL978" s="1"/>
      <c r="KM978" s="1"/>
      <c r="KN978" s="1"/>
      <c r="KO978" s="1"/>
      <c r="KP978" s="1"/>
      <c r="KQ978" s="1"/>
      <c r="KR978" s="1"/>
      <c r="KS978" s="1"/>
      <c r="KT978" s="1"/>
      <c r="KU978" s="1"/>
      <c r="KV978" s="1"/>
      <c r="KW978" s="1"/>
      <c r="KX978" s="1"/>
      <c r="KY978" s="1"/>
      <c r="KZ978" s="1"/>
      <c r="LA978" s="1"/>
      <c r="LB978" s="1"/>
      <c r="LC978" s="1"/>
      <c r="LD978" s="1"/>
      <c r="LE978" s="1"/>
      <c r="LF978" s="1"/>
      <c r="LG978" s="1"/>
      <c r="LH978" s="1"/>
      <c r="LI978" s="1"/>
      <c r="LJ978" s="1"/>
      <c r="LK978" s="1"/>
      <c r="LL978" s="1"/>
      <c r="LM978" s="1"/>
      <c r="LN978" s="1"/>
      <c r="LO978" s="1"/>
      <c r="LP978" s="1"/>
      <c r="LQ978" s="1"/>
      <c r="LR978" s="1"/>
      <c r="LS978" s="1"/>
      <c r="LT978" s="1"/>
      <c r="LU978" s="1"/>
      <c r="LV978" s="1"/>
      <c r="LW978" s="1"/>
      <c r="LX978" s="1"/>
      <c r="LY978" s="1"/>
      <c r="LZ978" s="1"/>
      <c r="MA978" s="1"/>
      <c r="MB978" s="1"/>
      <c r="MC978" s="1"/>
      <c r="MD978" s="1"/>
      <c r="ME978" s="1"/>
      <c r="MF978" s="1"/>
      <c r="MG978" s="1"/>
      <c r="MH978" s="1"/>
      <c r="MI978" s="1"/>
      <c r="MJ978" s="1"/>
      <c r="MK978" s="1"/>
      <c r="ML978" s="1"/>
      <c r="MM978" s="1"/>
      <c r="MN978" s="1"/>
      <c r="MO978" s="1"/>
      <c r="MP978" s="1"/>
      <c r="MQ978" s="1"/>
      <c r="MR978" s="1"/>
      <c r="MS978" s="1"/>
      <c r="MT978" s="1"/>
      <c r="MU978" s="1"/>
      <c r="MV978" s="1"/>
      <c r="MW978" s="1"/>
      <c r="MX978" s="1"/>
      <c r="MY978" s="1"/>
      <c r="MZ978" s="1"/>
      <c r="NA978" s="1"/>
      <c r="NB978" s="1"/>
      <c r="NC978" s="1"/>
      <c r="ND978" s="1"/>
      <c r="NE978" s="1"/>
      <c r="NF978" s="1"/>
      <c r="NG978" s="1"/>
      <c r="NH978" s="1"/>
      <c r="NI978" s="1"/>
      <c r="NJ978" s="1"/>
      <c r="NK978" s="1"/>
      <c r="NL978" s="1"/>
      <c r="NM978" s="1"/>
      <c r="NN978" s="1"/>
      <c r="NO978" s="1"/>
      <c r="NP978" s="1"/>
      <c r="NQ978" s="1"/>
      <c r="NR978" s="1"/>
      <c r="NS978" s="1"/>
      <c r="NT978" s="1"/>
      <c r="NU978" s="1"/>
      <c r="NV978" s="1"/>
      <c r="NW978" s="1"/>
      <c r="NX978" s="1"/>
      <c r="NY978" s="1"/>
      <c r="NZ978" s="1"/>
      <c r="OA978" s="1"/>
      <c r="OB978" s="1"/>
      <c r="OC978" s="1"/>
      <c r="OD978" s="1"/>
      <c r="OE978" s="1"/>
      <c r="OF978" s="1"/>
      <c r="OG978" s="1"/>
      <c r="OH978" s="1"/>
      <c r="OI978" s="1"/>
      <c r="OJ978" s="1"/>
      <c r="OK978" s="1"/>
      <c r="OL978" s="1"/>
      <c r="OM978" s="1"/>
      <c r="ON978" s="1"/>
      <c r="OO978" s="1"/>
      <c r="OP978" s="1"/>
      <c r="OQ978" s="1"/>
      <c r="OR978" s="1"/>
      <c r="OS978" s="1"/>
      <c r="OT978" s="1"/>
      <c r="OU978" s="1"/>
      <c r="OV978" s="1"/>
      <c r="OW978" s="1"/>
      <c r="OX978" s="1"/>
      <c r="OY978" s="1"/>
      <c r="OZ978" s="1"/>
      <c r="PA978" s="1"/>
      <c r="PB978" s="1"/>
      <c r="PC978" s="1"/>
      <c r="PD978" s="1"/>
      <c r="PE978" s="1"/>
      <c r="PF978" s="1"/>
      <c r="PG978" s="1"/>
      <c r="PH978" s="1"/>
      <c r="PI978" s="1"/>
      <c r="PJ978" s="1"/>
      <c r="PK978" s="1"/>
      <c r="PL978" s="1"/>
      <c r="PM978" s="1"/>
      <c r="PN978" s="1"/>
      <c r="PO978" s="1"/>
      <c r="PP978" s="1"/>
      <c r="PQ978" s="1"/>
      <c r="PR978" s="1"/>
      <c r="PS978" s="1"/>
      <c r="PT978" s="1"/>
      <c r="PU978" s="1"/>
      <c r="PV978" s="1"/>
      <c r="PW978" s="1"/>
      <c r="PX978" s="1"/>
      <c r="PY978" s="1"/>
      <c r="PZ978" s="1"/>
      <c r="QA978" s="1"/>
      <c r="QB978" s="1"/>
      <c r="QC978" s="1"/>
      <c r="QD978" s="1"/>
      <c r="QE978" s="1"/>
      <c r="QF978" s="1"/>
      <c r="QG978" s="1"/>
      <c r="QH978" s="1"/>
      <c r="QI978" s="1"/>
      <c r="QJ978" s="1"/>
      <c r="QK978" s="1"/>
      <c r="QL978" s="1"/>
      <c r="QM978" s="1"/>
      <c r="QN978" s="1"/>
      <c r="QO978" s="1"/>
      <c r="QP978" s="1"/>
      <c r="QQ978" s="1"/>
      <c r="QR978" s="1"/>
      <c r="QS978" s="1"/>
      <c r="QT978" s="1"/>
      <c r="QU978" s="1"/>
      <c r="QV978" s="1"/>
      <c r="QW978" s="1"/>
      <c r="QX978" s="1"/>
      <c r="QY978" s="1"/>
      <c r="QZ978" s="1"/>
      <c r="RA978" s="1"/>
      <c r="RB978" s="1"/>
      <c r="RC978" s="1"/>
      <c r="RD978" s="1"/>
      <c r="RE978" s="1"/>
      <c r="RF978" s="1"/>
      <c r="RG978" s="1"/>
      <c r="RH978" s="1"/>
      <c r="RI978" s="1"/>
      <c r="RJ978" s="1"/>
      <c r="RK978" s="1"/>
      <c r="RL978" s="1"/>
      <c r="RM978" s="1"/>
      <c r="RN978" s="1"/>
      <c r="RO978" s="1"/>
      <c r="RP978" s="1"/>
      <c r="RQ978" s="1"/>
      <c r="RR978" s="1"/>
      <c r="RS978" s="1"/>
      <c r="RT978" s="1"/>
      <c r="RU978" s="1"/>
      <c r="RV978" s="1"/>
      <c r="RW978" s="1"/>
      <c r="RX978" s="1"/>
      <c r="RY978" s="1"/>
      <c r="RZ978" s="1"/>
      <c r="SA978" s="1"/>
      <c r="SB978" s="1"/>
      <c r="SC978" s="1"/>
      <c r="SD978" s="1"/>
      <c r="SE978" s="1"/>
      <c r="SF978" s="1"/>
      <c r="SG978" s="1"/>
      <c r="SH978" s="1"/>
      <c r="SI978" s="1"/>
      <c r="SJ978" s="1"/>
      <c r="SK978" s="1"/>
      <c r="SL978" s="1"/>
      <c r="SM978" s="1"/>
      <c r="SN978" s="1"/>
      <c r="SO978" s="1"/>
      <c r="SP978" s="1"/>
      <c r="SQ978" s="1"/>
      <c r="SR978" s="1"/>
      <c r="SS978" s="1"/>
      <c r="ST978" s="1"/>
      <c r="SU978" s="1"/>
      <c r="SV978" s="1"/>
      <c r="SW978" s="1"/>
      <c r="SX978" s="1"/>
      <c r="SY978" s="1"/>
      <c r="SZ978" s="1"/>
      <c r="TA978" s="1"/>
      <c r="TB978" s="1"/>
      <c r="TC978" s="1"/>
      <c r="TD978" s="1"/>
      <c r="TE978" s="1"/>
      <c r="TF978" s="1"/>
      <c r="TG978" s="1"/>
      <c r="TH978" s="1"/>
      <c r="TI978" s="1"/>
      <c r="TJ978" s="1"/>
      <c r="TK978" s="1"/>
      <c r="TL978" s="1"/>
      <c r="TM978" s="1"/>
      <c r="TN978" s="1"/>
      <c r="TO978" s="1"/>
      <c r="TP978" s="1"/>
      <c r="TQ978" s="1"/>
      <c r="TR978" s="1"/>
      <c r="TS978" s="1"/>
      <c r="TT978" s="1"/>
      <c r="TU978" s="1"/>
      <c r="TV978" s="1"/>
      <c r="TW978" s="1"/>
      <c r="TX978" s="1"/>
      <c r="TY978" s="1"/>
      <c r="TZ978" s="1"/>
      <c r="UA978" s="1"/>
      <c r="UB978" s="1"/>
      <c r="UC978" s="1"/>
      <c r="UD978" s="1"/>
      <c r="UE978" s="1"/>
      <c r="UF978" s="1"/>
      <c r="UG978" s="1"/>
      <c r="UH978" s="1"/>
      <c r="UI978" s="1"/>
      <c r="UJ978" s="1"/>
      <c r="UK978" s="1"/>
      <c r="UL978" s="1"/>
      <c r="UM978" s="1"/>
      <c r="UN978" s="1"/>
      <c r="UO978" s="1"/>
      <c r="UP978" s="1"/>
      <c r="UQ978" s="1"/>
      <c r="UR978" s="1"/>
      <c r="US978" s="1"/>
      <c r="UT978" s="1"/>
      <c r="UU978" s="1"/>
      <c r="UV978" s="1"/>
      <c r="UW978" s="1"/>
      <c r="UX978" s="1"/>
      <c r="UY978" s="1"/>
      <c r="UZ978" s="1"/>
      <c r="VA978" s="1"/>
      <c r="VB978" s="1"/>
      <c r="VC978" s="1"/>
      <c r="VD978" s="1"/>
      <c r="VE978" s="1"/>
      <c r="VF978" s="1"/>
      <c r="VG978" s="1"/>
      <c r="VH978" s="1"/>
      <c r="VI978" s="1"/>
      <c r="VJ978" s="1"/>
      <c r="VK978" s="1"/>
      <c r="VL978" s="1"/>
      <c r="VM978" s="1"/>
      <c r="VN978" s="1"/>
      <c r="VO978" s="1"/>
      <c r="VP978" s="1"/>
      <c r="VQ978" s="1"/>
      <c r="VR978" s="1"/>
      <c r="VS978" s="1"/>
      <c r="VT978" s="1"/>
      <c r="VU978" s="1"/>
      <c r="VV978" s="1"/>
      <c r="VW978" s="1"/>
      <c r="VX978" s="1"/>
      <c r="VY978" s="1"/>
      <c r="VZ978" s="1"/>
      <c r="WA978" s="1"/>
      <c r="WB978" s="1"/>
      <c r="WC978" s="1"/>
      <c r="WD978" s="1"/>
      <c r="WE978" s="1"/>
      <c r="WF978" s="1"/>
      <c r="WG978" s="1"/>
      <c r="WH978" s="1"/>
      <c r="WI978" s="1"/>
      <c r="WJ978" s="1"/>
      <c r="WK978" s="1"/>
      <c r="WL978" s="1"/>
      <c r="WM978" s="1"/>
      <c r="WN978" s="1"/>
      <c r="WO978" s="1"/>
      <c r="WP978" s="1"/>
      <c r="WQ978" s="1"/>
      <c r="WR978" s="1"/>
      <c r="WS978" s="1"/>
      <c r="WT978" s="1"/>
      <c r="WU978" s="1"/>
      <c r="WV978" s="1"/>
      <c r="WW978" s="1"/>
      <c r="WX978" s="1"/>
      <c r="WY978" s="1"/>
      <c r="WZ978" s="1"/>
      <c r="XA978" s="1"/>
      <c r="XB978" s="1"/>
      <c r="XC978" s="1"/>
      <c r="XD978" s="1"/>
      <c r="XE978" s="1"/>
      <c r="XF978" s="1"/>
      <c r="XG978" s="1"/>
      <c r="XH978" s="1"/>
      <c r="XI978" s="1"/>
      <c r="XJ978" s="1"/>
      <c r="XK978" s="1"/>
      <c r="XL978" s="1"/>
      <c r="XM978" s="1"/>
      <c r="XN978" s="1"/>
      <c r="XO978" s="1"/>
      <c r="XP978" s="1"/>
      <c r="XQ978" s="1"/>
      <c r="XR978" s="1"/>
      <c r="XS978" s="1"/>
      <c r="XT978" s="1"/>
      <c r="XU978" s="1"/>
      <c r="XV978" s="1"/>
      <c r="XW978" s="1"/>
      <c r="XX978" s="1"/>
      <c r="XY978" s="1"/>
      <c r="XZ978" s="1"/>
      <c r="YA978" s="1"/>
      <c r="YB978" s="1"/>
      <c r="YC978" s="1"/>
      <c r="YD978" s="1"/>
      <c r="YE978" s="1"/>
      <c r="YF978" s="1"/>
      <c r="YG978" s="1"/>
      <c r="YH978" s="1"/>
      <c r="YI978" s="1"/>
      <c r="YJ978" s="1"/>
      <c r="YK978" s="1"/>
      <c r="YL978" s="1"/>
      <c r="YM978" s="1"/>
      <c r="YN978" s="1"/>
      <c r="YO978" s="1"/>
      <c r="YP978" s="1"/>
      <c r="YQ978" s="1"/>
      <c r="YR978" s="1"/>
      <c r="YS978" s="1"/>
      <c r="YT978" s="1"/>
      <c r="YU978" s="1"/>
      <c r="YV978" s="1"/>
      <c r="YW978" s="1"/>
      <c r="YX978" s="1"/>
      <c r="YY978" s="1"/>
      <c r="YZ978" s="1"/>
      <c r="ZA978" s="1"/>
      <c r="ZB978" s="1"/>
      <c r="ZC978" s="1"/>
      <c r="ZD978" s="1"/>
      <c r="ZE978" s="1"/>
      <c r="ZF978" s="1"/>
      <c r="ZG978" s="1"/>
      <c r="ZH978" s="1"/>
      <c r="ZI978" s="1"/>
      <c r="ZJ978" s="1"/>
      <c r="ZK978" s="1"/>
      <c r="ZL978" s="1"/>
      <c r="ZM978" s="1"/>
      <c r="ZN978" s="1"/>
      <c r="ZO978" s="1"/>
      <c r="ZP978" s="1"/>
      <c r="ZQ978" s="1"/>
      <c r="ZR978" s="1"/>
      <c r="ZS978" s="1"/>
      <c r="ZT978" s="1"/>
      <c r="ZU978" s="1"/>
      <c r="ZV978" s="1"/>
      <c r="ZW978" s="1"/>
      <c r="ZX978" s="1"/>
      <c r="ZY978" s="1"/>
      <c r="ZZ978" s="1"/>
      <c r="AAA978" s="1"/>
      <c r="AAB978" s="1"/>
      <c r="AAC978" s="1"/>
      <c r="AAD978" s="1"/>
      <c r="AAE978" s="1"/>
      <c r="AAF978" s="1"/>
      <c r="AAG978" s="1"/>
      <c r="AAH978" s="1"/>
      <c r="AAI978" s="1"/>
      <c r="AAJ978" s="1"/>
      <c r="AAK978" s="1"/>
      <c r="AAL978" s="1"/>
      <c r="AAM978" s="1"/>
      <c r="AAN978" s="1"/>
      <c r="AAO978" s="1"/>
      <c r="AAP978" s="1"/>
      <c r="AAQ978" s="1"/>
      <c r="AAR978" s="1"/>
      <c r="AAS978" s="1"/>
      <c r="AAT978" s="1"/>
      <c r="AAU978" s="1"/>
      <c r="AAV978" s="1"/>
      <c r="AAW978" s="1"/>
      <c r="AAX978" s="1"/>
      <c r="AAY978" s="1"/>
      <c r="AAZ978" s="1"/>
      <c r="ABA978" s="1"/>
      <c r="ABB978" s="1"/>
      <c r="ABC978" s="1"/>
      <c r="ABD978" s="1"/>
      <c r="ABE978" s="1"/>
      <c r="ABF978" s="1"/>
      <c r="ABG978" s="1"/>
      <c r="ABH978" s="1"/>
      <c r="ABI978" s="1"/>
      <c r="ABJ978" s="1"/>
      <c r="ABK978" s="1"/>
      <c r="ABL978" s="1"/>
      <c r="ABM978" s="1"/>
      <c r="ABN978" s="1"/>
      <c r="ABO978" s="1"/>
      <c r="ABP978" s="1"/>
      <c r="ABQ978" s="1"/>
      <c r="ABR978" s="1"/>
      <c r="ABS978" s="1"/>
      <c r="ABT978" s="1"/>
      <c r="ABU978" s="1"/>
      <c r="ABV978" s="1"/>
      <c r="ABW978" s="1"/>
      <c r="ABX978" s="1"/>
      <c r="ABY978" s="1"/>
      <c r="ABZ978" s="1"/>
      <c r="ACA978" s="1"/>
      <c r="ACB978" s="1"/>
      <c r="ACC978" s="1"/>
      <c r="ACD978" s="1"/>
      <c r="ACE978" s="1"/>
      <c r="ACF978" s="1"/>
      <c r="ACG978" s="1"/>
      <c r="ACH978" s="1"/>
      <c r="ACI978" s="1"/>
      <c r="ACJ978" s="1"/>
      <c r="ACK978" s="1"/>
      <c r="ACL978" s="1"/>
      <c r="ACM978" s="1"/>
      <c r="ACN978" s="1"/>
      <c r="ACO978" s="1"/>
      <c r="ACP978" s="1"/>
      <c r="ACQ978" s="1"/>
      <c r="ACR978" s="1"/>
      <c r="ACS978" s="1"/>
      <c r="ACT978" s="1"/>
      <c r="ACU978" s="1"/>
      <c r="ACV978" s="1"/>
      <c r="ACW978" s="1"/>
      <c r="ACX978" s="1"/>
      <c r="ACY978" s="1"/>
      <c r="ACZ978" s="1"/>
      <c r="ADA978" s="1"/>
      <c r="ADB978" s="1"/>
      <c r="ADC978" s="1"/>
      <c r="ADD978" s="1"/>
      <c r="ADE978" s="1"/>
      <c r="ADF978" s="1"/>
      <c r="ADG978" s="1"/>
      <c r="ADH978" s="1"/>
      <c r="ADI978" s="1"/>
      <c r="ADJ978" s="1"/>
      <c r="ADK978" s="1"/>
      <c r="ADL978" s="1"/>
      <c r="ADM978" s="1"/>
      <c r="ADN978" s="1"/>
      <c r="ADO978" s="1"/>
      <c r="ADP978" s="1"/>
      <c r="ADQ978" s="1"/>
      <c r="ADR978" s="1"/>
      <c r="ADS978" s="1"/>
      <c r="ADT978" s="1"/>
      <c r="ADU978" s="1"/>
      <c r="ADV978" s="1"/>
      <c r="ADW978" s="1"/>
      <c r="ADX978" s="1"/>
      <c r="ADY978" s="1"/>
      <c r="ADZ978" s="1"/>
      <c r="AEA978" s="1"/>
      <c r="AEB978" s="1"/>
      <c r="AEC978" s="1"/>
      <c r="AED978" s="1"/>
      <c r="AEE978" s="1"/>
      <c r="AEF978" s="1"/>
      <c r="AEG978" s="1"/>
      <c r="AEH978" s="1"/>
      <c r="AEI978" s="1"/>
      <c r="AEJ978" s="1"/>
      <c r="AEK978" s="1"/>
      <c r="AEL978" s="1"/>
      <c r="AEM978" s="1"/>
      <c r="AEN978" s="1"/>
      <c r="AEO978" s="1"/>
      <c r="AEP978" s="1"/>
      <c r="AEQ978" s="1"/>
      <c r="AER978" s="1"/>
      <c r="AES978" s="1"/>
      <c r="AET978" s="1"/>
      <c r="AEU978" s="1"/>
      <c r="AEV978" s="1"/>
      <c r="AEW978" s="1"/>
      <c r="AEX978" s="1"/>
      <c r="AEY978" s="1"/>
      <c r="AEZ978" s="1"/>
      <c r="AFA978" s="1"/>
      <c r="AFB978" s="1"/>
      <c r="AFC978" s="1"/>
      <c r="AFD978" s="1"/>
      <c r="AFE978" s="1"/>
      <c r="AFF978" s="1"/>
      <c r="AFG978" s="1"/>
      <c r="AFH978" s="1"/>
      <c r="AFI978" s="1"/>
      <c r="AFJ978" s="1"/>
      <c r="AFK978" s="1"/>
      <c r="AFL978" s="1"/>
      <c r="AFM978" s="1"/>
      <c r="AFN978" s="1"/>
      <c r="AFO978" s="1"/>
      <c r="AFP978" s="1"/>
      <c r="AFQ978" s="1"/>
      <c r="AFR978" s="1"/>
      <c r="AFS978" s="1"/>
      <c r="AFT978" s="1"/>
      <c r="AFU978" s="1"/>
      <c r="AFV978" s="1"/>
      <c r="AFW978" s="1"/>
      <c r="AFX978" s="1"/>
      <c r="AFY978" s="1"/>
      <c r="AFZ978" s="1"/>
      <c r="AGA978" s="1"/>
      <c r="AGB978" s="1"/>
      <c r="AGC978" s="1"/>
      <c r="AGD978" s="1"/>
      <c r="AGE978" s="1"/>
      <c r="AGF978" s="1"/>
      <c r="AGG978" s="1"/>
      <c r="AGH978" s="1"/>
      <c r="AGI978" s="1"/>
      <c r="AGJ978" s="1"/>
      <c r="AGK978" s="1"/>
      <c r="AGL978" s="1"/>
      <c r="AGM978" s="1"/>
      <c r="AGN978" s="1"/>
      <c r="AGO978" s="1"/>
      <c r="AGP978" s="1"/>
      <c r="AGQ978" s="1"/>
      <c r="AGR978" s="1"/>
      <c r="AGS978" s="1"/>
      <c r="AGT978" s="1"/>
      <c r="AGU978" s="1"/>
      <c r="AGV978" s="1"/>
      <c r="AGW978" s="1"/>
      <c r="AGX978" s="1"/>
      <c r="AGY978" s="1"/>
      <c r="AGZ978" s="1"/>
      <c r="AHA978" s="1"/>
      <c r="AHB978" s="1"/>
      <c r="AHC978" s="1"/>
      <c r="AHD978" s="1"/>
      <c r="AHE978" s="1"/>
      <c r="AHF978" s="1"/>
      <c r="AHG978" s="1"/>
      <c r="AHH978" s="1"/>
      <c r="AHI978" s="1"/>
      <c r="AHJ978" s="1"/>
      <c r="AHK978" s="1"/>
      <c r="AHL978" s="1"/>
      <c r="AHM978" s="1"/>
      <c r="AHN978" s="1"/>
      <c r="AHO978" s="1"/>
      <c r="AHP978" s="1"/>
      <c r="AHQ978" s="1"/>
      <c r="AHR978" s="1"/>
      <c r="AHS978" s="1"/>
      <c r="AHT978" s="1"/>
      <c r="AHU978" s="1"/>
      <c r="AHV978" s="1"/>
      <c r="AHW978" s="1"/>
      <c r="AHX978" s="1"/>
      <c r="AHY978" s="1"/>
      <c r="AHZ978" s="1"/>
      <c r="AIA978" s="1"/>
      <c r="AIB978" s="1"/>
      <c r="AIC978" s="1"/>
      <c r="AID978" s="1"/>
      <c r="AIE978" s="1"/>
      <c r="AIF978" s="1"/>
      <c r="AIG978" s="1"/>
      <c r="AIH978" s="1"/>
      <c r="AII978" s="1"/>
      <c r="AIJ978" s="1"/>
      <c r="AIK978" s="1"/>
      <c r="AIL978" s="1"/>
      <c r="AIM978" s="1"/>
      <c r="AIN978" s="1"/>
      <c r="AIO978" s="1"/>
      <c r="AIP978" s="1"/>
      <c r="AIQ978" s="1"/>
      <c r="AIR978" s="1"/>
      <c r="AIS978" s="1"/>
      <c r="AIT978" s="1"/>
      <c r="AIU978" s="1"/>
      <c r="AIV978" s="1"/>
      <c r="AIW978" s="1"/>
      <c r="AIX978" s="1"/>
      <c r="AIY978" s="1"/>
      <c r="AIZ978" s="1"/>
      <c r="AJA978" s="1"/>
      <c r="AJB978" s="1"/>
      <c r="AJC978" s="1"/>
      <c r="AJD978" s="1"/>
      <c r="AJE978" s="1"/>
      <c r="AJF978" s="1"/>
      <c r="AJG978" s="1"/>
      <c r="AJH978" s="1"/>
      <c r="AJI978" s="1"/>
      <c r="AJJ978" s="1"/>
      <c r="AJK978" s="1"/>
      <c r="AJL978" s="1"/>
      <c r="AJM978" s="1"/>
      <c r="AJN978" s="1"/>
      <c r="AJO978" s="1"/>
      <c r="AJP978" s="1"/>
      <c r="AJQ978" s="1"/>
      <c r="AJR978" s="1"/>
      <c r="AJS978" s="1"/>
      <c r="AJT978" s="1"/>
      <c r="AJU978" s="1"/>
      <c r="AJV978" s="1"/>
      <c r="AJW978" s="1"/>
      <c r="AJX978" s="1"/>
      <c r="AJY978" s="1"/>
      <c r="AJZ978" s="1"/>
      <c r="AKA978" s="1"/>
      <c r="AKB978" s="1"/>
      <c r="AKC978" s="1"/>
      <c r="AKD978" s="1"/>
      <c r="AKE978" s="1"/>
      <c r="AKF978" s="1"/>
      <c r="AKG978" s="1"/>
      <c r="AKH978" s="1"/>
      <c r="AKI978" s="1"/>
      <c r="AKJ978" s="1"/>
      <c r="AKK978" s="1"/>
      <c r="AKL978" s="1"/>
      <c r="AKM978" s="1"/>
      <c r="AKN978" s="1"/>
      <c r="AKO978" s="1"/>
      <c r="AKP978" s="1"/>
      <c r="AKQ978" s="1"/>
      <c r="AKR978" s="1"/>
      <c r="AKS978" s="1"/>
      <c r="AKT978" s="1"/>
      <c r="AKU978" s="1"/>
      <c r="AKV978" s="1"/>
      <c r="AKW978" s="1"/>
      <c r="AKX978" s="1"/>
      <c r="AKY978" s="1"/>
      <c r="AKZ978" s="1"/>
      <c r="ALA978" s="1"/>
      <c r="ALB978" s="1"/>
      <c r="ALC978" s="1"/>
      <c r="ALD978" s="1"/>
      <c r="ALE978" s="1"/>
      <c r="ALF978" s="1"/>
    </row>
    <row r="979" spans="1:994" s="132" customFormat="1" x14ac:dyDescent="0.2">
      <c r="A979" s="7">
        <v>6</v>
      </c>
      <c r="B979" s="11" t="s">
        <v>2456</v>
      </c>
      <c r="C979" s="11" t="s">
        <v>2149</v>
      </c>
      <c r="D979" s="133" t="s">
        <v>2473</v>
      </c>
      <c r="E979" s="11">
        <v>6</v>
      </c>
      <c r="F979" s="10" t="s">
        <v>22</v>
      </c>
      <c r="G979" s="10" t="s">
        <v>23</v>
      </c>
      <c r="H979" s="67" t="s">
        <v>2474</v>
      </c>
      <c r="I979" s="134">
        <v>51878</v>
      </c>
      <c r="J979" s="133" t="s">
        <v>564</v>
      </c>
      <c r="K979" s="8">
        <v>16</v>
      </c>
      <c r="L979" s="54">
        <v>215</v>
      </c>
      <c r="M979" s="54">
        <v>0</v>
      </c>
      <c r="N979" s="54">
        <f t="shared" si="152"/>
        <v>215</v>
      </c>
      <c r="O979" s="54">
        <v>215</v>
      </c>
      <c r="P979" s="54">
        <v>0</v>
      </c>
      <c r="Q979" s="54">
        <f t="shared" si="153"/>
        <v>215</v>
      </c>
      <c r="R979" s="54">
        <v>215</v>
      </c>
      <c r="S979" s="54">
        <v>0</v>
      </c>
      <c r="T979" s="54">
        <f t="shared" si="154"/>
        <v>215</v>
      </c>
      <c r="U979" s="7" t="s">
        <v>26</v>
      </c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1"/>
      <c r="KB979" s="1"/>
      <c r="KC979" s="1"/>
      <c r="KD979" s="1"/>
      <c r="KE979" s="1"/>
      <c r="KF979" s="1"/>
      <c r="KG979" s="1"/>
      <c r="KH979" s="1"/>
      <c r="KI979" s="1"/>
      <c r="KJ979" s="1"/>
      <c r="KK979" s="1"/>
      <c r="KL979" s="1"/>
      <c r="KM979" s="1"/>
      <c r="KN979" s="1"/>
      <c r="KO979" s="1"/>
      <c r="KP979" s="1"/>
      <c r="KQ979" s="1"/>
      <c r="KR979" s="1"/>
      <c r="KS979" s="1"/>
      <c r="KT979" s="1"/>
      <c r="KU979" s="1"/>
      <c r="KV979" s="1"/>
      <c r="KW979" s="1"/>
      <c r="KX979" s="1"/>
      <c r="KY979" s="1"/>
      <c r="KZ979" s="1"/>
      <c r="LA979" s="1"/>
      <c r="LB979" s="1"/>
      <c r="LC979" s="1"/>
      <c r="LD979" s="1"/>
      <c r="LE979" s="1"/>
      <c r="LF979" s="1"/>
      <c r="LG979" s="1"/>
      <c r="LH979" s="1"/>
      <c r="LI979" s="1"/>
      <c r="LJ979" s="1"/>
      <c r="LK979" s="1"/>
      <c r="LL979" s="1"/>
      <c r="LM979" s="1"/>
      <c r="LN979" s="1"/>
      <c r="LO979" s="1"/>
      <c r="LP979" s="1"/>
      <c r="LQ979" s="1"/>
      <c r="LR979" s="1"/>
      <c r="LS979" s="1"/>
      <c r="LT979" s="1"/>
      <c r="LU979" s="1"/>
      <c r="LV979" s="1"/>
      <c r="LW979" s="1"/>
      <c r="LX979" s="1"/>
      <c r="LY979" s="1"/>
      <c r="LZ979" s="1"/>
      <c r="MA979" s="1"/>
      <c r="MB979" s="1"/>
      <c r="MC979" s="1"/>
      <c r="MD979" s="1"/>
      <c r="ME979" s="1"/>
      <c r="MF979" s="1"/>
      <c r="MG979" s="1"/>
      <c r="MH979" s="1"/>
      <c r="MI979" s="1"/>
      <c r="MJ979" s="1"/>
      <c r="MK979" s="1"/>
      <c r="ML979" s="1"/>
      <c r="MM979" s="1"/>
      <c r="MN979" s="1"/>
      <c r="MO979" s="1"/>
      <c r="MP979" s="1"/>
      <c r="MQ979" s="1"/>
      <c r="MR979" s="1"/>
      <c r="MS979" s="1"/>
      <c r="MT979" s="1"/>
      <c r="MU979" s="1"/>
      <c r="MV979" s="1"/>
      <c r="MW979" s="1"/>
      <c r="MX979" s="1"/>
      <c r="MY979" s="1"/>
      <c r="MZ979" s="1"/>
      <c r="NA979" s="1"/>
      <c r="NB979" s="1"/>
      <c r="NC979" s="1"/>
      <c r="ND979" s="1"/>
      <c r="NE979" s="1"/>
      <c r="NF979" s="1"/>
      <c r="NG979" s="1"/>
      <c r="NH979" s="1"/>
      <c r="NI979" s="1"/>
      <c r="NJ979" s="1"/>
      <c r="NK979" s="1"/>
      <c r="NL979" s="1"/>
      <c r="NM979" s="1"/>
      <c r="NN979" s="1"/>
      <c r="NO979" s="1"/>
      <c r="NP979" s="1"/>
      <c r="NQ979" s="1"/>
      <c r="NR979" s="1"/>
      <c r="NS979" s="1"/>
      <c r="NT979" s="1"/>
      <c r="NU979" s="1"/>
      <c r="NV979" s="1"/>
      <c r="NW979" s="1"/>
      <c r="NX979" s="1"/>
      <c r="NY979" s="1"/>
      <c r="NZ979" s="1"/>
      <c r="OA979" s="1"/>
      <c r="OB979" s="1"/>
      <c r="OC979" s="1"/>
      <c r="OD979" s="1"/>
      <c r="OE979" s="1"/>
      <c r="OF979" s="1"/>
      <c r="OG979" s="1"/>
      <c r="OH979" s="1"/>
      <c r="OI979" s="1"/>
      <c r="OJ979" s="1"/>
      <c r="OK979" s="1"/>
      <c r="OL979" s="1"/>
      <c r="OM979" s="1"/>
      <c r="ON979" s="1"/>
      <c r="OO979" s="1"/>
      <c r="OP979" s="1"/>
      <c r="OQ979" s="1"/>
      <c r="OR979" s="1"/>
      <c r="OS979" s="1"/>
      <c r="OT979" s="1"/>
      <c r="OU979" s="1"/>
      <c r="OV979" s="1"/>
      <c r="OW979" s="1"/>
      <c r="OX979" s="1"/>
      <c r="OY979" s="1"/>
      <c r="OZ979" s="1"/>
      <c r="PA979" s="1"/>
      <c r="PB979" s="1"/>
      <c r="PC979" s="1"/>
      <c r="PD979" s="1"/>
      <c r="PE979" s="1"/>
      <c r="PF979" s="1"/>
      <c r="PG979" s="1"/>
      <c r="PH979" s="1"/>
      <c r="PI979" s="1"/>
      <c r="PJ979" s="1"/>
      <c r="PK979" s="1"/>
      <c r="PL979" s="1"/>
      <c r="PM979" s="1"/>
      <c r="PN979" s="1"/>
      <c r="PO979" s="1"/>
      <c r="PP979" s="1"/>
      <c r="PQ979" s="1"/>
      <c r="PR979" s="1"/>
      <c r="PS979" s="1"/>
      <c r="PT979" s="1"/>
      <c r="PU979" s="1"/>
      <c r="PV979" s="1"/>
      <c r="PW979" s="1"/>
      <c r="PX979" s="1"/>
      <c r="PY979" s="1"/>
      <c r="PZ979" s="1"/>
      <c r="QA979" s="1"/>
      <c r="QB979" s="1"/>
      <c r="QC979" s="1"/>
      <c r="QD979" s="1"/>
      <c r="QE979" s="1"/>
      <c r="QF979" s="1"/>
      <c r="QG979" s="1"/>
      <c r="QH979" s="1"/>
      <c r="QI979" s="1"/>
      <c r="QJ979" s="1"/>
      <c r="QK979" s="1"/>
      <c r="QL979" s="1"/>
      <c r="QM979" s="1"/>
      <c r="QN979" s="1"/>
      <c r="QO979" s="1"/>
      <c r="QP979" s="1"/>
      <c r="QQ979" s="1"/>
      <c r="QR979" s="1"/>
      <c r="QS979" s="1"/>
      <c r="QT979" s="1"/>
      <c r="QU979" s="1"/>
      <c r="QV979" s="1"/>
      <c r="QW979" s="1"/>
      <c r="QX979" s="1"/>
      <c r="QY979" s="1"/>
      <c r="QZ979" s="1"/>
      <c r="RA979" s="1"/>
      <c r="RB979" s="1"/>
      <c r="RC979" s="1"/>
      <c r="RD979" s="1"/>
      <c r="RE979" s="1"/>
      <c r="RF979" s="1"/>
      <c r="RG979" s="1"/>
      <c r="RH979" s="1"/>
      <c r="RI979" s="1"/>
      <c r="RJ979" s="1"/>
      <c r="RK979" s="1"/>
      <c r="RL979" s="1"/>
      <c r="RM979" s="1"/>
      <c r="RN979" s="1"/>
      <c r="RO979" s="1"/>
      <c r="RP979" s="1"/>
      <c r="RQ979" s="1"/>
      <c r="RR979" s="1"/>
      <c r="RS979" s="1"/>
      <c r="RT979" s="1"/>
      <c r="RU979" s="1"/>
      <c r="RV979" s="1"/>
      <c r="RW979" s="1"/>
      <c r="RX979" s="1"/>
      <c r="RY979" s="1"/>
      <c r="RZ979" s="1"/>
      <c r="SA979" s="1"/>
      <c r="SB979" s="1"/>
      <c r="SC979" s="1"/>
      <c r="SD979" s="1"/>
      <c r="SE979" s="1"/>
      <c r="SF979" s="1"/>
      <c r="SG979" s="1"/>
      <c r="SH979" s="1"/>
      <c r="SI979" s="1"/>
      <c r="SJ979" s="1"/>
      <c r="SK979" s="1"/>
      <c r="SL979" s="1"/>
      <c r="SM979" s="1"/>
      <c r="SN979" s="1"/>
      <c r="SO979" s="1"/>
      <c r="SP979" s="1"/>
      <c r="SQ979" s="1"/>
      <c r="SR979" s="1"/>
      <c r="SS979" s="1"/>
      <c r="ST979" s="1"/>
      <c r="SU979" s="1"/>
      <c r="SV979" s="1"/>
      <c r="SW979" s="1"/>
      <c r="SX979" s="1"/>
      <c r="SY979" s="1"/>
      <c r="SZ979" s="1"/>
      <c r="TA979" s="1"/>
      <c r="TB979" s="1"/>
      <c r="TC979" s="1"/>
      <c r="TD979" s="1"/>
      <c r="TE979" s="1"/>
      <c r="TF979" s="1"/>
      <c r="TG979" s="1"/>
      <c r="TH979" s="1"/>
      <c r="TI979" s="1"/>
      <c r="TJ979" s="1"/>
      <c r="TK979" s="1"/>
      <c r="TL979" s="1"/>
      <c r="TM979" s="1"/>
      <c r="TN979" s="1"/>
      <c r="TO979" s="1"/>
      <c r="TP979" s="1"/>
      <c r="TQ979" s="1"/>
      <c r="TR979" s="1"/>
      <c r="TS979" s="1"/>
      <c r="TT979" s="1"/>
      <c r="TU979" s="1"/>
      <c r="TV979" s="1"/>
      <c r="TW979" s="1"/>
      <c r="TX979" s="1"/>
      <c r="TY979" s="1"/>
      <c r="TZ979" s="1"/>
      <c r="UA979" s="1"/>
      <c r="UB979" s="1"/>
      <c r="UC979" s="1"/>
      <c r="UD979" s="1"/>
      <c r="UE979" s="1"/>
      <c r="UF979" s="1"/>
      <c r="UG979" s="1"/>
      <c r="UH979" s="1"/>
      <c r="UI979" s="1"/>
      <c r="UJ979" s="1"/>
      <c r="UK979" s="1"/>
      <c r="UL979" s="1"/>
      <c r="UM979" s="1"/>
      <c r="UN979" s="1"/>
      <c r="UO979" s="1"/>
      <c r="UP979" s="1"/>
      <c r="UQ979" s="1"/>
      <c r="UR979" s="1"/>
      <c r="US979" s="1"/>
      <c r="UT979" s="1"/>
      <c r="UU979" s="1"/>
      <c r="UV979" s="1"/>
      <c r="UW979" s="1"/>
      <c r="UX979" s="1"/>
      <c r="UY979" s="1"/>
      <c r="UZ979" s="1"/>
      <c r="VA979" s="1"/>
      <c r="VB979" s="1"/>
      <c r="VC979" s="1"/>
      <c r="VD979" s="1"/>
      <c r="VE979" s="1"/>
      <c r="VF979" s="1"/>
      <c r="VG979" s="1"/>
      <c r="VH979" s="1"/>
      <c r="VI979" s="1"/>
      <c r="VJ979" s="1"/>
      <c r="VK979" s="1"/>
      <c r="VL979" s="1"/>
      <c r="VM979" s="1"/>
      <c r="VN979" s="1"/>
      <c r="VO979" s="1"/>
      <c r="VP979" s="1"/>
      <c r="VQ979" s="1"/>
      <c r="VR979" s="1"/>
      <c r="VS979" s="1"/>
      <c r="VT979" s="1"/>
      <c r="VU979" s="1"/>
      <c r="VV979" s="1"/>
      <c r="VW979" s="1"/>
      <c r="VX979" s="1"/>
      <c r="VY979" s="1"/>
      <c r="VZ979" s="1"/>
      <c r="WA979" s="1"/>
      <c r="WB979" s="1"/>
      <c r="WC979" s="1"/>
      <c r="WD979" s="1"/>
      <c r="WE979" s="1"/>
      <c r="WF979" s="1"/>
      <c r="WG979" s="1"/>
      <c r="WH979" s="1"/>
      <c r="WI979" s="1"/>
      <c r="WJ979" s="1"/>
      <c r="WK979" s="1"/>
      <c r="WL979" s="1"/>
      <c r="WM979" s="1"/>
      <c r="WN979" s="1"/>
      <c r="WO979" s="1"/>
      <c r="WP979" s="1"/>
      <c r="WQ979" s="1"/>
      <c r="WR979" s="1"/>
      <c r="WS979" s="1"/>
      <c r="WT979" s="1"/>
      <c r="WU979" s="1"/>
      <c r="WV979" s="1"/>
      <c r="WW979" s="1"/>
      <c r="WX979" s="1"/>
      <c r="WY979" s="1"/>
      <c r="WZ979" s="1"/>
      <c r="XA979" s="1"/>
      <c r="XB979" s="1"/>
      <c r="XC979" s="1"/>
      <c r="XD979" s="1"/>
      <c r="XE979" s="1"/>
      <c r="XF979" s="1"/>
      <c r="XG979" s="1"/>
      <c r="XH979" s="1"/>
      <c r="XI979" s="1"/>
      <c r="XJ979" s="1"/>
      <c r="XK979" s="1"/>
      <c r="XL979" s="1"/>
      <c r="XM979" s="1"/>
      <c r="XN979" s="1"/>
      <c r="XO979" s="1"/>
      <c r="XP979" s="1"/>
      <c r="XQ979" s="1"/>
      <c r="XR979" s="1"/>
      <c r="XS979" s="1"/>
      <c r="XT979" s="1"/>
      <c r="XU979" s="1"/>
      <c r="XV979" s="1"/>
      <c r="XW979" s="1"/>
      <c r="XX979" s="1"/>
      <c r="XY979" s="1"/>
      <c r="XZ979" s="1"/>
      <c r="YA979" s="1"/>
      <c r="YB979" s="1"/>
      <c r="YC979" s="1"/>
      <c r="YD979" s="1"/>
      <c r="YE979" s="1"/>
      <c r="YF979" s="1"/>
      <c r="YG979" s="1"/>
      <c r="YH979" s="1"/>
      <c r="YI979" s="1"/>
      <c r="YJ979" s="1"/>
      <c r="YK979" s="1"/>
      <c r="YL979" s="1"/>
      <c r="YM979" s="1"/>
      <c r="YN979" s="1"/>
      <c r="YO979" s="1"/>
      <c r="YP979" s="1"/>
      <c r="YQ979" s="1"/>
      <c r="YR979" s="1"/>
      <c r="YS979" s="1"/>
      <c r="YT979" s="1"/>
      <c r="YU979" s="1"/>
      <c r="YV979" s="1"/>
      <c r="YW979" s="1"/>
      <c r="YX979" s="1"/>
      <c r="YY979" s="1"/>
      <c r="YZ979" s="1"/>
      <c r="ZA979" s="1"/>
      <c r="ZB979" s="1"/>
      <c r="ZC979" s="1"/>
      <c r="ZD979" s="1"/>
      <c r="ZE979" s="1"/>
      <c r="ZF979" s="1"/>
      <c r="ZG979" s="1"/>
      <c r="ZH979" s="1"/>
      <c r="ZI979" s="1"/>
      <c r="ZJ979" s="1"/>
      <c r="ZK979" s="1"/>
      <c r="ZL979" s="1"/>
      <c r="ZM979" s="1"/>
      <c r="ZN979" s="1"/>
      <c r="ZO979" s="1"/>
      <c r="ZP979" s="1"/>
      <c r="ZQ979" s="1"/>
      <c r="ZR979" s="1"/>
      <c r="ZS979" s="1"/>
      <c r="ZT979" s="1"/>
      <c r="ZU979" s="1"/>
      <c r="ZV979" s="1"/>
      <c r="ZW979" s="1"/>
      <c r="ZX979" s="1"/>
      <c r="ZY979" s="1"/>
      <c r="ZZ979" s="1"/>
      <c r="AAA979" s="1"/>
      <c r="AAB979" s="1"/>
      <c r="AAC979" s="1"/>
      <c r="AAD979" s="1"/>
      <c r="AAE979" s="1"/>
      <c r="AAF979" s="1"/>
      <c r="AAG979" s="1"/>
      <c r="AAH979" s="1"/>
      <c r="AAI979" s="1"/>
      <c r="AAJ979" s="1"/>
      <c r="AAK979" s="1"/>
      <c r="AAL979" s="1"/>
      <c r="AAM979" s="1"/>
      <c r="AAN979" s="1"/>
      <c r="AAO979" s="1"/>
      <c r="AAP979" s="1"/>
      <c r="AAQ979" s="1"/>
      <c r="AAR979" s="1"/>
      <c r="AAS979" s="1"/>
      <c r="AAT979" s="1"/>
      <c r="AAU979" s="1"/>
      <c r="AAV979" s="1"/>
      <c r="AAW979" s="1"/>
      <c r="AAX979" s="1"/>
      <c r="AAY979" s="1"/>
      <c r="AAZ979" s="1"/>
      <c r="ABA979" s="1"/>
      <c r="ABB979" s="1"/>
      <c r="ABC979" s="1"/>
      <c r="ABD979" s="1"/>
      <c r="ABE979" s="1"/>
      <c r="ABF979" s="1"/>
      <c r="ABG979" s="1"/>
      <c r="ABH979" s="1"/>
      <c r="ABI979" s="1"/>
      <c r="ABJ979" s="1"/>
      <c r="ABK979" s="1"/>
      <c r="ABL979" s="1"/>
      <c r="ABM979" s="1"/>
      <c r="ABN979" s="1"/>
      <c r="ABO979" s="1"/>
      <c r="ABP979" s="1"/>
      <c r="ABQ979" s="1"/>
      <c r="ABR979" s="1"/>
      <c r="ABS979" s="1"/>
      <c r="ABT979" s="1"/>
      <c r="ABU979" s="1"/>
      <c r="ABV979" s="1"/>
      <c r="ABW979" s="1"/>
      <c r="ABX979" s="1"/>
      <c r="ABY979" s="1"/>
      <c r="ABZ979" s="1"/>
      <c r="ACA979" s="1"/>
      <c r="ACB979" s="1"/>
      <c r="ACC979" s="1"/>
      <c r="ACD979" s="1"/>
      <c r="ACE979" s="1"/>
      <c r="ACF979" s="1"/>
      <c r="ACG979" s="1"/>
      <c r="ACH979" s="1"/>
      <c r="ACI979" s="1"/>
      <c r="ACJ979" s="1"/>
      <c r="ACK979" s="1"/>
      <c r="ACL979" s="1"/>
      <c r="ACM979" s="1"/>
      <c r="ACN979" s="1"/>
      <c r="ACO979" s="1"/>
      <c r="ACP979" s="1"/>
      <c r="ACQ979" s="1"/>
      <c r="ACR979" s="1"/>
      <c r="ACS979" s="1"/>
      <c r="ACT979" s="1"/>
      <c r="ACU979" s="1"/>
      <c r="ACV979" s="1"/>
      <c r="ACW979" s="1"/>
      <c r="ACX979" s="1"/>
      <c r="ACY979" s="1"/>
      <c r="ACZ979" s="1"/>
      <c r="ADA979" s="1"/>
      <c r="ADB979" s="1"/>
      <c r="ADC979" s="1"/>
      <c r="ADD979" s="1"/>
      <c r="ADE979" s="1"/>
      <c r="ADF979" s="1"/>
      <c r="ADG979" s="1"/>
      <c r="ADH979" s="1"/>
      <c r="ADI979" s="1"/>
      <c r="ADJ979" s="1"/>
      <c r="ADK979" s="1"/>
      <c r="ADL979" s="1"/>
      <c r="ADM979" s="1"/>
      <c r="ADN979" s="1"/>
      <c r="ADO979" s="1"/>
      <c r="ADP979" s="1"/>
      <c r="ADQ979" s="1"/>
      <c r="ADR979" s="1"/>
      <c r="ADS979" s="1"/>
      <c r="ADT979" s="1"/>
      <c r="ADU979" s="1"/>
      <c r="ADV979" s="1"/>
      <c r="ADW979" s="1"/>
      <c r="ADX979" s="1"/>
      <c r="ADY979" s="1"/>
      <c r="ADZ979" s="1"/>
      <c r="AEA979" s="1"/>
      <c r="AEB979" s="1"/>
      <c r="AEC979" s="1"/>
      <c r="AED979" s="1"/>
      <c r="AEE979" s="1"/>
      <c r="AEF979" s="1"/>
      <c r="AEG979" s="1"/>
      <c r="AEH979" s="1"/>
      <c r="AEI979" s="1"/>
      <c r="AEJ979" s="1"/>
      <c r="AEK979" s="1"/>
      <c r="AEL979" s="1"/>
      <c r="AEM979" s="1"/>
      <c r="AEN979" s="1"/>
      <c r="AEO979" s="1"/>
      <c r="AEP979" s="1"/>
      <c r="AEQ979" s="1"/>
      <c r="AER979" s="1"/>
      <c r="AES979" s="1"/>
      <c r="AET979" s="1"/>
      <c r="AEU979" s="1"/>
      <c r="AEV979" s="1"/>
      <c r="AEW979" s="1"/>
      <c r="AEX979" s="1"/>
      <c r="AEY979" s="1"/>
      <c r="AEZ979" s="1"/>
      <c r="AFA979" s="1"/>
      <c r="AFB979" s="1"/>
      <c r="AFC979" s="1"/>
      <c r="AFD979" s="1"/>
      <c r="AFE979" s="1"/>
      <c r="AFF979" s="1"/>
      <c r="AFG979" s="1"/>
      <c r="AFH979" s="1"/>
      <c r="AFI979" s="1"/>
      <c r="AFJ979" s="1"/>
      <c r="AFK979" s="1"/>
      <c r="AFL979" s="1"/>
      <c r="AFM979" s="1"/>
      <c r="AFN979" s="1"/>
      <c r="AFO979" s="1"/>
      <c r="AFP979" s="1"/>
      <c r="AFQ979" s="1"/>
      <c r="AFR979" s="1"/>
      <c r="AFS979" s="1"/>
      <c r="AFT979" s="1"/>
      <c r="AFU979" s="1"/>
      <c r="AFV979" s="1"/>
      <c r="AFW979" s="1"/>
      <c r="AFX979" s="1"/>
      <c r="AFY979" s="1"/>
      <c r="AFZ979" s="1"/>
      <c r="AGA979" s="1"/>
      <c r="AGB979" s="1"/>
      <c r="AGC979" s="1"/>
      <c r="AGD979" s="1"/>
      <c r="AGE979" s="1"/>
      <c r="AGF979" s="1"/>
      <c r="AGG979" s="1"/>
      <c r="AGH979" s="1"/>
      <c r="AGI979" s="1"/>
      <c r="AGJ979" s="1"/>
      <c r="AGK979" s="1"/>
      <c r="AGL979" s="1"/>
      <c r="AGM979" s="1"/>
      <c r="AGN979" s="1"/>
      <c r="AGO979" s="1"/>
      <c r="AGP979" s="1"/>
      <c r="AGQ979" s="1"/>
      <c r="AGR979" s="1"/>
      <c r="AGS979" s="1"/>
      <c r="AGT979" s="1"/>
      <c r="AGU979" s="1"/>
      <c r="AGV979" s="1"/>
      <c r="AGW979" s="1"/>
      <c r="AGX979" s="1"/>
      <c r="AGY979" s="1"/>
      <c r="AGZ979" s="1"/>
      <c r="AHA979" s="1"/>
      <c r="AHB979" s="1"/>
      <c r="AHC979" s="1"/>
      <c r="AHD979" s="1"/>
      <c r="AHE979" s="1"/>
      <c r="AHF979" s="1"/>
      <c r="AHG979" s="1"/>
      <c r="AHH979" s="1"/>
      <c r="AHI979" s="1"/>
      <c r="AHJ979" s="1"/>
      <c r="AHK979" s="1"/>
      <c r="AHL979" s="1"/>
      <c r="AHM979" s="1"/>
      <c r="AHN979" s="1"/>
      <c r="AHO979" s="1"/>
      <c r="AHP979" s="1"/>
      <c r="AHQ979" s="1"/>
      <c r="AHR979" s="1"/>
      <c r="AHS979" s="1"/>
      <c r="AHT979" s="1"/>
      <c r="AHU979" s="1"/>
      <c r="AHV979" s="1"/>
      <c r="AHW979" s="1"/>
      <c r="AHX979" s="1"/>
      <c r="AHY979" s="1"/>
      <c r="AHZ979" s="1"/>
      <c r="AIA979" s="1"/>
      <c r="AIB979" s="1"/>
      <c r="AIC979" s="1"/>
      <c r="AID979" s="1"/>
      <c r="AIE979" s="1"/>
      <c r="AIF979" s="1"/>
      <c r="AIG979" s="1"/>
      <c r="AIH979" s="1"/>
      <c r="AII979" s="1"/>
      <c r="AIJ979" s="1"/>
      <c r="AIK979" s="1"/>
      <c r="AIL979" s="1"/>
      <c r="AIM979" s="1"/>
      <c r="AIN979" s="1"/>
      <c r="AIO979" s="1"/>
      <c r="AIP979" s="1"/>
      <c r="AIQ979" s="1"/>
      <c r="AIR979" s="1"/>
      <c r="AIS979" s="1"/>
      <c r="AIT979" s="1"/>
      <c r="AIU979" s="1"/>
      <c r="AIV979" s="1"/>
      <c r="AIW979" s="1"/>
      <c r="AIX979" s="1"/>
      <c r="AIY979" s="1"/>
      <c r="AIZ979" s="1"/>
      <c r="AJA979" s="1"/>
      <c r="AJB979" s="1"/>
      <c r="AJC979" s="1"/>
      <c r="AJD979" s="1"/>
      <c r="AJE979" s="1"/>
      <c r="AJF979" s="1"/>
      <c r="AJG979" s="1"/>
      <c r="AJH979" s="1"/>
      <c r="AJI979" s="1"/>
      <c r="AJJ979" s="1"/>
      <c r="AJK979" s="1"/>
      <c r="AJL979" s="1"/>
      <c r="AJM979" s="1"/>
      <c r="AJN979" s="1"/>
      <c r="AJO979" s="1"/>
      <c r="AJP979" s="1"/>
      <c r="AJQ979" s="1"/>
      <c r="AJR979" s="1"/>
      <c r="AJS979" s="1"/>
      <c r="AJT979" s="1"/>
      <c r="AJU979" s="1"/>
      <c r="AJV979" s="1"/>
      <c r="AJW979" s="1"/>
      <c r="AJX979" s="1"/>
      <c r="AJY979" s="1"/>
      <c r="AJZ979" s="1"/>
      <c r="AKA979" s="1"/>
      <c r="AKB979" s="1"/>
      <c r="AKC979" s="1"/>
      <c r="AKD979" s="1"/>
      <c r="AKE979" s="1"/>
      <c r="AKF979" s="1"/>
      <c r="AKG979" s="1"/>
      <c r="AKH979" s="1"/>
      <c r="AKI979" s="1"/>
      <c r="AKJ979" s="1"/>
      <c r="AKK979" s="1"/>
      <c r="AKL979" s="1"/>
      <c r="AKM979" s="1"/>
      <c r="AKN979" s="1"/>
      <c r="AKO979" s="1"/>
      <c r="AKP979" s="1"/>
      <c r="AKQ979" s="1"/>
      <c r="AKR979" s="1"/>
      <c r="AKS979" s="1"/>
      <c r="AKT979" s="1"/>
      <c r="AKU979" s="1"/>
      <c r="AKV979" s="1"/>
      <c r="AKW979" s="1"/>
      <c r="AKX979" s="1"/>
      <c r="AKY979" s="1"/>
      <c r="AKZ979" s="1"/>
      <c r="ALA979" s="1"/>
      <c r="ALB979" s="1"/>
      <c r="ALC979" s="1"/>
      <c r="ALD979" s="1"/>
      <c r="ALE979" s="1"/>
      <c r="ALF979" s="1"/>
    </row>
    <row r="980" spans="1:994" s="132" customFormat="1" x14ac:dyDescent="0.2">
      <c r="A980" s="7">
        <v>7</v>
      </c>
      <c r="B980" s="11" t="s">
        <v>2456</v>
      </c>
      <c r="C980" s="11" t="s">
        <v>2475</v>
      </c>
      <c r="D980" s="133" t="s">
        <v>264</v>
      </c>
      <c r="E980" s="11">
        <v>5</v>
      </c>
      <c r="F980" s="10" t="s">
        <v>835</v>
      </c>
      <c r="G980" s="10" t="s">
        <v>23</v>
      </c>
      <c r="H980" s="67" t="s">
        <v>2476</v>
      </c>
      <c r="I980" s="134" t="s">
        <v>2477</v>
      </c>
      <c r="J980" s="133" t="s">
        <v>564</v>
      </c>
      <c r="K980" s="11">
        <v>13.2</v>
      </c>
      <c r="L980" s="54">
        <v>740</v>
      </c>
      <c r="M980" s="54">
        <v>0</v>
      </c>
      <c r="N980" s="54">
        <f t="shared" si="152"/>
        <v>740</v>
      </c>
      <c r="O980" s="54">
        <v>740</v>
      </c>
      <c r="P980" s="54">
        <v>0</v>
      </c>
      <c r="Q980" s="54">
        <f t="shared" si="153"/>
        <v>740</v>
      </c>
      <c r="R980" s="54">
        <v>740</v>
      </c>
      <c r="S980" s="54">
        <v>0</v>
      </c>
      <c r="T980" s="54">
        <f t="shared" si="154"/>
        <v>740</v>
      </c>
      <c r="U980" s="7" t="s">
        <v>26</v>
      </c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1"/>
      <c r="KB980" s="1"/>
      <c r="KC980" s="1"/>
      <c r="KD980" s="1"/>
      <c r="KE980" s="1"/>
      <c r="KF980" s="1"/>
      <c r="KG980" s="1"/>
      <c r="KH980" s="1"/>
      <c r="KI980" s="1"/>
      <c r="KJ980" s="1"/>
      <c r="KK980" s="1"/>
      <c r="KL980" s="1"/>
      <c r="KM980" s="1"/>
      <c r="KN980" s="1"/>
      <c r="KO980" s="1"/>
      <c r="KP980" s="1"/>
      <c r="KQ980" s="1"/>
      <c r="KR980" s="1"/>
      <c r="KS980" s="1"/>
      <c r="KT980" s="1"/>
      <c r="KU980" s="1"/>
      <c r="KV980" s="1"/>
      <c r="KW980" s="1"/>
      <c r="KX980" s="1"/>
      <c r="KY980" s="1"/>
      <c r="KZ980" s="1"/>
      <c r="LA980" s="1"/>
      <c r="LB980" s="1"/>
      <c r="LC980" s="1"/>
      <c r="LD980" s="1"/>
      <c r="LE980" s="1"/>
      <c r="LF980" s="1"/>
      <c r="LG980" s="1"/>
      <c r="LH980" s="1"/>
      <c r="LI980" s="1"/>
      <c r="LJ980" s="1"/>
      <c r="LK980" s="1"/>
      <c r="LL980" s="1"/>
      <c r="LM980" s="1"/>
      <c r="LN980" s="1"/>
      <c r="LO980" s="1"/>
      <c r="LP980" s="1"/>
      <c r="LQ980" s="1"/>
      <c r="LR980" s="1"/>
      <c r="LS980" s="1"/>
      <c r="LT980" s="1"/>
      <c r="LU980" s="1"/>
      <c r="LV980" s="1"/>
      <c r="LW980" s="1"/>
      <c r="LX980" s="1"/>
      <c r="LY980" s="1"/>
      <c r="LZ980" s="1"/>
      <c r="MA980" s="1"/>
      <c r="MB980" s="1"/>
      <c r="MC980" s="1"/>
      <c r="MD980" s="1"/>
      <c r="ME980" s="1"/>
      <c r="MF980" s="1"/>
      <c r="MG980" s="1"/>
      <c r="MH980" s="1"/>
      <c r="MI980" s="1"/>
      <c r="MJ980" s="1"/>
      <c r="MK980" s="1"/>
      <c r="ML980" s="1"/>
      <c r="MM980" s="1"/>
      <c r="MN980" s="1"/>
      <c r="MO980" s="1"/>
      <c r="MP980" s="1"/>
      <c r="MQ980" s="1"/>
      <c r="MR980" s="1"/>
      <c r="MS980" s="1"/>
      <c r="MT980" s="1"/>
      <c r="MU980" s="1"/>
      <c r="MV980" s="1"/>
      <c r="MW980" s="1"/>
      <c r="MX980" s="1"/>
      <c r="MY980" s="1"/>
      <c r="MZ980" s="1"/>
      <c r="NA980" s="1"/>
      <c r="NB980" s="1"/>
      <c r="NC980" s="1"/>
      <c r="ND980" s="1"/>
      <c r="NE980" s="1"/>
      <c r="NF980" s="1"/>
      <c r="NG980" s="1"/>
      <c r="NH980" s="1"/>
      <c r="NI980" s="1"/>
      <c r="NJ980" s="1"/>
      <c r="NK980" s="1"/>
      <c r="NL980" s="1"/>
      <c r="NM980" s="1"/>
      <c r="NN980" s="1"/>
      <c r="NO980" s="1"/>
      <c r="NP980" s="1"/>
      <c r="NQ980" s="1"/>
      <c r="NR980" s="1"/>
      <c r="NS980" s="1"/>
      <c r="NT980" s="1"/>
      <c r="NU980" s="1"/>
      <c r="NV980" s="1"/>
      <c r="NW980" s="1"/>
      <c r="NX980" s="1"/>
      <c r="NY980" s="1"/>
      <c r="NZ980" s="1"/>
      <c r="OA980" s="1"/>
      <c r="OB980" s="1"/>
      <c r="OC980" s="1"/>
      <c r="OD980" s="1"/>
      <c r="OE980" s="1"/>
      <c r="OF980" s="1"/>
      <c r="OG980" s="1"/>
      <c r="OH980" s="1"/>
      <c r="OI980" s="1"/>
      <c r="OJ980" s="1"/>
      <c r="OK980" s="1"/>
      <c r="OL980" s="1"/>
      <c r="OM980" s="1"/>
      <c r="ON980" s="1"/>
      <c r="OO980" s="1"/>
      <c r="OP980" s="1"/>
      <c r="OQ980" s="1"/>
      <c r="OR980" s="1"/>
      <c r="OS980" s="1"/>
      <c r="OT980" s="1"/>
      <c r="OU980" s="1"/>
      <c r="OV980" s="1"/>
      <c r="OW980" s="1"/>
      <c r="OX980" s="1"/>
      <c r="OY980" s="1"/>
      <c r="OZ980" s="1"/>
      <c r="PA980" s="1"/>
      <c r="PB980" s="1"/>
      <c r="PC980" s="1"/>
      <c r="PD980" s="1"/>
      <c r="PE980" s="1"/>
      <c r="PF980" s="1"/>
      <c r="PG980" s="1"/>
      <c r="PH980" s="1"/>
      <c r="PI980" s="1"/>
      <c r="PJ980" s="1"/>
      <c r="PK980" s="1"/>
      <c r="PL980" s="1"/>
      <c r="PM980" s="1"/>
      <c r="PN980" s="1"/>
      <c r="PO980" s="1"/>
      <c r="PP980" s="1"/>
      <c r="PQ980" s="1"/>
      <c r="PR980" s="1"/>
      <c r="PS980" s="1"/>
      <c r="PT980" s="1"/>
      <c r="PU980" s="1"/>
      <c r="PV980" s="1"/>
      <c r="PW980" s="1"/>
      <c r="PX980" s="1"/>
      <c r="PY980" s="1"/>
      <c r="PZ980" s="1"/>
      <c r="QA980" s="1"/>
      <c r="QB980" s="1"/>
      <c r="QC980" s="1"/>
      <c r="QD980" s="1"/>
      <c r="QE980" s="1"/>
      <c r="QF980" s="1"/>
      <c r="QG980" s="1"/>
      <c r="QH980" s="1"/>
      <c r="QI980" s="1"/>
      <c r="QJ980" s="1"/>
      <c r="QK980" s="1"/>
      <c r="QL980" s="1"/>
      <c r="QM980" s="1"/>
      <c r="QN980" s="1"/>
      <c r="QO980" s="1"/>
      <c r="QP980" s="1"/>
      <c r="QQ980" s="1"/>
      <c r="QR980" s="1"/>
      <c r="QS980" s="1"/>
      <c r="QT980" s="1"/>
      <c r="QU980" s="1"/>
      <c r="QV980" s="1"/>
      <c r="QW980" s="1"/>
      <c r="QX980" s="1"/>
      <c r="QY980" s="1"/>
      <c r="QZ980" s="1"/>
      <c r="RA980" s="1"/>
      <c r="RB980" s="1"/>
      <c r="RC980" s="1"/>
      <c r="RD980" s="1"/>
      <c r="RE980" s="1"/>
      <c r="RF980" s="1"/>
      <c r="RG980" s="1"/>
      <c r="RH980" s="1"/>
      <c r="RI980" s="1"/>
      <c r="RJ980" s="1"/>
      <c r="RK980" s="1"/>
      <c r="RL980" s="1"/>
      <c r="RM980" s="1"/>
      <c r="RN980" s="1"/>
      <c r="RO980" s="1"/>
      <c r="RP980" s="1"/>
      <c r="RQ980" s="1"/>
      <c r="RR980" s="1"/>
      <c r="RS980" s="1"/>
      <c r="RT980" s="1"/>
      <c r="RU980" s="1"/>
      <c r="RV980" s="1"/>
      <c r="RW980" s="1"/>
      <c r="RX980" s="1"/>
      <c r="RY980" s="1"/>
      <c r="RZ980" s="1"/>
      <c r="SA980" s="1"/>
      <c r="SB980" s="1"/>
      <c r="SC980" s="1"/>
      <c r="SD980" s="1"/>
      <c r="SE980" s="1"/>
      <c r="SF980" s="1"/>
      <c r="SG980" s="1"/>
      <c r="SH980" s="1"/>
      <c r="SI980" s="1"/>
      <c r="SJ980" s="1"/>
      <c r="SK980" s="1"/>
      <c r="SL980" s="1"/>
      <c r="SM980" s="1"/>
      <c r="SN980" s="1"/>
      <c r="SO980" s="1"/>
      <c r="SP980" s="1"/>
      <c r="SQ980" s="1"/>
      <c r="SR980" s="1"/>
      <c r="SS980" s="1"/>
      <c r="ST980" s="1"/>
      <c r="SU980" s="1"/>
      <c r="SV980" s="1"/>
      <c r="SW980" s="1"/>
      <c r="SX980" s="1"/>
      <c r="SY980" s="1"/>
      <c r="SZ980" s="1"/>
      <c r="TA980" s="1"/>
      <c r="TB980" s="1"/>
      <c r="TC980" s="1"/>
      <c r="TD980" s="1"/>
      <c r="TE980" s="1"/>
      <c r="TF980" s="1"/>
      <c r="TG980" s="1"/>
      <c r="TH980" s="1"/>
      <c r="TI980" s="1"/>
      <c r="TJ980" s="1"/>
      <c r="TK980" s="1"/>
      <c r="TL980" s="1"/>
      <c r="TM980" s="1"/>
      <c r="TN980" s="1"/>
      <c r="TO980" s="1"/>
      <c r="TP980" s="1"/>
      <c r="TQ980" s="1"/>
      <c r="TR980" s="1"/>
      <c r="TS980" s="1"/>
      <c r="TT980" s="1"/>
      <c r="TU980" s="1"/>
      <c r="TV980" s="1"/>
      <c r="TW980" s="1"/>
      <c r="TX980" s="1"/>
      <c r="TY980" s="1"/>
      <c r="TZ980" s="1"/>
      <c r="UA980" s="1"/>
      <c r="UB980" s="1"/>
      <c r="UC980" s="1"/>
      <c r="UD980" s="1"/>
      <c r="UE980" s="1"/>
      <c r="UF980" s="1"/>
      <c r="UG980" s="1"/>
      <c r="UH980" s="1"/>
      <c r="UI980" s="1"/>
      <c r="UJ980" s="1"/>
      <c r="UK980" s="1"/>
      <c r="UL980" s="1"/>
      <c r="UM980" s="1"/>
      <c r="UN980" s="1"/>
      <c r="UO980" s="1"/>
      <c r="UP980" s="1"/>
      <c r="UQ980" s="1"/>
      <c r="UR980" s="1"/>
      <c r="US980" s="1"/>
      <c r="UT980" s="1"/>
      <c r="UU980" s="1"/>
      <c r="UV980" s="1"/>
      <c r="UW980" s="1"/>
      <c r="UX980" s="1"/>
      <c r="UY980" s="1"/>
      <c r="UZ980" s="1"/>
      <c r="VA980" s="1"/>
      <c r="VB980" s="1"/>
      <c r="VC980" s="1"/>
      <c r="VD980" s="1"/>
      <c r="VE980" s="1"/>
      <c r="VF980" s="1"/>
      <c r="VG980" s="1"/>
      <c r="VH980" s="1"/>
      <c r="VI980" s="1"/>
      <c r="VJ980" s="1"/>
      <c r="VK980" s="1"/>
      <c r="VL980" s="1"/>
      <c r="VM980" s="1"/>
      <c r="VN980" s="1"/>
      <c r="VO980" s="1"/>
      <c r="VP980" s="1"/>
      <c r="VQ980" s="1"/>
      <c r="VR980" s="1"/>
      <c r="VS980" s="1"/>
      <c r="VT980" s="1"/>
      <c r="VU980" s="1"/>
      <c r="VV980" s="1"/>
      <c r="VW980" s="1"/>
      <c r="VX980" s="1"/>
      <c r="VY980" s="1"/>
      <c r="VZ980" s="1"/>
      <c r="WA980" s="1"/>
      <c r="WB980" s="1"/>
      <c r="WC980" s="1"/>
      <c r="WD980" s="1"/>
      <c r="WE980" s="1"/>
      <c r="WF980" s="1"/>
      <c r="WG980" s="1"/>
      <c r="WH980" s="1"/>
      <c r="WI980" s="1"/>
      <c r="WJ980" s="1"/>
      <c r="WK980" s="1"/>
      <c r="WL980" s="1"/>
      <c r="WM980" s="1"/>
      <c r="WN980" s="1"/>
      <c r="WO980" s="1"/>
      <c r="WP980" s="1"/>
      <c r="WQ980" s="1"/>
      <c r="WR980" s="1"/>
      <c r="WS980" s="1"/>
      <c r="WT980" s="1"/>
      <c r="WU980" s="1"/>
      <c r="WV980" s="1"/>
      <c r="WW980" s="1"/>
      <c r="WX980" s="1"/>
      <c r="WY980" s="1"/>
      <c r="WZ980" s="1"/>
      <c r="XA980" s="1"/>
      <c r="XB980" s="1"/>
      <c r="XC980" s="1"/>
      <c r="XD980" s="1"/>
      <c r="XE980" s="1"/>
      <c r="XF980" s="1"/>
      <c r="XG980" s="1"/>
      <c r="XH980" s="1"/>
      <c r="XI980" s="1"/>
      <c r="XJ980" s="1"/>
      <c r="XK980" s="1"/>
      <c r="XL980" s="1"/>
      <c r="XM980" s="1"/>
      <c r="XN980" s="1"/>
      <c r="XO980" s="1"/>
      <c r="XP980" s="1"/>
      <c r="XQ980" s="1"/>
      <c r="XR980" s="1"/>
      <c r="XS980" s="1"/>
      <c r="XT980" s="1"/>
      <c r="XU980" s="1"/>
      <c r="XV980" s="1"/>
      <c r="XW980" s="1"/>
      <c r="XX980" s="1"/>
      <c r="XY980" s="1"/>
      <c r="XZ980" s="1"/>
      <c r="YA980" s="1"/>
      <c r="YB980" s="1"/>
      <c r="YC980" s="1"/>
      <c r="YD980" s="1"/>
      <c r="YE980" s="1"/>
      <c r="YF980" s="1"/>
      <c r="YG980" s="1"/>
      <c r="YH980" s="1"/>
      <c r="YI980" s="1"/>
      <c r="YJ980" s="1"/>
      <c r="YK980" s="1"/>
      <c r="YL980" s="1"/>
      <c r="YM980" s="1"/>
      <c r="YN980" s="1"/>
      <c r="YO980" s="1"/>
      <c r="YP980" s="1"/>
      <c r="YQ980" s="1"/>
      <c r="YR980" s="1"/>
      <c r="YS980" s="1"/>
      <c r="YT980" s="1"/>
      <c r="YU980" s="1"/>
      <c r="YV980" s="1"/>
      <c r="YW980" s="1"/>
      <c r="YX980" s="1"/>
      <c r="YY980" s="1"/>
      <c r="YZ980" s="1"/>
      <c r="ZA980" s="1"/>
      <c r="ZB980" s="1"/>
      <c r="ZC980" s="1"/>
      <c r="ZD980" s="1"/>
      <c r="ZE980" s="1"/>
      <c r="ZF980" s="1"/>
      <c r="ZG980" s="1"/>
      <c r="ZH980" s="1"/>
      <c r="ZI980" s="1"/>
      <c r="ZJ980" s="1"/>
      <c r="ZK980" s="1"/>
      <c r="ZL980" s="1"/>
      <c r="ZM980" s="1"/>
      <c r="ZN980" s="1"/>
      <c r="ZO980" s="1"/>
      <c r="ZP980" s="1"/>
      <c r="ZQ980" s="1"/>
      <c r="ZR980" s="1"/>
      <c r="ZS980" s="1"/>
      <c r="ZT980" s="1"/>
      <c r="ZU980" s="1"/>
      <c r="ZV980" s="1"/>
      <c r="ZW980" s="1"/>
      <c r="ZX980" s="1"/>
      <c r="ZY980" s="1"/>
      <c r="ZZ980" s="1"/>
      <c r="AAA980" s="1"/>
      <c r="AAB980" s="1"/>
      <c r="AAC980" s="1"/>
      <c r="AAD980" s="1"/>
      <c r="AAE980" s="1"/>
      <c r="AAF980" s="1"/>
      <c r="AAG980" s="1"/>
      <c r="AAH980" s="1"/>
      <c r="AAI980" s="1"/>
      <c r="AAJ980" s="1"/>
      <c r="AAK980" s="1"/>
      <c r="AAL980" s="1"/>
      <c r="AAM980" s="1"/>
      <c r="AAN980" s="1"/>
      <c r="AAO980" s="1"/>
      <c r="AAP980" s="1"/>
      <c r="AAQ980" s="1"/>
      <c r="AAR980" s="1"/>
      <c r="AAS980" s="1"/>
      <c r="AAT980" s="1"/>
      <c r="AAU980" s="1"/>
      <c r="AAV980" s="1"/>
      <c r="AAW980" s="1"/>
      <c r="AAX980" s="1"/>
      <c r="AAY980" s="1"/>
      <c r="AAZ980" s="1"/>
      <c r="ABA980" s="1"/>
      <c r="ABB980" s="1"/>
      <c r="ABC980" s="1"/>
      <c r="ABD980" s="1"/>
      <c r="ABE980" s="1"/>
      <c r="ABF980" s="1"/>
      <c r="ABG980" s="1"/>
      <c r="ABH980" s="1"/>
      <c r="ABI980" s="1"/>
      <c r="ABJ980" s="1"/>
      <c r="ABK980" s="1"/>
      <c r="ABL980" s="1"/>
      <c r="ABM980" s="1"/>
      <c r="ABN980" s="1"/>
      <c r="ABO980" s="1"/>
      <c r="ABP980" s="1"/>
      <c r="ABQ980" s="1"/>
      <c r="ABR980" s="1"/>
      <c r="ABS980" s="1"/>
      <c r="ABT980" s="1"/>
      <c r="ABU980" s="1"/>
      <c r="ABV980" s="1"/>
      <c r="ABW980" s="1"/>
      <c r="ABX980" s="1"/>
      <c r="ABY980" s="1"/>
      <c r="ABZ980" s="1"/>
      <c r="ACA980" s="1"/>
      <c r="ACB980" s="1"/>
      <c r="ACC980" s="1"/>
      <c r="ACD980" s="1"/>
      <c r="ACE980" s="1"/>
      <c r="ACF980" s="1"/>
      <c r="ACG980" s="1"/>
      <c r="ACH980" s="1"/>
      <c r="ACI980" s="1"/>
      <c r="ACJ980" s="1"/>
      <c r="ACK980" s="1"/>
      <c r="ACL980" s="1"/>
      <c r="ACM980" s="1"/>
      <c r="ACN980" s="1"/>
      <c r="ACO980" s="1"/>
      <c r="ACP980" s="1"/>
      <c r="ACQ980" s="1"/>
      <c r="ACR980" s="1"/>
      <c r="ACS980" s="1"/>
      <c r="ACT980" s="1"/>
      <c r="ACU980" s="1"/>
      <c r="ACV980" s="1"/>
      <c r="ACW980" s="1"/>
      <c r="ACX980" s="1"/>
      <c r="ACY980" s="1"/>
      <c r="ACZ980" s="1"/>
      <c r="ADA980" s="1"/>
      <c r="ADB980" s="1"/>
      <c r="ADC980" s="1"/>
      <c r="ADD980" s="1"/>
      <c r="ADE980" s="1"/>
      <c r="ADF980" s="1"/>
      <c r="ADG980" s="1"/>
      <c r="ADH980" s="1"/>
      <c r="ADI980" s="1"/>
      <c r="ADJ980" s="1"/>
      <c r="ADK980" s="1"/>
      <c r="ADL980" s="1"/>
      <c r="ADM980" s="1"/>
      <c r="ADN980" s="1"/>
      <c r="ADO980" s="1"/>
      <c r="ADP980" s="1"/>
      <c r="ADQ980" s="1"/>
      <c r="ADR980" s="1"/>
      <c r="ADS980" s="1"/>
      <c r="ADT980" s="1"/>
      <c r="ADU980" s="1"/>
      <c r="ADV980" s="1"/>
      <c r="ADW980" s="1"/>
      <c r="ADX980" s="1"/>
      <c r="ADY980" s="1"/>
      <c r="ADZ980" s="1"/>
      <c r="AEA980" s="1"/>
      <c r="AEB980" s="1"/>
      <c r="AEC980" s="1"/>
      <c r="AED980" s="1"/>
      <c r="AEE980" s="1"/>
      <c r="AEF980" s="1"/>
      <c r="AEG980" s="1"/>
      <c r="AEH980" s="1"/>
      <c r="AEI980" s="1"/>
      <c r="AEJ980" s="1"/>
      <c r="AEK980" s="1"/>
      <c r="AEL980" s="1"/>
      <c r="AEM980" s="1"/>
      <c r="AEN980" s="1"/>
      <c r="AEO980" s="1"/>
      <c r="AEP980" s="1"/>
      <c r="AEQ980" s="1"/>
      <c r="AER980" s="1"/>
      <c r="AES980" s="1"/>
      <c r="AET980" s="1"/>
      <c r="AEU980" s="1"/>
      <c r="AEV980" s="1"/>
      <c r="AEW980" s="1"/>
      <c r="AEX980" s="1"/>
      <c r="AEY980" s="1"/>
      <c r="AEZ980" s="1"/>
      <c r="AFA980" s="1"/>
      <c r="AFB980" s="1"/>
      <c r="AFC980" s="1"/>
      <c r="AFD980" s="1"/>
      <c r="AFE980" s="1"/>
      <c r="AFF980" s="1"/>
      <c r="AFG980" s="1"/>
      <c r="AFH980" s="1"/>
      <c r="AFI980" s="1"/>
      <c r="AFJ980" s="1"/>
      <c r="AFK980" s="1"/>
      <c r="AFL980" s="1"/>
      <c r="AFM980" s="1"/>
      <c r="AFN980" s="1"/>
      <c r="AFO980" s="1"/>
      <c r="AFP980" s="1"/>
      <c r="AFQ980" s="1"/>
      <c r="AFR980" s="1"/>
      <c r="AFS980" s="1"/>
      <c r="AFT980" s="1"/>
      <c r="AFU980" s="1"/>
      <c r="AFV980" s="1"/>
      <c r="AFW980" s="1"/>
      <c r="AFX980" s="1"/>
      <c r="AFY980" s="1"/>
      <c r="AFZ980" s="1"/>
      <c r="AGA980" s="1"/>
      <c r="AGB980" s="1"/>
      <c r="AGC980" s="1"/>
      <c r="AGD980" s="1"/>
      <c r="AGE980" s="1"/>
      <c r="AGF980" s="1"/>
      <c r="AGG980" s="1"/>
      <c r="AGH980" s="1"/>
      <c r="AGI980" s="1"/>
      <c r="AGJ980" s="1"/>
      <c r="AGK980" s="1"/>
      <c r="AGL980" s="1"/>
      <c r="AGM980" s="1"/>
      <c r="AGN980" s="1"/>
      <c r="AGO980" s="1"/>
      <c r="AGP980" s="1"/>
      <c r="AGQ980" s="1"/>
      <c r="AGR980" s="1"/>
      <c r="AGS980" s="1"/>
      <c r="AGT980" s="1"/>
      <c r="AGU980" s="1"/>
      <c r="AGV980" s="1"/>
      <c r="AGW980" s="1"/>
      <c r="AGX980" s="1"/>
      <c r="AGY980" s="1"/>
      <c r="AGZ980" s="1"/>
      <c r="AHA980" s="1"/>
      <c r="AHB980" s="1"/>
      <c r="AHC980" s="1"/>
      <c r="AHD980" s="1"/>
      <c r="AHE980" s="1"/>
      <c r="AHF980" s="1"/>
      <c r="AHG980" s="1"/>
      <c r="AHH980" s="1"/>
      <c r="AHI980" s="1"/>
      <c r="AHJ980" s="1"/>
      <c r="AHK980" s="1"/>
      <c r="AHL980" s="1"/>
      <c r="AHM980" s="1"/>
      <c r="AHN980" s="1"/>
      <c r="AHO980" s="1"/>
      <c r="AHP980" s="1"/>
      <c r="AHQ980" s="1"/>
      <c r="AHR980" s="1"/>
      <c r="AHS980" s="1"/>
      <c r="AHT980" s="1"/>
      <c r="AHU980" s="1"/>
      <c r="AHV980" s="1"/>
      <c r="AHW980" s="1"/>
      <c r="AHX980" s="1"/>
      <c r="AHY980" s="1"/>
      <c r="AHZ980" s="1"/>
      <c r="AIA980" s="1"/>
      <c r="AIB980" s="1"/>
      <c r="AIC980" s="1"/>
      <c r="AID980" s="1"/>
      <c r="AIE980" s="1"/>
      <c r="AIF980" s="1"/>
      <c r="AIG980" s="1"/>
      <c r="AIH980" s="1"/>
      <c r="AII980" s="1"/>
      <c r="AIJ980" s="1"/>
      <c r="AIK980" s="1"/>
      <c r="AIL980" s="1"/>
      <c r="AIM980" s="1"/>
      <c r="AIN980" s="1"/>
      <c r="AIO980" s="1"/>
      <c r="AIP980" s="1"/>
      <c r="AIQ980" s="1"/>
      <c r="AIR980" s="1"/>
      <c r="AIS980" s="1"/>
      <c r="AIT980" s="1"/>
      <c r="AIU980" s="1"/>
      <c r="AIV980" s="1"/>
      <c r="AIW980" s="1"/>
      <c r="AIX980" s="1"/>
      <c r="AIY980" s="1"/>
      <c r="AIZ980" s="1"/>
      <c r="AJA980" s="1"/>
      <c r="AJB980" s="1"/>
      <c r="AJC980" s="1"/>
      <c r="AJD980" s="1"/>
      <c r="AJE980" s="1"/>
      <c r="AJF980" s="1"/>
      <c r="AJG980" s="1"/>
      <c r="AJH980" s="1"/>
      <c r="AJI980" s="1"/>
      <c r="AJJ980" s="1"/>
      <c r="AJK980" s="1"/>
      <c r="AJL980" s="1"/>
      <c r="AJM980" s="1"/>
      <c r="AJN980" s="1"/>
      <c r="AJO980" s="1"/>
      <c r="AJP980" s="1"/>
      <c r="AJQ980" s="1"/>
      <c r="AJR980" s="1"/>
      <c r="AJS980" s="1"/>
      <c r="AJT980" s="1"/>
      <c r="AJU980" s="1"/>
      <c r="AJV980" s="1"/>
      <c r="AJW980" s="1"/>
      <c r="AJX980" s="1"/>
      <c r="AJY980" s="1"/>
      <c r="AJZ980" s="1"/>
      <c r="AKA980" s="1"/>
      <c r="AKB980" s="1"/>
      <c r="AKC980" s="1"/>
      <c r="AKD980" s="1"/>
      <c r="AKE980" s="1"/>
      <c r="AKF980" s="1"/>
      <c r="AKG980" s="1"/>
      <c r="AKH980" s="1"/>
      <c r="AKI980" s="1"/>
      <c r="AKJ980" s="1"/>
      <c r="AKK980" s="1"/>
      <c r="AKL980" s="1"/>
      <c r="AKM980" s="1"/>
      <c r="AKN980" s="1"/>
      <c r="AKO980" s="1"/>
      <c r="AKP980" s="1"/>
      <c r="AKQ980" s="1"/>
      <c r="AKR980" s="1"/>
      <c r="AKS980" s="1"/>
      <c r="AKT980" s="1"/>
      <c r="AKU980" s="1"/>
      <c r="AKV980" s="1"/>
      <c r="AKW980" s="1"/>
      <c r="AKX980" s="1"/>
      <c r="AKY980" s="1"/>
      <c r="AKZ980" s="1"/>
      <c r="ALA980" s="1"/>
      <c r="ALB980" s="1"/>
      <c r="ALC980" s="1"/>
      <c r="ALD980" s="1"/>
      <c r="ALE980" s="1"/>
      <c r="ALF980" s="1"/>
    </row>
    <row r="981" spans="1:994" s="132" customFormat="1" x14ac:dyDescent="0.2">
      <c r="A981" s="7">
        <v>8</v>
      </c>
      <c r="B981" s="11" t="s">
        <v>2456</v>
      </c>
      <c r="C981" s="11" t="s">
        <v>2475</v>
      </c>
      <c r="D981" s="133" t="s">
        <v>264</v>
      </c>
      <c r="E981" s="11">
        <v>5</v>
      </c>
      <c r="F981" s="10" t="s">
        <v>835</v>
      </c>
      <c r="G981" s="10" t="s">
        <v>23</v>
      </c>
      <c r="H981" s="67" t="s">
        <v>2478</v>
      </c>
      <c r="I981" s="133" t="s">
        <v>2479</v>
      </c>
      <c r="J981" s="133" t="s">
        <v>564</v>
      </c>
      <c r="K981" s="11">
        <v>6.5</v>
      </c>
      <c r="L981" s="54">
        <v>805</v>
      </c>
      <c r="M981" s="54">
        <v>0</v>
      </c>
      <c r="N981" s="54">
        <f t="shared" si="152"/>
        <v>805</v>
      </c>
      <c r="O981" s="54">
        <v>805</v>
      </c>
      <c r="P981" s="54">
        <v>0</v>
      </c>
      <c r="Q981" s="54">
        <f t="shared" si="153"/>
        <v>805</v>
      </c>
      <c r="R981" s="54">
        <v>805</v>
      </c>
      <c r="S981" s="54">
        <v>0</v>
      </c>
      <c r="T981" s="54">
        <f t="shared" si="154"/>
        <v>805</v>
      </c>
      <c r="U981" s="7" t="s">
        <v>26</v>
      </c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1"/>
      <c r="KB981" s="1"/>
      <c r="KC981" s="1"/>
      <c r="KD981" s="1"/>
      <c r="KE981" s="1"/>
      <c r="KF981" s="1"/>
      <c r="KG981" s="1"/>
      <c r="KH981" s="1"/>
      <c r="KI981" s="1"/>
      <c r="KJ981" s="1"/>
      <c r="KK981" s="1"/>
      <c r="KL981" s="1"/>
      <c r="KM981" s="1"/>
      <c r="KN981" s="1"/>
      <c r="KO981" s="1"/>
      <c r="KP981" s="1"/>
      <c r="KQ981" s="1"/>
      <c r="KR981" s="1"/>
      <c r="KS981" s="1"/>
      <c r="KT981" s="1"/>
      <c r="KU981" s="1"/>
      <c r="KV981" s="1"/>
      <c r="KW981" s="1"/>
      <c r="KX981" s="1"/>
      <c r="KY981" s="1"/>
      <c r="KZ981" s="1"/>
      <c r="LA981" s="1"/>
      <c r="LB981" s="1"/>
      <c r="LC981" s="1"/>
      <c r="LD981" s="1"/>
      <c r="LE981" s="1"/>
      <c r="LF981" s="1"/>
      <c r="LG981" s="1"/>
      <c r="LH981" s="1"/>
      <c r="LI981" s="1"/>
      <c r="LJ981" s="1"/>
      <c r="LK981" s="1"/>
      <c r="LL981" s="1"/>
      <c r="LM981" s="1"/>
      <c r="LN981" s="1"/>
      <c r="LO981" s="1"/>
      <c r="LP981" s="1"/>
      <c r="LQ981" s="1"/>
      <c r="LR981" s="1"/>
      <c r="LS981" s="1"/>
      <c r="LT981" s="1"/>
      <c r="LU981" s="1"/>
      <c r="LV981" s="1"/>
      <c r="LW981" s="1"/>
      <c r="LX981" s="1"/>
      <c r="LY981" s="1"/>
      <c r="LZ981" s="1"/>
      <c r="MA981" s="1"/>
      <c r="MB981" s="1"/>
      <c r="MC981" s="1"/>
      <c r="MD981" s="1"/>
      <c r="ME981" s="1"/>
      <c r="MF981" s="1"/>
      <c r="MG981" s="1"/>
      <c r="MH981" s="1"/>
      <c r="MI981" s="1"/>
      <c r="MJ981" s="1"/>
      <c r="MK981" s="1"/>
      <c r="ML981" s="1"/>
      <c r="MM981" s="1"/>
      <c r="MN981" s="1"/>
      <c r="MO981" s="1"/>
      <c r="MP981" s="1"/>
      <c r="MQ981" s="1"/>
      <c r="MR981" s="1"/>
      <c r="MS981" s="1"/>
      <c r="MT981" s="1"/>
      <c r="MU981" s="1"/>
      <c r="MV981" s="1"/>
      <c r="MW981" s="1"/>
      <c r="MX981" s="1"/>
      <c r="MY981" s="1"/>
      <c r="MZ981" s="1"/>
      <c r="NA981" s="1"/>
      <c r="NB981" s="1"/>
      <c r="NC981" s="1"/>
      <c r="ND981" s="1"/>
      <c r="NE981" s="1"/>
      <c r="NF981" s="1"/>
      <c r="NG981" s="1"/>
      <c r="NH981" s="1"/>
      <c r="NI981" s="1"/>
      <c r="NJ981" s="1"/>
      <c r="NK981" s="1"/>
      <c r="NL981" s="1"/>
      <c r="NM981" s="1"/>
      <c r="NN981" s="1"/>
      <c r="NO981" s="1"/>
      <c r="NP981" s="1"/>
      <c r="NQ981" s="1"/>
      <c r="NR981" s="1"/>
      <c r="NS981" s="1"/>
      <c r="NT981" s="1"/>
      <c r="NU981" s="1"/>
      <c r="NV981" s="1"/>
      <c r="NW981" s="1"/>
      <c r="NX981" s="1"/>
      <c r="NY981" s="1"/>
      <c r="NZ981" s="1"/>
      <c r="OA981" s="1"/>
      <c r="OB981" s="1"/>
      <c r="OC981" s="1"/>
      <c r="OD981" s="1"/>
      <c r="OE981" s="1"/>
      <c r="OF981" s="1"/>
      <c r="OG981" s="1"/>
      <c r="OH981" s="1"/>
      <c r="OI981" s="1"/>
      <c r="OJ981" s="1"/>
      <c r="OK981" s="1"/>
      <c r="OL981" s="1"/>
      <c r="OM981" s="1"/>
      <c r="ON981" s="1"/>
      <c r="OO981" s="1"/>
      <c r="OP981" s="1"/>
      <c r="OQ981" s="1"/>
      <c r="OR981" s="1"/>
      <c r="OS981" s="1"/>
      <c r="OT981" s="1"/>
      <c r="OU981" s="1"/>
      <c r="OV981" s="1"/>
      <c r="OW981" s="1"/>
      <c r="OX981" s="1"/>
      <c r="OY981" s="1"/>
      <c r="OZ981" s="1"/>
      <c r="PA981" s="1"/>
      <c r="PB981" s="1"/>
      <c r="PC981" s="1"/>
      <c r="PD981" s="1"/>
      <c r="PE981" s="1"/>
      <c r="PF981" s="1"/>
      <c r="PG981" s="1"/>
      <c r="PH981" s="1"/>
      <c r="PI981" s="1"/>
      <c r="PJ981" s="1"/>
      <c r="PK981" s="1"/>
      <c r="PL981" s="1"/>
      <c r="PM981" s="1"/>
      <c r="PN981" s="1"/>
      <c r="PO981" s="1"/>
      <c r="PP981" s="1"/>
      <c r="PQ981" s="1"/>
      <c r="PR981" s="1"/>
      <c r="PS981" s="1"/>
      <c r="PT981" s="1"/>
      <c r="PU981" s="1"/>
      <c r="PV981" s="1"/>
      <c r="PW981" s="1"/>
      <c r="PX981" s="1"/>
      <c r="PY981" s="1"/>
      <c r="PZ981" s="1"/>
      <c r="QA981" s="1"/>
      <c r="QB981" s="1"/>
      <c r="QC981" s="1"/>
      <c r="QD981" s="1"/>
      <c r="QE981" s="1"/>
      <c r="QF981" s="1"/>
      <c r="QG981" s="1"/>
      <c r="QH981" s="1"/>
      <c r="QI981" s="1"/>
      <c r="QJ981" s="1"/>
      <c r="QK981" s="1"/>
      <c r="QL981" s="1"/>
      <c r="QM981" s="1"/>
      <c r="QN981" s="1"/>
      <c r="QO981" s="1"/>
      <c r="QP981" s="1"/>
      <c r="QQ981" s="1"/>
      <c r="QR981" s="1"/>
      <c r="QS981" s="1"/>
      <c r="QT981" s="1"/>
      <c r="QU981" s="1"/>
      <c r="QV981" s="1"/>
      <c r="QW981" s="1"/>
      <c r="QX981" s="1"/>
      <c r="QY981" s="1"/>
      <c r="QZ981" s="1"/>
      <c r="RA981" s="1"/>
      <c r="RB981" s="1"/>
      <c r="RC981" s="1"/>
      <c r="RD981" s="1"/>
      <c r="RE981" s="1"/>
      <c r="RF981" s="1"/>
      <c r="RG981" s="1"/>
      <c r="RH981" s="1"/>
      <c r="RI981" s="1"/>
      <c r="RJ981" s="1"/>
      <c r="RK981" s="1"/>
      <c r="RL981" s="1"/>
      <c r="RM981" s="1"/>
      <c r="RN981" s="1"/>
      <c r="RO981" s="1"/>
      <c r="RP981" s="1"/>
      <c r="RQ981" s="1"/>
      <c r="RR981" s="1"/>
      <c r="RS981" s="1"/>
      <c r="RT981" s="1"/>
      <c r="RU981" s="1"/>
      <c r="RV981" s="1"/>
      <c r="RW981" s="1"/>
      <c r="RX981" s="1"/>
      <c r="RY981" s="1"/>
      <c r="RZ981" s="1"/>
      <c r="SA981" s="1"/>
      <c r="SB981" s="1"/>
      <c r="SC981" s="1"/>
      <c r="SD981" s="1"/>
      <c r="SE981" s="1"/>
      <c r="SF981" s="1"/>
      <c r="SG981" s="1"/>
      <c r="SH981" s="1"/>
      <c r="SI981" s="1"/>
      <c r="SJ981" s="1"/>
      <c r="SK981" s="1"/>
      <c r="SL981" s="1"/>
      <c r="SM981" s="1"/>
      <c r="SN981" s="1"/>
      <c r="SO981" s="1"/>
      <c r="SP981" s="1"/>
      <c r="SQ981" s="1"/>
      <c r="SR981" s="1"/>
      <c r="SS981" s="1"/>
      <c r="ST981" s="1"/>
      <c r="SU981" s="1"/>
      <c r="SV981" s="1"/>
      <c r="SW981" s="1"/>
      <c r="SX981" s="1"/>
      <c r="SY981" s="1"/>
      <c r="SZ981" s="1"/>
      <c r="TA981" s="1"/>
      <c r="TB981" s="1"/>
      <c r="TC981" s="1"/>
      <c r="TD981" s="1"/>
      <c r="TE981" s="1"/>
      <c r="TF981" s="1"/>
      <c r="TG981" s="1"/>
      <c r="TH981" s="1"/>
      <c r="TI981" s="1"/>
      <c r="TJ981" s="1"/>
      <c r="TK981" s="1"/>
      <c r="TL981" s="1"/>
      <c r="TM981" s="1"/>
      <c r="TN981" s="1"/>
      <c r="TO981" s="1"/>
      <c r="TP981" s="1"/>
      <c r="TQ981" s="1"/>
      <c r="TR981" s="1"/>
      <c r="TS981" s="1"/>
      <c r="TT981" s="1"/>
      <c r="TU981" s="1"/>
      <c r="TV981" s="1"/>
      <c r="TW981" s="1"/>
      <c r="TX981" s="1"/>
      <c r="TY981" s="1"/>
      <c r="TZ981" s="1"/>
      <c r="UA981" s="1"/>
      <c r="UB981" s="1"/>
      <c r="UC981" s="1"/>
      <c r="UD981" s="1"/>
      <c r="UE981" s="1"/>
      <c r="UF981" s="1"/>
      <c r="UG981" s="1"/>
      <c r="UH981" s="1"/>
      <c r="UI981" s="1"/>
      <c r="UJ981" s="1"/>
      <c r="UK981" s="1"/>
      <c r="UL981" s="1"/>
      <c r="UM981" s="1"/>
      <c r="UN981" s="1"/>
      <c r="UO981" s="1"/>
      <c r="UP981" s="1"/>
      <c r="UQ981" s="1"/>
      <c r="UR981" s="1"/>
      <c r="US981" s="1"/>
      <c r="UT981" s="1"/>
      <c r="UU981" s="1"/>
      <c r="UV981" s="1"/>
      <c r="UW981" s="1"/>
      <c r="UX981" s="1"/>
      <c r="UY981" s="1"/>
      <c r="UZ981" s="1"/>
      <c r="VA981" s="1"/>
      <c r="VB981" s="1"/>
      <c r="VC981" s="1"/>
      <c r="VD981" s="1"/>
      <c r="VE981" s="1"/>
      <c r="VF981" s="1"/>
      <c r="VG981" s="1"/>
      <c r="VH981" s="1"/>
      <c r="VI981" s="1"/>
      <c r="VJ981" s="1"/>
      <c r="VK981" s="1"/>
      <c r="VL981" s="1"/>
      <c r="VM981" s="1"/>
      <c r="VN981" s="1"/>
      <c r="VO981" s="1"/>
      <c r="VP981" s="1"/>
      <c r="VQ981" s="1"/>
      <c r="VR981" s="1"/>
      <c r="VS981" s="1"/>
      <c r="VT981" s="1"/>
      <c r="VU981" s="1"/>
      <c r="VV981" s="1"/>
      <c r="VW981" s="1"/>
      <c r="VX981" s="1"/>
      <c r="VY981" s="1"/>
      <c r="VZ981" s="1"/>
      <c r="WA981" s="1"/>
      <c r="WB981" s="1"/>
      <c r="WC981" s="1"/>
      <c r="WD981" s="1"/>
      <c r="WE981" s="1"/>
      <c r="WF981" s="1"/>
      <c r="WG981" s="1"/>
      <c r="WH981" s="1"/>
      <c r="WI981" s="1"/>
      <c r="WJ981" s="1"/>
      <c r="WK981" s="1"/>
      <c r="WL981" s="1"/>
      <c r="WM981" s="1"/>
      <c r="WN981" s="1"/>
      <c r="WO981" s="1"/>
      <c r="WP981" s="1"/>
      <c r="WQ981" s="1"/>
      <c r="WR981" s="1"/>
      <c r="WS981" s="1"/>
      <c r="WT981" s="1"/>
      <c r="WU981" s="1"/>
      <c r="WV981" s="1"/>
      <c r="WW981" s="1"/>
      <c r="WX981" s="1"/>
      <c r="WY981" s="1"/>
      <c r="WZ981" s="1"/>
      <c r="XA981" s="1"/>
      <c r="XB981" s="1"/>
      <c r="XC981" s="1"/>
      <c r="XD981" s="1"/>
      <c r="XE981" s="1"/>
      <c r="XF981" s="1"/>
      <c r="XG981" s="1"/>
      <c r="XH981" s="1"/>
      <c r="XI981" s="1"/>
      <c r="XJ981" s="1"/>
      <c r="XK981" s="1"/>
      <c r="XL981" s="1"/>
      <c r="XM981" s="1"/>
      <c r="XN981" s="1"/>
      <c r="XO981" s="1"/>
      <c r="XP981" s="1"/>
      <c r="XQ981" s="1"/>
      <c r="XR981" s="1"/>
      <c r="XS981" s="1"/>
      <c r="XT981" s="1"/>
      <c r="XU981" s="1"/>
      <c r="XV981" s="1"/>
      <c r="XW981" s="1"/>
      <c r="XX981" s="1"/>
      <c r="XY981" s="1"/>
      <c r="XZ981" s="1"/>
      <c r="YA981" s="1"/>
      <c r="YB981" s="1"/>
      <c r="YC981" s="1"/>
      <c r="YD981" s="1"/>
      <c r="YE981" s="1"/>
      <c r="YF981" s="1"/>
      <c r="YG981" s="1"/>
      <c r="YH981" s="1"/>
      <c r="YI981" s="1"/>
      <c r="YJ981" s="1"/>
      <c r="YK981" s="1"/>
      <c r="YL981" s="1"/>
      <c r="YM981" s="1"/>
      <c r="YN981" s="1"/>
      <c r="YO981" s="1"/>
      <c r="YP981" s="1"/>
      <c r="YQ981" s="1"/>
      <c r="YR981" s="1"/>
      <c r="YS981" s="1"/>
      <c r="YT981" s="1"/>
      <c r="YU981" s="1"/>
      <c r="YV981" s="1"/>
      <c r="YW981" s="1"/>
      <c r="YX981" s="1"/>
      <c r="YY981" s="1"/>
      <c r="YZ981" s="1"/>
      <c r="ZA981" s="1"/>
      <c r="ZB981" s="1"/>
      <c r="ZC981" s="1"/>
      <c r="ZD981" s="1"/>
      <c r="ZE981" s="1"/>
      <c r="ZF981" s="1"/>
      <c r="ZG981" s="1"/>
      <c r="ZH981" s="1"/>
      <c r="ZI981" s="1"/>
      <c r="ZJ981" s="1"/>
      <c r="ZK981" s="1"/>
      <c r="ZL981" s="1"/>
      <c r="ZM981" s="1"/>
      <c r="ZN981" s="1"/>
      <c r="ZO981" s="1"/>
      <c r="ZP981" s="1"/>
      <c r="ZQ981" s="1"/>
      <c r="ZR981" s="1"/>
      <c r="ZS981" s="1"/>
      <c r="ZT981" s="1"/>
      <c r="ZU981" s="1"/>
      <c r="ZV981" s="1"/>
      <c r="ZW981" s="1"/>
      <c r="ZX981" s="1"/>
      <c r="ZY981" s="1"/>
      <c r="ZZ981" s="1"/>
      <c r="AAA981" s="1"/>
      <c r="AAB981" s="1"/>
      <c r="AAC981" s="1"/>
      <c r="AAD981" s="1"/>
      <c r="AAE981" s="1"/>
      <c r="AAF981" s="1"/>
      <c r="AAG981" s="1"/>
      <c r="AAH981" s="1"/>
      <c r="AAI981" s="1"/>
      <c r="AAJ981" s="1"/>
      <c r="AAK981" s="1"/>
      <c r="AAL981" s="1"/>
      <c r="AAM981" s="1"/>
      <c r="AAN981" s="1"/>
      <c r="AAO981" s="1"/>
      <c r="AAP981" s="1"/>
      <c r="AAQ981" s="1"/>
      <c r="AAR981" s="1"/>
      <c r="AAS981" s="1"/>
      <c r="AAT981" s="1"/>
      <c r="AAU981" s="1"/>
      <c r="AAV981" s="1"/>
      <c r="AAW981" s="1"/>
      <c r="AAX981" s="1"/>
      <c r="AAY981" s="1"/>
      <c r="AAZ981" s="1"/>
      <c r="ABA981" s="1"/>
      <c r="ABB981" s="1"/>
      <c r="ABC981" s="1"/>
      <c r="ABD981" s="1"/>
      <c r="ABE981" s="1"/>
      <c r="ABF981" s="1"/>
      <c r="ABG981" s="1"/>
      <c r="ABH981" s="1"/>
      <c r="ABI981" s="1"/>
      <c r="ABJ981" s="1"/>
      <c r="ABK981" s="1"/>
      <c r="ABL981" s="1"/>
      <c r="ABM981" s="1"/>
      <c r="ABN981" s="1"/>
      <c r="ABO981" s="1"/>
      <c r="ABP981" s="1"/>
      <c r="ABQ981" s="1"/>
      <c r="ABR981" s="1"/>
      <c r="ABS981" s="1"/>
      <c r="ABT981" s="1"/>
      <c r="ABU981" s="1"/>
      <c r="ABV981" s="1"/>
      <c r="ABW981" s="1"/>
      <c r="ABX981" s="1"/>
      <c r="ABY981" s="1"/>
      <c r="ABZ981" s="1"/>
      <c r="ACA981" s="1"/>
      <c r="ACB981" s="1"/>
      <c r="ACC981" s="1"/>
      <c r="ACD981" s="1"/>
      <c r="ACE981" s="1"/>
      <c r="ACF981" s="1"/>
      <c r="ACG981" s="1"/>
      <c r="ACH981" s="1"/>
      <c r="ACI981" s="1"/>
      <c r="ACJ981" s="1"/>
      <c r="ACK981" s="1"/>
      <c r="ACL981" s="1"/>
      <c r="ACM981" s="1"/>
      <c r="ACN981" s="1"/>
      <c r="ACO981" s="1"/>
      <c r="ACP981" s="1"/>
      <c r="ACQ981" s="1"/>
      <c r="ACR981" s="1"/>
      <c r="ACS981" s="1"/>
      <c r="ACT981" s="1"/>
      <c r="ACU981" s="1"/>
      <c r="ACV981" s="1"/>
      <c r="ACW981" s="1"/>
      <c r="ACX981" s="1"/>
      <c r="ACY981" s="1"/>
      <c r="ACZ981" s="1"/>
      <c r="ADA981" s="1"/>
      <c r="ADB981" s="1"/>
      <c r="ADC981" s="1"/>
      <c r="ADD981" s="1"/>
      <c r="ADE981" s="1"/>
      <c r="ADF981" s="1"/>
      <c r="ADG981" s="1"/>
      <c r="ADH981" s="1"/>
      <c r="ADI981" s="1"/>
      <c r="ADJ981" s="1"/>
      <c r="ADK981" s="1"/>
      <c r="ADL981" s="1"/>
      <c r="ADM981" s="1"/>
      <c r="ADN981" s="1"/>
      <c r="ADO981" s="1"/>
      <c r="ADP981" s="1"/>
      <c r="ADQ981" s="1"/>
      <c r="ADR981" s="1"/>
      <c r="ADS981" s="1"/>
      <c r="ADT981" s="1"/>
      <c r="ADU981" s="1"/>
      <c r="ADV981" s="1"/>
      <c r="ADW981" s="1"/>
      <c r="ADX981" s="1"/>
      <c r="ADY981" s="1"/>
      <c r="ADZ981" s="1"/>
      <c r="AEA981" s="1"/>
      <c r="AEB981" s="1"/>
      <c r="AEC981" s="1"/>
      <c r="AED981" s="1"/>
      <c r="AEE981" s="1"/>
      <c r="AEF981" s="1"/>
      <c r="AEG981" s="1"/>
      <c r="AEH981" s="1"/>
      <c r="AEI981" s="1"/>
      <c r="AEJ981" s="1"/>
      <c r="AEK981" s="1"/>
      <c r="AEL981" s="1"/>
      <c r="AEM981" s="1"/>
      <c r="AEN981" s="1"/>
      <c r="AEO981" s="1"/>
      <c r="AEP981" s="1"/>
      <c r="AEQ981" s="1"/>
      <c r="AER981" s="1"/>
      <c r="AES981" s="1"/>
      <c r="AET981" s="1"/>
      <c r="AEU981" s="1"/>
      <c r="AEV981" s="1"/>
      <c r="AEW981" s="1"/>
      <c r="AEX981" s="1"/>
      <c r="AEY981" s="1"/>
      <c r="AEZ981" s="1"/>
      <c r="AFA981" s="1"/>
      <c r="AFB981" s="1"/>
      <c r="AFC981" s="1"/>
      <c r="AFD981" s="1"/>
      <c r="AFE981" s="1"/>
      <c r="AFF981" s="1"/>
      <c r="AFG981" s="1"/>
      <c r="AFH981" s="1"/>
      <c r="AFI981" s="1"/>
      <c r="AFJ981" s="1"/>
      <c r="AFK981" s="1"/>
      <c r="AFL981" s="1"/>
      <c r="AFM981" s="1"/>
      <c r="AFN981" s="1"/>
      <c r="AFO981" s="1"/>
      <c r="AFP981" s="1"/>
      <c r="AFQ981" s="1"/>
      <c r="AFR981" s="1"/>
      <c r="AFS981" s="1"/>
      <c r="AFT981" s="1"/>
      <c r="AFU981" s="1"/>
      <c r="AFV981" s="1"/>
      <c r="AFW981" s="1"/>
      <c r="AFX981" s="1"/>
      <c r="AFY981" s="1"/>
      <c r="AFZ981" s="1"/>
      <c r="AGA981" s="1"/>
      <c r="AGB981" s="1"/>
      <c r="AGC981" s="1"/>
      <c r="AGD981" s="1"/>
      <c r="AGE981" s="1"/>
      <c r="AGF981" s="1"/>
      <c r="AGG981" s="1"/>
      <c r="AGH981" s="1"/>
      <c r="AGI981" s="1"/>
      <c r="AGJ981" s="1"/>
      <c r="AGK981" s="1"/>
      <c r="AGL981" s="1"/>
      <c r="AGM981" s="1"/>
      <c r="AGN981" s="1"/>
      <c r="AGO981" s="1"/>
      <c r="AGP981" s="1"/>
      <c r="AGQ981" s="1"/>
      <c r="AGR981" s="1"/>
      <c r="AGS981" s="1"/>
      <c r="AGT981" s="1"/>
      <c r="AGU981" s="1"/>
      <c r="AGV981" s="1"/>
      <c r="AGW981" s="1"/>
      <c r="AGX981" s="1"/>
      <c r="AGY981" s="1"/>
      <c r="AGZ981" s="1"/>
      <c r="AHA981" s="1"/>
      <c r="AHB981" s="1"/>
      <c r="AHC981" s="1"/>
      <c r="AHD981" s="1"/>
      <c r="AHE981" s="1"/>
      <c r="AHF981" s="1"/>
      <c r="AHG981" s="1"/>
      <c r="AHH981" s="1"/>
      <c r="AHI981" s="1"/>
      <c r="AHJ981" s="1"/>
      <c r="AHK981" s="1"/>
      <c r="AHL981" s="1"/>
      <c r="AHM981" s="1"/>
      <c r="AHN981" s="1"/>
      <c r="AHO981" s="1"/>
      <c r="AHP981" s="1"/>
      <c r="AHQ981" s="1"/>
      <c r="AHR981" s="1"/>
      <c r="AHS981" s="1"/>
      <c r="AHT981" s="1"/>
      <c r="AHU981" s="1"/>
      <c r="AHV981" s="1"/>
      <c r="AHW981" s="1"/>
      <c r="AHX981" s="1"/>
      <c r="AHY981" s="1"/>
      <c r="AHZ981" s="1"/>
      <c r="AIA981" s="1"/>
      <c r="AIB981" s="1"/>
      <c r="AIC981" s="1"/>
      <c r="AID981" s="1"/>
      <c r="AIE981" s="1"/>
      <c r="AIF981" s="1"/>
      <c r="AIG981" s="1"/>
      <c r="AIH981" s="1"/>
      <c r="AII981" s="1"/>
      <c r="AIJ981" s="1"/>
      <c r="AIK981" s="1"/>
      <c r="AIL981" s="1"/>
      <c r="AIM981" s="1"/>
      <c r="AIN981" s="1"/>
      <c r="AIO981" s="1"/>
      <c r="AIP981" s="1"/>
      <c r="AIQ981" s="1"/>
      <c r="AIR981" s="1"/>
      <c r="AIS981" s="1"/>
      <c r="AIT981" s="1"/>
      <c r="AIU981" s="1"/>
      <c r="AIV981" s="1"/>
      <c r="AIW981" s="1"/>
      <c r="AIX981" s="1"/>
      <c r="AIY981" s="1"/>
      <c r="AIZ981" s="1"/>
      <c r="AJA981" s="1"/>
      <c r="AJB981" s="1"/>
      <c r="AJC981" s="1"/>
      <c r="AJD981" s="1"/>
      <c r="AJE981" s="1"/>
      <c r="AJF981" s="1"/>
      <c r="AJG981" s="1"/>
      <c r="AJH981" s="1"/>
      <c r="AJI981" s="1"/>
      <c r="AJJ981" s="1"/>
      <c r="AJK981" s="1"/>
      <c r="AJL981" s="1"/>
      <c r="AJM981" s="1"/>
      <c r="AJN981" s="1"/>
      <c r="AJO981" s="1"/>
      <c r="AJP981" s="1"/>
      <c r="AJQ981" s="1"/>
      <c r="AJR981" s="1"/>
      <c r="AJS981" s="1"/>
      <c r="AJT981" s="1"/>
      <c r="AJU981" s="1"/>
      <c r="AJV981" s="1"/>
      <c r="AJW981" s="1"/>
      <c r="AJX981" s="1"/>
      <c r="AJY981" s="1"/>
      <c r="AJZ981" s="1"/>
      <c r="AKA981" s="1"/>
      <c r="AKB981" s="1"/>
      <c r="AKC981" s="1"/>
      <c r="AKD981" s="1"/>
      <c r="AKE981" s="1"/>
      <c r="AKF981" s="1"/>
      <c r="AKG981" s="1"/>
      <c r="AKH981" s="1"/>
      <c r="AKI981" s="1"/>
      <c r="AKJ981" s="1"/>
      <c r="AKK981" s="1"/>
      <c r="AKL981" s="1"/>
      <c r="AKM981" s="1"/>
      <c r="AKN981" s="1"/>
      <c r="AKO981" s="1"/>
      <c r="AKP981" s="1"/>
      <c r="AKQ981" s="1"/>
      <c r="AKR981" s="1"/>
      <c r="AKS981" s="1"/>
      <c r="AKT981" s="1"/>
      <c r="AKU981" s="1"/>
      <c r="AKV981" s="1"/>
      <c r="AKW981" s="1"/>
      <c r="AKX981" s="1"/>
      <c r="AKY981" s="1"/>
      <c r="AKZ981" s="1"/>
      <c r="ALA981" s="1"/>
      <c r="ALB981" s="1"/>
      <c r="ALC981" s="1"/>
      <c r="ALD981" s="1"/>
      <c r="ALE981" s="1"/>
      <c r="ALF981" s="1"/>
    </row>
    <row r="982" spans="1:994" s="132" customFormat="1" x14ac:dyDescent="0.2">
      <c r="A982" s="7">
        <v>9</v>
      </c>
      <c r="B982" s="11" t="s">
        <v>2456</v>
      </c>
      <c r="C982" s="11" t="s">
        <v>2475</v>
      </c>
      <c r="D982" s="133" t="s">
        <v>264</v>
      </c>
      <c r="E982" s="11">
        <v>5</v>
      </c>
      <c r="F982" s="10" t="s">
        <v>835</v>
      </c>
      <c r="G982" s="10" t="s">
        <v>23</v>
      </c>
      <c r="H982" s="67" t="s">
        <v>2480</v>
      </c>
      <c r="I982" s="133" t="s">
        <v>2481</v>
      </c>
      <c r="J982" s="133" t="s">
        <v>564</v>
      </c>
      <c r="K982" s="11">
        <v>4</v>
      </c>
      <c r="L982" s="54">
        <v>545</v>
      </c>
      <c r="M982" s="54">
        <v>0</v>
      </c>
      <c r="N982" s="54">
        <f t="shared" si="152"/>
        <v>545</v>
      </c>
      <c r="O982" s="54">
        <v>545</v>
      </c>
      <c r="P982" s="54">
        <v>0</v>
      </c>
      <c r="Q982" s="54">
        <f t="shared" si="153"/>
        <v>545</v>
      </c>
      <c r="R982" s="54">
        <v>545</v>
      </c>
      <c r="S982" s="54">
        <v>0</v>
      </c>
      <c r="T982" s="54">
        <f t="shared" si="154"/>
        <v>545</v>
      </c>
      <c r="U982" s="7" t="s">
        <v>26</v>
      </c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1"/>
      <c r="KB982" s="1"/>
      <c r="KC982" s="1"/>
      <c r="KD982" s="1"/>
      <c r="KE982" s="1"/>
      <c r="KF982" s="1"/>
      <c r="KG982" s="1"/>
      <c r="KH982" s="1"/>
      <c r="KI982" s="1"/>
      <c r="KJ982" s="1"/>
      <c r="KK982" s="1"/>
      <c r="KL982" s="1"/>
      <c r="KM982" s="1"/>
      <c r="KN982" s="1"/>
      <c r="KO982" s="1"/>
      <c r="KP982" s="1"/>
      <c r="KQ982" s="1"/>
      <c r="KR982" s="1"/>
      <c r="KS982" s="1"/>
      <c r="KT982" s="1"/>
      <c r="KU982" s="1"/>
      <c r="KV982" s="1"/>
      <c r="KW982" s="1"/>
      <c r="KX982" s="1"/>
      <c r="KY982" s="1"/>
      <c r="KZ982" s="1"/>
      <c r="LA982" s="1"/>
      <c r="LB982" s="1"/>
      <c r="LC982" s="1"/>
      <c r="LD982" s="1"/>
      <c r="LE982" s="1"/>
      <c r="LF982" s="1"/>
      <c r="LG982" s="1"/>
      <c r="LH982" s="1"/>
      <c r="LI982" s="1"/>
      <c r="LJ982" s="1"/>
      <c r="LK982" s="1"/>
      <c r="LL982" s="1"/>
      <c r="LM982" s="1"/>
      <c r="LN982" s="1"/>
      <c r="LO982" s="1"/>
      <c r="LP982" s="1"/>
      <c r="LQ982" s="1"/>
      <c r="LR982" s="1"/>
      <c r="LS982" s="1"/>
      <c r="LT982" s="1"/>
      <c r="LU982" s="1"/>
      <c r="LV982" s="1"/>
      <c r="LW982" s="1"/>
      <c r="LX982" s="1"/>
      <c r="LY982" s="1"/>
      <c r="LZ982" s="1"/>
      <c r="MA982" s="1"/>
      <c r="MB982" s="1"/>
      <c r="MC982" s="1"/>
      <c r="MD982" s="1"/>
      <c r="ME982" s="1"/>
      <c r="MF982" s="1"/>
      <c r="MG982" s="1"/>
      <c r="MH982" s="1"/>
      <c r="MI982" s="1"/>
      <c r="MJ982" s="1"/>
      <c r="MK982" s="1"/>
      <c r="ML982" s="1"/>
      <c r="MM982" s="1"/>
      <c r="MN982" s="1"/>
      <c r="MO982" s="1"/>
      <c r="MP982" s="1"/>
      <c r="MQ982" s="1"/>
      <c r="MR982" s="1"/>
      <c r="MS982" s="1"/>
      <c r="MT982" s="1"/>
      <c r="MU982" s="1"/>
      <c r="MV982" s="1"/>
      <c r="MW982" s="1"/>
      <c r="MX982" s="1"/>
      <c r="MY982" s="1"/>
      <c r="MZ982" s="1"/>
      <c r="NA982" s="1"/>
      <c r="NB982" s="1"/>
      <c r="NC982" s="1"/>
      <c r="ND982" s="1"/>
      <c r="NE982" s="1"/>
      <c r="NF982" s="1"/>
      <c r="NG982" s="1"/>
      <c r="NH982" s="1"/>
      <c r="NI982" s="1"/>
      <c r="NJ982" s="1"/>
      <c r="NK982" s="1"/>
      <c r="NL982" s="1"/>
      <c r="NM982" s="1"/>
      <c r="NN982" s="1"/>
      <c r="NO982" s="1"/>
      <c r="NP982" s="1"/>
      <c r="NQ982" s="1"/>
      <c r="NR982" s="1"/>
      <c r="NS982" s="1"/>
      <c r="NT982" s="1"/>
      <c r="NU982" s="1"/>
      <c r="NV982" s="1"/>
      <c r="NW982" s="1"/>
      <c r="NX982" s="1"/>
      <c r="NY982" s="1"/>
      <c r="NZ982" s="1"/>
      <c r="OA982" s="1"/>
      <c r="OB982" s="1"/>
      <c r="OC982" s="1"/>
      <c r="OD982" s="1"/>
      <c r="OE982" s="1"/>
      <c r="OF982" s="1"/>
      <c r="OG982" s="1"/>
      <c r="OH982" s="1"/>
      <c r="OI982" s="1"/>
      <c r="OJ982" s="1"/>
      <c r="OK982" s="1"/>
      <c r="OL982" s="1"/>
      <c r="OM982" s="1"/>
      <c r="ON982" s="1"/>
      <c r="OO982" s="1"/>
      <c r="OP982" s="1"/>
      <c r="OQ982" s="1"/>
      <c r="OR982" s="1"/>
      <c r="OS982" s="1"/>
      <c r="OT982" s="1"/>
      <c r="OU982" s="1"/>
      <c r="OV982" s="1"/>
      <c r="OW982" s="1"/>
      <c r="OX982" s="1"/>
      <c r="OY982" s="1"/>
      <c r="OZ982" s="1"/>
      <c r="PA982" s="1"/>
      <c r="PB982" s="1"/>
      <c r="PC982" s="1"/>
      <c r="PD982" s="1"/>
      <c r="PE982" s="1"/>
      <c r="PF982" s="1"/>
      <c r="PG982" s="1"/>
      <c r="PH982" s="1"/>
      <c r="PI982" s="1"/>
      <c r="PJ982" s="1"/>
      <c r="PK982" s="1"/>
      <c r="PL982" s="1"/>
      <c r="PM982" s="1"/>
      <c r="PN982" s="1"/>
      <c r="PO982" s="1"/>
      <c r="PP982" s="1"/>
      <c r="PQ982" s="1"/>
      <c r="PR982" s="1"/>
      <c r="PS982" s="1"/>
      <c r="PT982" s="1"/>
      <c r="PU982" s="1"/>
      <c r="PV982" s="1"/>
      <c r="PW982" s="1"/>
      <c r="PX982" s="1"/>
      <c r="PY982" s="1"/>
      <c r="PZ982" s="1"/>
      <c r="QA982" s="1"/>
      <c r="QB982" s="1"/>
      <c r="QC982" s="1"/>
      <c r="QD982" s="1"/>
      <c r="QE982" s="1"/>
      <c r="QF982" s="1"/>
      <c r="QG982" s="1"/>
      <c r="QH982" s="1"/>
      <c r="QI982" s="1"/>
      <c r="QJ982" s="1"/>
      <c r="QK982" s="1"/>
      <c r="QL982" s="1"/>
      <c r="QM982" s="1"/>
      <c r="QN982" s="1"/>
      <c r="QO982" s="1"/>
      <c r="QP982" s="1"/>
      <c r="QQ982" s="1"/>
      <c r="QR982" s="1"/>
      <c r="QS982" s="1"/>
      <c r="QT982" s="1"/>
      <c r="QU982" s="1"/>
      <c r="QV982" s="1"/>
      <c r="QW982" s="1"/>
      <c r="QX982" s="1"/>
      <c r="QY982" s="1"/>
      <c r="QZ982" s="1"/>
      <c r="RA982" s="1"/>
      <c r="RB982" s="1"/>
      <c r="RC982" s="1"/>
      <c r="RD982" s="1"/>
      <c r="RE982" s="1"/>
      <c r="RF982" s="1"/>
      <c r="RG982" s="1"/>
      <c r="RH982" s="1"/>
      <c r="RI982" s="1"/>
      <c r="RJ982" s="1"/>
      <c r="RK982" s="1"/>
      <c r="RL982" s="1"/>
      <c r="RM982" s="1"/>
      <c r="RN982" s="1"/>
      <c r="RO982" s="1"/>
      <c r="RP982" s="1"/>
      <c r="RQ982" s="1"/>
      <c r="RR982" s="1"/>
      <c r="RS982" s="1"/>
      <c r="RT982" s="1"/>
      <c r="RU982" s="1"/>
      <c r="RV982" s="1"/>
      <c r="RW982" s="1"/>
      <c r="RX982" s="1"/>
      <c r="RY982" s="1"/>
      <c r="RZ982" s="1"/>
      <c r="SA982" s="1"/>
      <c r="SB982" s="1"/>
      <c r="SC982" s="1"/>
      <c r="SD982" s="1"/>
      <c r="SE982" s="1"/>
      <c r="SF982" s="1"/>
      <c r="SG982" s="1"/>
      <c r="SH982" s="1"/>
      <c r="SI982" s="1"/>
      <c r="SJ982" s="1"/>
      <c r="SK982" s="1"/>
      <c r="SL982" s="1"/>
      <c r="SM982" s="1"/>
      <c r="SN982" s="1"/>
      <c r="SO982" s="1"/>
      <c r="SP982" s="1"/>
      <c r="SQ982" s="1"/>
      <c r="SR982" s="1"/>
      <c r="SS982" s="1"/>
      <c r="ST982" s="1"/>
      <c r="SU982" s="1"/>
      <c r="SV982" s="1"/>
      <c r="SW982" s="1"/>
      <c r="SX982" s="1"/>
      <c r="SY982" s="1"/>
      <c r="SZ982" s="1"/>
      <c r="TA982" s="1"/>
      <c r="TB982" s="1"/>
      <c r="TC982" s="1"/>
      <c r="TD982" s="1"/>
      <c r="TE982" s="1"/>
      <c r="TF982" s="1"/>
      <c r="TG982" s="1"/>
      <c r="TH982" s="1"/>
      <c r="TI982" s="1"/>
      <c r="TJ982" s="1"/>
      <c r="TK982" s="1"/>
      <c r="TL982" s="1"/>
      <c r="TM982" s="1"/>
      <c r="TN982" s="1"/>
      <c r="TO982" s="1"/>
      <c r="TP982" s="1"/>
      <c r="TQ982" s="1"/>
      <c r="TR982" s="1"/>
      <c r="TS982" s="1"/>
      <c r="TT982" s="1"/>
      <c r="TU982" s="1"/>
      <c r="TV982" s="1"/>
      <c r="TW982" s="1"/>
      <c r="TX982" s="1"/>
      <c r="TY982" s="1"/>
      <c r="TZ982" s="1"/>
      <c r="UA982" s="1"/>
      <c r="UB982" s="1"/>
      <c r="UC982" s="1"/>
      <c r="UD982" s="1"/>
      <c r="UE982" s="1"/>
      <c r="UF982" s="1"/>
      <c r="UG982" s="1"/>
      <c r="UH982" s="1"/>
      <c r="UI982" s="1"/>
      <c r="UJ982" s="1"/>
      <c r="UK982" s="1"/>
      <c r="UL982" s="1"/>
      <c r="UM982" s="1"/>
      <c r="UN982" s="1"/>
      <c r="UO982" s="1"/>
      <c r="UP982" s="1"/>
      <c r="UQ982" s="1"/>
      <c r="UR982" s="1"/>
      <c r="US982" s="1"/>
      <c r="UT982" s="1"/>
      <c r="UU982" s="1"/>
      <c r="UV982" s="1"/>
      <c r="UW982" s="1"/>
      <c r="UX982" s="1"/>
      <c r="UY982" s="1"/>
      <c r="UZ982" s="1"/>
      <c r="VA982" s="1"/>
      <c r="VB982" s="1"/>
      <c r="VC982" s="1"/>
      <c r="VD982" s="1"/>
      <c r="VE982" s="1"/>
      <c r="VF982" s="1"/>
      <c r="VG982" s="1"/>
      <c r="VH982" s="1"/>
      <c r="VI982" s="1"/>
      <c r="VJ982" s="1"/>
      <c r="VK982" s="1"/>
      <c r="VL982" s="1"/>
      <c r="VM982" s="1"/>
      <c r="VN982" s="1"/>
      <c r="VO982" s="1"/>
      <c r="VP982" s="1"/>
      <c r="VQ982" s="1"/>
      <c r="VR982" s="1"/>
      <c r="VS982" s="1"/>
      <c r="VT982" s="1"/>
      <c r="VU982" s="1"/>
      <c r="VV982" s="1"/>
      <c r="VW982" s="1"/>
      <c r="VX982" s="1"/>
      <c r="VY982" s="1"/>
      <c r="VZ982" s="1"/>
      <c r="WA982" s="1"/>
      <c r="WB982" s="1"/>
      <c r="WC982" s="1"/>
      <c r="WD982" s="1"/>
      <c r="WE982" s="1"/>
      <c r="WF982" s="1"/>
      <c r="WG982" s="1"/>
      <c r="WH982" s="1"/>
      <c r="WI982" s="1"/>
      <c r="WJ982" s="1"/>
      <c r="WK982" s="1"/>
      <c r="WL982" s="1"/>
      <c r="WM982" s="1"/>
      <c r="WN982" s="1"/>
      <c r="WO982" s="1"/>
      <c r="WP982" s="1"/>
      <c r="WQ982" s="1"/>
      <c r="WR982" s="1"/>
      <c r="WS982" s="1"/>
      <c r="WT982" s="1"/>
      <c r="WU982" s="1"/>
      <c r="WV982" s="1"/>
      <c r="WW982" s="1"/>
      <c r="WX982" s="1"/>
      <c r="WY982" s="1"/>
      <c r="WZ982" s="1"/>
      <c r="XA982" s="1"/>
      <c r="XB982" s="1"/>
      <c r="XC982" s="1"/>
      <c r="XD982" s="1"/>
      <c r="XE982" s="1"/>
      <c r="XF982" s="1"/>
      <c r="XG982" s="1"/>
      <c r="XH982" s="1"/>
      <c r="XI982" s="1"/>
      <c r="XJ982" s="1"/>
      <c r="XK982" s="1"/>
      <c r="XL982" s="1"/>
      <c r="XM982" s="1"/>
      <c r="XN982" s="1"/>
      <c r="XO982" s="1"/>
      <c r="XP982" s="1"/>
      <c r="XQ982" s="1"/>
      <c r="XR982" s="1"/>
      <c r="XS982" s="1"/>
      <c r="XT982" s="1"/>
      <c r="XU982" s="1"/>
      <c r="XV982" s="1"/>
      <c r="XW982" s="1"/>
      <c r="XX982" s="1"/>
      <c r="XY982" s="1"/>
      <c r="XZ982" s="1"/>
      <c r="YA982" s="1"/>
      <c r="YB982" s="1"/>
      <c r="YC982" s="1"/>
      <c r="YD982" s="1"/>
      <c r="YE982" s="1"/>
      <c r="YF982" s="1"/>
      <c r="YG982" s="1"/>
      <c r="YH982" s="1"/>
      <c r="YI982" s="1"/>
      <c r="YJ982" s="1"/>
      <c r="YK982" s="1"/>
      <c r="YL982" s="1"/>
      <c r="YM982" s="1"/>
      <c r="YN982" s="1"/>
      <c r="YO982" s="1"/>
      <c r="YP982" s="1"/>
      <c r="YQ982" s="1"/>
      <c r="YR982" s="1"/>
      <c r="YS982" s="1"/>
      <c r="YT982" s="1"/>
      <c r="YU982" s="1"/>
      <c r="YV982" s="1"/>
      <c r="YW982" s="1"/>
      <c r="YX982" s="1"/>
      <c r="YY982" s="1"/>
      <c r="YZ982" s="1"/>
      <c r="ZA982" s="1"/>
      <c r="ZB982" s="1"/>
      <c r="ZC982" s="1"/>
      <c r="ZD982" s="1"/>
      <c r="ZE982" s="1"/>
      <c r="ZF982" s="1"/>
      <c r="ZG982" s="1"/>
      <c r="ZH982" s="1"/>
      <c r="ZI982" s="1"/>
      <c r="ZJ982" s="1"/>
      <c r="ZK982" s="1"/>
      <c r="ZL982" s="1"/>
      <c r="ZM982" s="1"/>
      <c r="ZN982" s="1"/>
      <c r="ZO982" s="1"/>
      <c r="ZP982" s="1"/>
      <c r="ZQ982" s="1"/>
      <c r="ZR982" s="1"/>
      <c r="ZS982" s="1"/>
      <c r="ZT982" s="1"/>
      <c r="ZU982" s="1"/>
      <c r="ZV982" s="1"/>
      <c r="ZW982" s="1"/>
      <c r="ZX982" s="1"/>
      <c r="ZY982" s="1"/>
      <c r="ZZ982" s="1"/>
      <c r="AAA982" s="1"/>
      <c r="AAB982" s="1"/>
      <c r="AAC982" s="1"/>
      <c r="AAD982" s="1"/>
      <c r="AAE982" s="1"/>
      <c r="AAF982" s="1"/>
      <c r="AAG982" s="1"/>
      <c r="AAH982" s="1"/>
      <c r="AAI982" s="1"/>
      <c r="AAJ982" s="1"/>
      <c r="AAK982" s="1"/>
      <c r="AAL982" s="1"/>
      <c r="AAM982" s="1"/>
      <c r="AAN982" s="1"/>
      <c r="AAO982" s="1"/>
      <c r="AAP982" s="1"/>
      <c r="AAQ982" s="1"/>
      <c r="AAR982" s="1"/>
      <c r="AAS982" s="1"/>
      <c r="AAT982" s="1"/>
      <c r="AAU982" s="1"/>
      <c r="AAV982" s="1"/>
      <c r="AAW982" s="1"/>
      <c r="AAX982" s="1"/>
      <c r="AAY982" s="1"/>
      <c r="AAZ982" s="1"/>
      <c r="ABA982" s="1"/>
      <c r="ABB982" s="1"/>
      <c r="ABC982" s="1"/>
      <c r="ABD982" s="1"/>
      <c r="ABE982" s="1"/>
      <c r="ABF982" s="1"/>
      <c r="ABG982" s="1"/>
      <c r="ABH982" s="1"/>
      <c r="ABI982" s="1"/>
      <c r="ABJ982" s="1"/>
      <c r="ABK982" s="1"/>
      <c r="ABL982" s="1"/>
      <c r="ABM982" s="1"/>
      <c r="ABN982" s="1"/>
      <c r="ABO982" s="1"/>
      <c r="ABP982" s="1"/>
      <c r="ABQ982" s="1"/>
      <c r="ABR982" s="1"/>
      <c r="ABS982" s="1"/>
      <c r="ABT982" s="1"/>
      <c r="ABU982" s="1"/>
      <c r="ABV982" s="1"/>
      <c r="ABW982" s="1"/>
      <c r="ABX982" s="1"/>
      <c r="ABY982" s="1"/>
      <c r="ABZ982" s="1"/>
      <c r="ACA982" s="1"/>
      <c r="ACB982" s="1"/>
      <c r="ACC982" s="1"/>
      <c r="ACD982" s="1"/>
      <c r="ACE982" s="1"/>
      <c r="ACF982" s="1"/>
      <c r="ACG982" s="1"/>
      <c r="ACH982" s="1"/>
      <c r="ACI982" s="1"/>
      <c r="ACJ982" s="1"/>
      <c r="ACK982" s="1"/>
      <c r="ACL982" s="1"/>
      <c r="ACM982" s="1"/>
      <c r="ACN982" s="1"/>
      <c r="ACO982" s="1"/>
      <c r="ACP982" s="1"/>
      <c r="ACQ982" s="1"/>
      <c r="ACR982" s="1"/>
      <c r="ACS982" s="1"/>
      <c r="ACT982" s="1"/>
      <c r="ACU982" s="1"/>
      <c r="ACV982" s="1"/>
      <c r="ACW982" s="1"/>
      <c r="ACX982" s="1"/>
      <c r="ACY982" s="1"/>
      <c r="ACZ982" s="1"/>
      <c r="ADA982" s="1"/>
      <c r="ADB982" s="1"/>
      <c r="ADC982" s="1"/>
      <c r="ADD982" s="1"/>
      <c r="ADE982" s="1"/>
      <c r="ADF982" s="1"/>
      <c r="ADG982" s="1"/>
      <c r="ADH982" s="1"/>
      <c r="ADI982" s="1"/>
      <c r="ADJ982" s="1"/>
      <c r="ADK982" s="1"/>
      <c r="ADL982" s="1"/>
      <c r="ADM982" s="1"/>
      <c r="ADN982" s="1"/>
      <c r="ADO982" s="1"/>
      <c r="ADP982" s="1"/>
      <c r="ADQ982" s="1"/>
      <c r="ADR982" s="1"/>
      <c r="ADS982" s="1"/>
      <c r="ADT982" s="1"/>
      <c r="ADU982" s="1"/>
      <c r="ADV982" s="1"/>
      <c r="ADW982" s="1"/>
      <c r="ADX982" s="1"/>
      <c r="ADY982" s="1"/>
      <c r="ADZ982" s="1"/>
      <c r="AEA982" s="1"/>
      <c r="AEB982" s="1"/>
      <c r="AEC982" s="1"/>
      <c r="AED982" s="1"/>
      <c r="AEE982" s="1"/>
      <c r="AEF982" s="1"/>
      <c r="AEG982" s="1"/>
      <c r="AEH982" s="1"/>
      <c r="AEI982" s="1"/>
      <c r="AEJ982" s="1"/>
      <c r="AEK982" s="1"/>
      <c r="AEL982" s="1"/>
      <c r="AEM982" s="1"/>
      <c r="AEN982" s="1"/>
      <c r="AEO982" s="1"/>
      <c r="AEP982" s="1"/>
      <c r="AEQ982" s="1"/>
      <c r="AER982" s="1"/>
      <c r="AES982" s="1"/>
      <c r="AET982" s="1"/>
      <c r="AEU982" s="1"/>
      <c r="AEV982" s="1"/>
      <c r="AEW982" s="1"/>
      <c r="AEX982" s="1"/>
      <c r="AEY982" s="1"/>
      <c r="AEZ982" s="1"/>
      <c r="AFA982" s="1"/>
      <c r="AFB982" s="1"/>
      <c r="AFC982" s="1"/>
      <c r="AFD982" s="1"/>
      <c r="AFE982" s="1"/>
      <c r="AFF982" s="1"/>
      <c r="AFG982" s="1"/>
      <c r="AFH982" s="1"/>
      <c r="AFI982" s="1"/>
      <c r="AFJ982" s="1"/>
      <c r="AFK982" s="1"/>
      <c r="AFL982" s="1"/>
      <c r="AFM982" s="1"/>
      <c r="AFN982" s="1"/>
      <c r="AFO982" s="1"/>
      <c r="AFP982" s="1"/>
      <c r="AFQ982" s="1"/>
      <c r="AFR982" s="1"/>
      <c r="AFS982" s="1"/>
      <c r="AFT982" s="1"/>
      <c r="AFU982" s="1"/>
      <c r="AFV982" s="1"/>
      <c r="AFW982" s="1"/>
      <c r="AFX982" s="1"/>
      <c r="AFY982" s="1"/>
      <c r="AFZ982" s="1"/>
      <c r="AGA982" s="1"/>
      <c r="AGB982" s="1"/>
      <c r="AGC982" s="1"/>
      <c r="AGD982" s="1"/>
      <c r="AGE982" s="1"/>
      <c r="AGF982" s="1"/>
      <c r="AGG982" s="1"/>
      <c r="AGH982" s="1"/>
      <c r="AGI982" s="1"/>
      <c r="AGJ982" s="1"/>
      <c r="AGK982" s="1"/>
      <c r="AGL982" s="1"/>
      <c r="AGM982" s="1"/>
      <c r="AGN982" s="1"/>
      <c r="AGO982" s="1"/>
      <c r="AGP982" s="1"/>
      <c r="AGQ982" s="1"/>
      <c r="AGR982" s="1"/>
      <c r="AGS982" s="1"/>
      <c r="AGT982" s="1"/>
      <c r="AGU982" s="1"/>
      <c r="AGV982" s="1"/>
      <c r="AGW982" s="1"/>
      <c r="AGX982" s="1"/>
      <c r="AGY982" s="1"/>
      <c r="AGZ982" s="1"/>
      <c r="AHA982" s="1"/>
      <c r="AHB982" s="1"/>
      <c r="AHC982" s="1"/>
      <c r="AHD982" s="1"/>
      <c r="AHE982" s="1"/>
      <c r="AHF982" s="1"/>
      <c r="AHG982" s="1"/>
      <c r="AHH982" s="1"/>
      <c r="AHI982" s="1"/>
      <c r="AHJ982" s="1"/>
      <c r="AHK982" s="1"/>
      <c r="AHL982" s="1"/>
      <c r="AHM982" s="1"/>
      <c r="AHN982" s="1"/>
      <c r="AHO982" s="1"/>
      <c r="AHP982" s="1"/>
      <c r="AHQ982" s="1"/>
      <c r="AHR982" s="1"/>
      <c r="AHS982" s="1"/>
      <c r="AHT982" s="1"/>
      <c r="AHU982" s="1"/>
      <c r="AHV982" s="1"/>
      <c r="AHW982" s="1"/>
      <c r="AHX982" s="1"/>
      <c r="AHY982" s="1"/>
      <c r="AHZ982" s="1"/>
      <c r="AIA982" s="1"/>
      <c r="AIB982" s="1"/>
      <c r="AIC982" s="1"/>
      <c r="AID982" s="1"/>
      <c r="AIE982" s="1"/>
      <c r="AIF982" s="1"/>
      <c r="AIG982" s="1"/>
      <c r="AIH982" s="1"/>
      <c r="AII982" s="1"/>
      <c r="AIJ982" s="1"/>
      <c r="AIK982" s="1"/>
      <c r="AIL982" s="1"/>
      <c r="AIM982" s="1"/>
      <c r="AIN982" s="1"/>
      <c r="AIO982" s="1"/>
      <c r="AIP982" s="1"/>
      <c r="AIQ982" s="1"/>
      <c r="AIR982" s="1"/>
      <c r="AIS982" s="1"/>
      <c r="AIT982" s="1"/>
      <c r="AIU982" s="1"/>
      <c r="AIV982" s="1"/>
      <c r="AIW982" s="1"/>
      <c r="AIX982" s="1"/>
      <c r="AIY982" s="1"/>
      <c r="AIZ982" s="1"/>
      <c r="AJA982" s="1"/>
      <c r="AJB982" s="1"/>
      <c r="AJC982" s="1"/>
      <c r="AJD982" s="1"/>
      <c r="AJE982" s="1"/>
      <c r="AJF982" s="1"/>
      <c r="AJG982" s="1"/>
      <c r="AJH982" s="1"/>
      <c r="AJI982" s="1"/>
      <c r="AJJ982" s="1"/>
      <c r="AJK982" s="1"/>
      <c r="AJL982" s="1"/>
      <c r="AJM982" s="1"/>
      <c r="AJN982" s="1"/>
      <c r="AJO982" s="1"/>
      <c r="AJP982" s="1"/>
      <c r="AJQ982" s="1"/>
      <c r="AJR982" s="1"/>
      <c r="AJS982" s="1"/>
      <c r="AJT982" s="1"/>
      <c r="AJU982" s="1"/>
      <c r="AJV982" s="1"/>
      <c r="AJW982" s="1"/>
      <c r="AJX982" s="1"/>
      <c r="AJY982" s="1"/>
      <c r="AJZ982" s="1"/>
      <c r="AKA982" s="1"/>
      <c r="AKB982" s="1"/>
      <c r="AKC982" s="1"/>
      <c r="AKD982" s="1"/>
      <c r="AKE982" s="1"/>
      <c r="AKF982" s="1"/>
      <c r="AKG982" s="1"/>
      <c r="AKH982" s="1"/>
      <c r="AKI982" s="1"/>
      <c r="AKJ982" s="1"/>
      <c r="AKK982" s="1"/>
      <c r="AKL982" s="1"/>
      <c r="AKM982" s="1"/>
      <c r="AKN982" s="1"/>
      <c r="AKO982" s="1"/>
      <c r="AKP982" s="1"/>
      <c r="AKQ982" s="1"/>
      <c r="AKR982" s="1"/>
      <c r="AKS982" s="1"/>
      <c r="AKT982" s="1"/>
      <c r="AKU982" s="1"/>
      <c r="AKV982" s="1"/>
      <c r="AKW982" s="1"/>
      <c r="AKX982" s="1"/>
      <c r="AKY982" s="1"/>
      <c r="AKZ982" s="1"/>
      <c r="ALA982" s="1"/>
      <c r="ALB982" s="1"/>
      <c r="ALC982" s="1"/>
      <c r="ALD982" s="1"/>
      <c r="ALE982" s="1"/>
      <c r="ALF982" s="1"/>
    </row>
    <row r="983" spans="1:994" s="132" customFormat="1" x14ac:dyDescent="0.2">
      <c r="A983" s="7">
        <v>10</v>
      </c>
      <c r="B983" s="11" t="s">
        <v>2456</v>
      </c>
      <c r="C983" s="11" t="s">
        <v>2475</v>
      </c>
      <c r="D983" s="133" t="s">
        <v>264</v>
      </c>
      <c r="E983" s="11">
        <v>5</v>
      </c>
      <c r="F983" s="10" t="s">
        <v>835</v>
      </c>
      <c r="G983" s="10" t="s">
        <v>23</v>
      </c>
      <c r="H983" s="67" t="s">
        <v>2482</v>
      </c>
      <c r="I983" s="134" t="s">
        <v>2483</v>
      </c>
      <c r="J983" s="133" t="s">
        <v>564</v>
      </c>
      <c r="K983" s="11">
        <v>40</v>
      </c>
      <c r="L983" s="54">
        <v>1780</v>
      </c>
      <c r="M983" s="54">
        <v>0</v>
      </c>
      <c r="N983" s="54">
        <f t="shared" si="152"/>
        <v>1780</v>
      </c>
      <c r="O983" s="54">
        <v>1780</v>
      </c>
      <c r="P983" s="54">
        <v>0</v>
      </c>
      <c r="Q983" s="54">
        <f t="shared" si="153"/>
        <v>1780</v>
      </c>
      <c r="R983" s="54">
        <v>1780</v>
      </c>
      <c r="S983" s="54">
        <v>0</v>
      </c>
      <c r="T983" s="54">
        <f t="shared" si="154"/>
        <v>1780</v>
      </c>
      <c r="U983" s="7" t="s">
        <v>26</v>
      </c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  <c r="KA983" s="1"/>
      <c r="KB983" s="1"/>
      <c r="KC983" s="1"/>
      <c r="KD983" s="1"/>
      <c r="KE983" s="1"/>
      <c r="KF983" s="1"/>
      <c r="KG983" s="1"/>
      <c r="KH983" s="1"/>
      <c r="KI983" s="1"/>
      <c r="KJ983" s="1"/>
      <c r="KK983" s="1"/>
      <c r="KL983" s="1"/>
      <c r="KM983" s="1"/>
      <c r="KN983" s="1"/>
      <c r="KO983" s="1"/>
      <c r="KP983" s="1"/>
      <c r="KQ983" s="1"/>
      <c r="KR983" s="1"/>
      <c r="KS983" s="1"/>
      <c r="KT983" s="1"/>
      <c r="KU983" s="1"/>
      <c r="KV983" s="1"/>
      <c r="KW983" s="1"/>
      <c r="KX983" s="1"/>
      <c r="KY983" s="1"/>
      <c r="KZ983" s="1"/>
      <c r="LA983" s="1"/>
      <c r="LB983" s="1"/>
      <c r="LC983" s="1"/>
      <c r="LD983" s="1"/>
      <c r="LE983" s="1"/>
      <c r="LF983" s="1"/>
      <c r="LG983" s="1"/>
      <c r="LH983" s="1"/>
      <c r="LI983" s="1"/>
      <c r="LJ983" s="1"/>
      <c r="LK983" s="1"/>
      <c r="LL983" s="1"/>
      <c r="LM983" s="1"/>
      <c r="LN983" s="1"/>
      <c r="LO983" s="1"/>
      <c r="LP983" s="1"/>
      <c r="LQ983" s="1"/>
      <c r="LR983" s="1"/>
      <c r="LS983" s="1"/>
      <c r="LT983" s="1"/>
      <c r="LU983" s="1"/>
      <c r="LV983" s="1"/>
      <c r="LW983" s="1"/>
      <c r="LX983" s="1"/>
      <c r="LY983" s="1"/>
      <c r="LZ983" s="1"/>
      <c r="MA983" s="1"/>
      <c r="MB983" s="1"/>
      <c r="MC983" s="1"/>
      <c r="MD983" s="1"/>
      <c r="ME983" s="1"/>
      <c r="MF983" s="1"/>
      <c r="MG983" s="1"/>
      <c r="MH983" s="1"/>
      <c r="MI983" s="1"/>
      <c r="MJ983" s="1"/>
      <c r="MK983" s="1"/>
      <c r="ML983" s="1"/>
      <c r="MM983" s="1"/>
      <c r="MN983" s="1"/>
      <c r="MO983" s="1"/>
      <c r="MP983" s="1"/>
      <c r="MQ983" s="1"/>
      <c r="MR983" s="1"/>
      <c r="MS983" s="1"/>
      <c r="MT983" s="1"/>
      <c r="MU983" s="1"/>
      <c r="MV983" s="1"/>
      <c r="MW983" s="1"/>
      <c r="MX983" s="1"/>
      <c r="MY983" s="1"/>
      <c r="MZ983" s="1"/>
      <c r="NA983" s="1"/>
      <c r="NB983" s="1"/>
      <c r="NC983" s="1"/>
      <c r="ND983" s="1"/>
      <c r="NE983" s="1"/>
      <c r="NF983" s="1"/>
      <c r="NG983" s="1"/>
      <c r="NH983" s="1"/>
      <c r="NI983" s="1"/>
      <c r="NJ983" s="1"/>
      <c r="NK983" s="1"/>
      <c r="NL983" s="1"/>
      <c r="NM983" s="1"/>
      <c r="NN983" s="1"/>
      <c r="NO983" s="1"/>
      <c r="NP983" s="1"/>
      <c r="NQ983" s="1"/>
      <c r="NR983" s="1"/>
      <c r="NS983" s="1"/>
      <c r="NT983" s="1"/>
      <c r="NU983" s="1"/>
      <c r="NV983" s="1"/>
      <c r="NW983" s="1"/>
      <c r="NX983" s="1"/>
      <c r="NY983" s="1"/>
      <c r="NZ983" s="1"/>
      <c r="OA983" s="1"/>
      <c r="OB983" s="1"/>
      <c r="OC983" s="1"/>
      <c r="OD983" s="1"/>
      <c r="OE983" s="1"/>
      <c r="OF983" s="1"/>
      <c r="OG983" s="1"/>
      <c r="OH983" s="1"/>
      <c r="OI983" s="1"/>
      <c r="OJ983" s="1"/>
      <c r="OK983" s="1"/>
      <c r="OL983" s="1"/>
      <c r="OM983" s="1"/>
      <c r="ON983" s="1"/>
      <c r="OO983" s="1"/>
      <c r="OP983" s="1"/>
      <c r="OQ983" s="1"/>
      <c r="OR983" s="1"/>
      <c r="OS983" s="1"/>
      <c r="OT983" s="1"/>
      <c r="OU983" s="1"/>
      <c r="OV983" s="1"/>
      <c r="OW983" s="1"/>
      <c r="OX983" s="1"/>
      <c r="OY983" s="1"/>
      <c r="OZ983" s="1"/>
      <c r="PA983" s="1"/>
      <c r="PB983" s="1"/>
      <c r="PC983" s="1"/>
      <c r="PD983" s="1"/>
      <c r="PE983" s="1"/>
      <c r="PF983" s="1"/>
      <c r="PG983" s="1"/>
      <c r="PH983" s="1"/>
      <c r="PI983" s="1"/>
      <c r="PJ983" s="1"/>
      <c r="PK983" s="1"/>
      <c r="PL983" s="1"/>
      <c r="PM983" s="1"/>
      <c r="PN983" s="1"/>
      <c r="PO983" s="1"/>
      <c r="PP983" s="1"/>
      <c r="PQ983" s="1"/>
      <c r="PR983" s="1"/>
      <c r="PS983" s="1"/>
      <c r="PT983" s="1"/>
      <c r="PU983" s="1"/>
      <c r="PV983" s="1"/>
      <c r="PW983" s="1"/>
      <c r="PX983" s="1"/>
      <c r="PY983" s="1"/>
      <c r="PZ983" s="1"/>
      <c r="QA983" s="1"/>
      <c r="QB983" s="1"/>
      <c r="QC983" s="1"/>
      <c r="QD983" s="1"/>
      <c r="QE983" s="1"/>
      <c r="QF983" s="1"/>
      <c r="QG983" s="1"/>
      <c r="QH983" s="1"/>
      <c r="QI983" s="1"/>
      <c r="QJ983" s="1"/>
      <c r="QK983" s="1"/>
      <c r="QL983" s="1"/>
      <c r="QM983" s="1"/>
      <c r="QN983" s="1"/>
      <c r="QO983" s="1"/>
      <c r="QP983" s="1"/>
      <c r="QQ983" s="1"/>
      <c r="QR983" s="1"/>
      <c r="QS983" s="1"/>
      <c r="QT983" s="1"/>
      <c r="QU983" s="1"/>
      <c r="QV983" s="1"/>
      <c r="QW983" s="1"/>
      <c r="QX983" s="1"/>
      <c r="QY983" s="1"/>
      <c r="QZ983" s="1"/>
      <c r="RA983" s="1"/>
      <c r="RB983" s="1"/>
      <c r="RC983" s="1"/>
      <c r="RD983" s="1"/>
      <c r="RE983" s="1"/>
      <c r="RF983" s="1"/>
      <c r="RG983" s="1"/>
      <c r="RH983" s="1"/>
      <c r="RI983" s="1"/>
      <c r="RJ983" s="1"/>
      <c r="RK983" s="1"/>
      <c r="RL983" s="1"/>
      <c r="RM983" s="1"/>
      <c r="RN983" s="1"/>
      <c r="RO983" s="1"/>
      <c r="RP983" s="1"/>
      <c r="RQ983" s="1"/>
      <c r="RR983" s="1"/>
      <c r="RS983" s="1"/>
      <c r="RT983" s="1"/>
      <c r="RU983" s="1"/>
      <c r="RV983" s="1"/>
      <c r="RW983" s="1"/>
      <c r="RX983" s="1"/>
      <c r="RY983" s="1"/>
      <c r="RZ983" s="1"/>
      <c r="SA983" s="1"/>
      <c r="SB983" s="1"/>
      <c r="SC983" s="1"/>
      <c r="SD983" s="1"/>
      <c r="SE983" s="1"/>
      <c r="SF983" s="1"/>
      <c r="SG983" s="1"/>
      <c r="SH983" s="1"/>
      <c r="SI983" s="1"/>
      <c r="SJ983" s="1"/>
      <c r="SK983" s="1"/>
      <c r="SL983" s="1"/>
      <c r="SM983" s="1"/>
      <c r="SN983" s="1"/>
      <c r="SO983" s="1"/>
      <c r="SP983" s="1"/>
      <c r="SQ983" s="1"/>
      <c r="SR983" s="1"/>
      <c r="SS983" s="1"/>
      <c r="ST983" s="1"/>
      <c r="SU983" s="1"/>
      <c r="SV983" s="1"/>
      <c r="SW983" s="1"/>
      <c r="SX983" s="1"/>
      <c r="SY983" s="1"/>
      <c r="SZ983" s="1"/>
      <c r="TA983" s="1"/>
      <c r="TB983" s="1"/>
      <c r="TC983" s="1"/>
      <c r="TD983" s="1"/>
      <c r="TE983" s="1"/>
      <c r="TF983" s="1"/>
      <c r="TG983" s="1"/>
      <c r="TH983" s="1"/>
      <c r="TI983" s="1"/>
      <c r="TJ983" s="1"/>
      <c r="TK983" s="1"/>
      <c r="TL983" s="1"/>
      <c r="TM983" s="1"/>
      <c r="TN983" s="1"/>
      <c r="TO983" s="1"/>
      <c r="TP983" s="1"/>
      <c r="TQ983" s="1"/>
      <c r="TR983" s="1"/>
      <c r="TS983" s="1"/>
      <c r="TT983" s="1"/>
      <c r="TU983" s="1"/>
      <c r="TV983" s="1"/>
      <c r="TW983" s="1"/>
      <c r="TX983" s="1"/>
      <c r="TY983" s="1"/>
      <c r="TZ983" s="1"/>
      <c r="UA983" s="1"/>
      <c r="UB983" s="1"/>
      <c r="UC983" s="1"/>
      <c r="UD983" s="1"/>
      <c r="UE983" s="1"/>
      <c r="UF983" s="1"/>
      <c r="UG983" s="1"/>
      <c r="UH983" s="1"/>
      <c r="UI983" s="1"/>
      <c r="UJ983" s="1"/>
      <c r="UK983" s="1"/>
      <c r="UL983" s="1"/>
      <c r="UM983" s="1"/>
      <c r="UN983" s="1"/>
      <c r="UO983" s="1"/>
      <c r="UP983" s="1"/>
      <c r="UQ983" s="1"/>
      <c r="UR983" s="1"/>
      <c r="US983" s="1"/>
      <c r="UT983" s="1"/>
      <c r="UU983" s="1"/>
      <c r="UV983" s="1"/>
      <c r="UW983" s="1"/>
      <c r="UX983" s="1"/>
      <c r="UY983" s="1"/>
      <c r="UZ983" s="1"/>
      <c r="VA983" s="1"/>
      <c r="VB983" s="1"/>
      <c r="VC983" s="1"/>
      <c r="VD983" s="1"/>
      <c r="VE983" s="1"/>
      <c r="VF983" s="1"/>
      <c r="VG983" s="1"/>
      <c r="VH983" s="1"/>
      <c r="VI983" s="1"/>
      <c r="VJ983" s="1"/>
      <c r="VK983" s="1"/>
      <c r="VL983" s="1"/>
      <c r="VM983" s="1"/>
      <c r="VN983" s="1"/>
      <c r="VO983" s="1"/>
      <c r="VP983" s="1"/>
      <c r="VQ983" s="1"/>
      <c r="VR983" s="1"/>
      <c r="VS983" s="1"/>
      <c r="VT983" s="1"/>
      <c r="VU983" s="1"/>
      <c r="VV983" s="1"/>
      <c r="VW983" s="1"/>
      <c r="VX983" s="1"/>
      <c r="VY983" s="1"/>
      <c r="VZ983" s="1"/>
      <c r="WA983" s="1"/>
      <c r="WB983" s="1"/>
      <c r="WC983" s="1"/>
      <c r="WD983" s="1"/>
      <c r="WE983" s="1"/>
      <c r="WF983" s="1"/>
      <c r="WG983" s="1"/>
      <c r="WH983" s="1"/>
      <c r="WI983" s="1"/>
      <c r="WJ983" s="1"/>
      <c r="WK983" s="1"/>
      <c r="WL983" s="1"/>
      <c r="WM983" s="1"/>
      <c r="WN983" s="1"/>
      <c r="WO983" s="1"/>
      <c r="WP983" s="1"/>
      <c r="WQ983" s="1"/>
      <c r="WR983" s="1"/>
      <c r="WS983" s="1"/>
      <c r="WT983" s="1"/>
      <c r="WU983" s="1"/>
      <c r="WV983" s="1"/>
      <c r="WW983" s="1"/>
      <c r="WX983" s="1"/>
      <c r="WY983" s="1"/>
      <c r="WZ983" s="1"/>
      <c r="XA983" s="1"/>
      <c r="XB983" s="1"/>
      <c r="XC983" s="1"/>
      <c r="XD983" s="1"/>
      <c r="XE983" s="1"/>
      <c r="XF983" s="1"/>
      <c r="XG983" s="1"/>
      <c r="XH983" s="1"/>
      <c r="XI983" s="1"/>
      <c r="XJ983" s="1"/>
      <c r="XK983" s="1"/>
      <c r="XL983" s="1"/>
      <c r="XM983" s="1"/>
      <c r="XN983" s="1"/>
      <c r="XO983" s="1"/>
      <c r="XP983" s="1"/>
      <c r="XQ983" s="1"/>
      <c r="XR983" s="1"/>
      <c r="XS983" s="1"/>
      <c r="XT983" s="1"/>
      <c r="XU983" s="1"/>
      <c r="XV983" s="1"/>
      <c r="XW983" s="1"/>
      <c r="XX983" s="1"/>
      <c r="XY983" s="1"/>
      <c r="XZ983" s="1"/>
      <c r="YA983" s="1"/>
      <c r="YB983" s="1"/>
      <c r="YC983" s="1"/>
      <c r="YD983" s="1"/>
      <c r="YE983" s="1"/>
      <c r="YF983" s="1"/>
      <c r="YG983" s="1"/>
      <c r="YH983" s="1"/>
      <c r="YI983" s="1"/>
      <c r="YJ983" s="1"/>
      <c r="YK983" s="1"/>
      <c r="YL983" s="1"/>
      <c r="YM983" s="1"/>
      <c r="YN983" s="1"/>
      <c r="YO983" s="1"/>
      <c r="YP983" s="1"/>
      <c r="YQ983" s="1"/>
      <c r="YR983" s="1"/>
      <c r="YS983" s="1"/>
      <c r="YT983" s="1"/>
      <c r="YU983" s="1"/>
      <c r="YV983" s="1"/>
      <c r="YW983" s="1"/>
      <c r="YX983" s="1"/>
      <c r="YY983" s="1"/>
      <c r="YZ983" s="1"/>
      <c r="ZA983" s="1"/>
      <c r="ZB983" s="1"/>
      <c r="ZC983" s="1"/>
      <c r="ZD983" s="1"/>
      <c r="ZE983" s="1"/>
      <c r="ZF983" s="1"/>
      <c r="ZG983" s="1"/>
      <c r="ZH983" s="1"/>
      <c r="ZI983" s="1"/>
      <c r="ZJ983" s="1"/>
      <c r="ZK983" s="1"/>
      <c r="ZL983" s="1"/>
      <c r="ZM983" s="1"/>
      <c r="ZN983" s="1"/>
      <c r="ZO983" s="1"/>
      <c r="ZP983" s="1"/>
      <c r="ZQ983" s="1"/>
      <c r="ZR983" s="1"/>
      <c r="ZS983" s="1"/>
      <c r="ZT983" s="1"/>
      <c r="ZU983" s="1"/>
      <c r="ZV983" s="1"/>
      <c r="ZW983" s="1"/>
      <c r="ZX983" s="1"/>
      <c r="ZY983" s="1"/>
      <c r="ZZ983" s="1"/>
      <c r="AAA983" s="1"/>
      <c r="AAB983" s="1"/>
      <c r="AAC983" s="1"/>
      <c r="AAD983" s="1"/>
      <c r="AAE983" s="1"/>
      <c r="AAF983" s="1"/>
      <c r="AAG983" s="1"/>
      <c r="AAH983" s="1"/>
      <c r="AAI983" s="1"/>
      <c r="AAJ983" s="1"/>
      <c r="AAK983" s="1"/>
      <c r="AAL983" s="1"/>
      <c r="AAM983" s="1"/>
      <c r="AAN983" s="1"/>
      <c r="AAO983" s="1"/>
      <c r="AAP983" s="1"/>
      <c r="AAQ983" s="1"/>
      <c r="AAR983" s="1"/>
      <c r="AAS983" s="1"/>
      <c r="AAT983" s="1"/>
      <c r="AAU983" s="1"/>
      <c r="AAV983" s="1"/>
      <c r="AAW983" s="1"/>
      <c r="AAX983" s="1"/>
      <c r="AAY983" s="1"/>
      <c r="AAZ983" s="1"/>
      <c r="ABA983" s="1"/>
      <c r="ABB983" s="1"/>
      <c r="ABC983" s="1"/>
      <c r="ABD983" s="1"/>
      <c r="ABE983" s="1"/>
      <c r="ABF983" s="1"/>
      <c r="ABG983" s="1"/>
      <c r="ABH983" s="1"/>
      <c r="ABI983" s="1"/>
      <c r="ABJ983" s="1"/>
      <c r="ABK983" s="1"/>
      <c r="ABL983" s="1"/>
      <c r="ABM983" s="1"/>
      <c r="ABN983" s="1"/>
      <c r="ABO983" s="1"/>
      <c r="ABP983" s="1"/>
      <c r="ABQ983" s="1"/>
      <c r="ABR983" s="1"/>
      <c r="ABS983" s="1"/>
      <c r="ABT983" s="1"/>
      <c r="ABU983" s="1"/>
      <c r="ABV983" s="1"/>
      <c r="ABW983" s="1"/>
      <c r="ABX983" s="1"/>
      <c r="ABY983" s="1"/>
      <c r="ABZ983" s="1"/>
      <c r="ACA983" s="1"/>
      <c r="ACB983" s="1"/>
      <c r="ACC983" s="1"/>
      <c r="ACD983" s="1"/>
      <c r="ACE983" s="1"/>
      <c r="ACF983" s="1"/>
      <c r="ACG983" s="1"/>
      <c r="ACH983" s="1"/>
      <c r="ACI983" s="1"/>
      <c r="ACJ983" s="1"/>
      <c r="ACK983" s="1"/>
      <c r="ACL983" s="1"/>
      <c r="ACM983" s="1"/>
      <c r="ACN983" s="1"/>
      <c r="ACO983" s="1"/>
      <c r="ACP983" s="1"/>
      <c r="ACQ983" s="1"/>
      <c r="ACR983" s="1"/>
      <c r="ACS983" s="1"/>
      <c r="ACT983" s="1"/>
      <c r="ACU983" s="1"/>
      <c r="ACV983" s="1"/>
      <c r="ACW983" s="1"/>
      <c r="ACX983" s="1"/>
      <c r="ACY983" s="1"/>
      <c r="ACZ983" s="1"/>
      <c r="ADA983" s="1"/>
      <c r="ADB983" s="1"/>
      <c r="ADC983" s="1"/>
      <c r="ADD983" s="1"/>
      <c r="ADE983" s="1"/>
      <c r="ADF983" s="1"/>
      <c r="ADG983" s="1"/>
      <c r="ADH983" s="1"/>
      <c r="ADI983" s="1"/>
      <c r="ADJ983" s="1"/>
      <c r="ADK983" s="1"/>
      <c r="ADL983" s="1"/>
      <c r="ADM983" s="1"/>
      <c r="ADN983" s="1"/>
      <c r="ADO983" s="1"/>
      <c r="ADP983" s="1"/>
      <c r="ADQ983" s="1"/>
      <c r="ADR983" s="1"/>
      <c r="ADS983" s="1"/>
      <c r="ADT983" s="1"/>
      <c r="ADU983" s="1"/>
      <c r="ADV983" s="1"/>
      <c r="ADW983" s="1"/>
      <c r="ADX983" s="1"/>
      <c r="ADY983" s="1"/>
      <c r="ADZ983" s="1"/>
      <c r="AEA983" s="1"/>
      <c r="AEB983" s="1"/>
      <c r="AEC983" s="1"/>
      <c r="AED983" s="1"/>
      <c r="AEE983" s="1"/>
      <c r="AEF983" s="1"/>
      <c r="AEG983" s="1"/>
      <c r="AEH983" s="1"/>
      <c r="AEI983" s="1"/>
      <c r="AEJ983" s="1"/>
      <c r="AEK983" s="1"/>
      <c r="AEL983" s="1"/>
      <c r="AEM983" s="1"/>
      <c r="AEN983" s="1"/>
      <c r="AEO983" s="1"/>
      <c r="AEP983" s="1"/>
      <c r="AEQ983" s="1"/>
      <c r="AER983" s="1"/>
      <c r="AES983" s="1"/>
      <c r="AET983" s="1"/>
      <c r="AEU983" s="1"/>
      <c r="AEV983" s="1"/>
      <c r="AEW983" s="1"/>
      <c r="AEX983" s="1"/>
      <c r="AEY983" s="1"/>
      <c r="AEZ983" s="1"/>
      <c r="AFA983" s="1"/>
      <c r="AFB983" s="1"/>
      <c r="AFC983" s="1"/>
      <c r="AFD983" s="1"/>
      <c r="AFE983" s="1"/>
      <c r="AFF983" s="1"/>
      <c r="AFG983" s="1"/>
      <c r="AFH983" s="1"/>
      <c r="AFI983" s="1"/>
      <c r="AFJ983" s="1"/>
      <c r="AFK983" s="1"/>
      <c r="AFL983" s="1"/>
      <c r="AFM983" s="1"/>
      <c r="AFN983" s="1"/>
      <c r="AFO983" s="1"/>
      <c r="AFP983" s="1"/>
      <c r="AFQ983" s="1"/>
      <c r="AFR983" s="1"/>
      <c r="AFS983" s="1"/>
      <c r="AFT983" s="1"/>
      <c r="AFU983" s="1"/>
      <c r="AFV983" s="1"/>
      <c r="AFW983" s="1"/>
      <c r="AFX983" s="1"/>
      <c r="AFY983" s="1"/>
      <c r="AFZ983" s="1"/>
      <c r="AGA983" s="1"/>
      <c r="AGB983" s="1"/>
      <c r="AGC983" s="1"/>
      <c r="AGD983" s="1"/>
      <c r="AGE983" s="1"/>
      <c r="AGF983" s="1"/>
      <c r="AGG983" s="1"/>
      <c r="AGH983" s="1"/>
      <c r="AGI983" s="1"/>
      <c r="AGJ983" s="1"/>
      <c r="AGK983" s="1"/>
      <c r="AGL983" s="1"/>
      <c r="AGM983" s="1"/>
      <c r="AGN983" s="1"/>
      <c r="AGO983" s="1"/>
      <c r="AGP983" s="1"/>
      <c r="AGQ983" s="1"/>
      <c r="AGR983" s="1"/>
      <c r="AGS983" s="1"/>
      <c r="AGT983" s="1"/>
      <c r="AGU983" s="1"/>
      <c r="AGV983" s="1"/>
      <c r="AGW983" s="1"/>
      <c r="AGX983" s="1"/>
      <c r="AGY983" s="1"/>
      <c r="AGZ983" s="1"/>
      <c r="AHA983" s="1"/>
      <c r="AHB983" s="1"/>
      <c r="AHC983" s="1"/>
      <c r="AHD983" s="1"/>
      <c r="AHE983" s="1"/>
      <c r="AHF983" s="1"/>
      <c r="AHG983" s="1"/>
      <c r="AHH983" s="1"/>
      <c r="AHI983" s="1"/>
      <c r="AHJ983" s="1"/>
      <c r="AHK983" s="1"/>
      <c r="AHL983" s="1"/>
      <c r="AHM983" s="1"/>
      <c r="AHN983" s="1"/>
      <c r="AHO983" s="1"/>
      <c r="AHP983" s="1"/>
      <c r="AHQ983" s="1"/>
      <c r="AHR983" s="1"/>
      <c r="AHS983" s="1"/>
      <c r="AHT983" s="1"/>
      <c r="AHU983" s="1"/>
      <c r="AHV983" s="1"/>
      <c r="AHW983" s="1"/>
      <c r="AHX983" s="1"/>
      <c r="AHY983" s="1"/>
      <c r="AHZ983" s="1"/>
      <c r="AIA983" s="1"/>
      <c r="AIB983" s="1"/>
      <c r="AIC983" s="1"/>
      <c r="AID983" s="1"/>
      <c r="AIE983" s="1"/>
      <c r="AIF983" s="1"/>
      <c r="AIG983" s="1"/>
      <c r="AIH983" s="1"/>
      <c r="AII983" s="1"/>
      <c r="AIJ983" s="1"/>
      <c r="AIK983" s="1"/>
      <c r="AIL983" s="1"/>
      <c r="AIM983" s="1"/>
      <c r="AIN983" s="1"/>
      <c r="AIO983" s="1"/>
      <c r="AIP983" s="1"/>
      <c r="AIQ983" s="1"/>
      <c r="AIR983" s="1"/>
      <c r="AIS983" s="1"/>
      <c r="AIT983" s="1"/>
      <c r="AIU983" s="1"/>
      <c r="AIV983" s="1"/>
      <c r="AIW983" s="1"/>
      <c r="AIX983" s="1"/>
      <c r="AIY983" s="1"/>
      <c r="AIZ983" s="1"/>
      <c r="AJA983" s="1"/>
      <c r="AJB983" s="1"/>
      <c r="AJC983" s="1"/>
      <c r="AJD983" s="1"/>
      <c r="AJE983" s="1"/>
      <c r="AJF983" s="1"/>
      <c r="AJG983" s="1"/>
      <c r="AJH983" s="1"/>
      <c r="AJI983" s="1"/>
      <c r="AJJ983" s="1"/>
      <c r="AJK983" s="1"/>
      <c r="AJL983" s="1"/>
      <c r="AJM983" s="1"/>
      <c r="AJN983" s="1"/>
      <c r="AJO983" s="1"/>
      <c r="AJP983" s="1"/>
      <c r="AJQ983" s="1"/>
      <c r="AJR983" s="1"/>
      <c r="AJS983" s="1"/>
      <c r="AJT983" s="1"/>
      <c r="AJU983" s="1"/>
      <c r="AJV983" s="1"/>
      <c r="AJW983" s="1"/>
      <c r="AJX983" s="1"/>
      <c r="AJY983" s="1"/>
      <c r="AJZ983" s="1"/>
      <c r="AKA983" s="1"/>
      <c r="AKB983" s="1"/>
      <c r="AKC983" s="1"/>
      <c r="AKD983" s="1"/>
      <c r="AKE983" s="1"/>
      <c r="AKF983" s="1"/>
      <c r="AKG983" s="1"/>
      <c r="AKH983" s="1"/>
      <c r="AKI983" s="1"/>
      <c r="AKJ983" s="1"/>
      <c r="AKK983" s="1"/>
      <c r="AKL983" s="1"/>
      <c r="AKM983" s="1"/>
      <c r="AKN983" s="1"/>
      <c r="AKO983" s="1"/>
      <c r="AKP983" s="1"/>
      <c r="AKQ983" s="1"/>
      <c r="AKR983" s="1"/>
      <c r="AKS983" s="1"/>
      <c r="AKT983" s="1"/>
      <c r="AKU983" s="1"/>
      <c r="AKV983" s="1"/>
      <c r="AKW983" s="1"/>
      <c r="AKX983" s="1"/>
      <c r="AKY983" s="1"/>
      <c r="AKZ983" s="1"/>
      <c r="ALA983" s="1"/>
      <c r="ALB983" s="1"/>
      <c r="ALC983" s="1"/>
      <c r="ALD983" s="1"/>
      <c r="ALE983" s="1"/>
      <c r="ALF983" s="1"/>
    </row>
    <row r="984" spans="1:994" s="132" customFormat="1" x14ac:dyDescent="0.2">
      <c r="A984" s="7">
        <v>11</v>
      </c>
      <c r="B984" s="11" t="s">
        <v>2456</v>
      </c>
      <c r="C984" s="11" t="s">
        <v>2484</v>
      </c>
      <c r="D984" s="133" t="s">
        <v>264</v>
      </c>
      <c r="E984" s="11" t="s">
        <v>2464</v>
      </c>
      <c r="F984" s="10" t="s">
        <v>835</v>
      </c>
      <c r="G984" s="10" t="s">
        <v>23</v>
      </c>
      <c r="H984" s="67" t="s">
        <v>2485</v>
      </c>
      <c r="I984" s="133" t="s">
        <v>2486</v>
      </c>
      <c r="J984" s="133" t="s">
        <v>690</v>
      </c>
      <c r="K984" s="11">
        <v>12</v>
      </c>
      <c r="L984" s="54">
        <v>600</v>
      </c>
      <c r="M984" s="54">
        <v>0</v>
      </c>
      <c r="N984" s="54">
        <f t="shared" si="152"/>
        <v>600</v>
      </c>
      <c r="O984" s="54">
        <v>600</v>
      </c>
      <c r="P984" s="54">
        <v>0</v>
      </c>
      <c r="Q984" s="54">
        <f t="shared" si="153"/>
        <v>600</v>
      </c>
      <c r="R984" s="54">
        <v>600</v>
      </c>
      <c r="S984" s="54">
        <v>0</v>
      </c>
      <c r="T984" s="54">
        <f t="shared" si="154"/>
        <v>600</v>
      </c>
      <c r="U984" s="7" t="s">
        <v>26</v>
      </c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  <c r="KA984" s="1"/>
      <c r="KB984" s="1"/>
      <c r="KC984" s="1"/>
      <c r="KD984" s="1"/>
      <c r="KE984" s="1"/>
      <c r="KF984" s="1"/>
      <c r="KG984" s="1"/>
      <c r="KH984" s="1"/>
      <c r="KI984" s="1"/>
      <c r="KJ984" s="1"/>
      <c r="KK984" s="1"/>
      <c r="KL984" s="1"/>
      <c r="KM984" s="1"/>
      <c r="KN984" s="1"/>
      <c r="KO984" s="1"/>
      <c r="KP984" s="1"/>
      <c r="KQ984" s="1"/>
      <c r="KR984" s="1"/>
      <c r="KS984" s="1"/>
      <c r="KT984" s="1"/>
      <c r="KU984" s="1"/>
      <c r="KV984" s="1"/>
      <c r="KW984" s="1"/>
      <c r="KX984" s="1"/>
      <c r="KY984" s="1"/>
      <c r="KZ984" s="1"/>
      <c r="LA984" s="1"/>
      <c r="LB984" s="1"/>
      <c r="LC984" s="1"/>
      <c r="LD984" s="1"/>
      <c r="LE984" s="1"/>
      <c r="LF984" s="1"/>
      <c r="LG984" s="1"/>
      <c r="LH984" s="1"/>
      <c r="LI984" s="1"/>
      <c r="LJ984" s="1"/>
      <c r="LK984" s="1"/>
      <c r="LL984" s="1"/>
      <c r="LM984" s="1"/>
      <c r="LN984" s="1"/>
      <c r="LO984" s="1"/>
      <c r="LP984" s="1"/>
      <c r="LQ984" s="1"/>
      <c r="LR984" s="1"/>
      <c r="LS984" s="1"/>
      <c r="LT984" s="1"/>
      <c r="LU984" s="1"/>
      <c r="LV984" s="1"/>
      <c r="LW984" s="1"/>
      <c r="LX984" s="1"/>
      <c r="LY984" s="1"/>
      <c r="LZ984" s="1"/>
      <c r="MA984" s="1"/>
      <c r="MB984" s="1"/>
      <c r="MC984" s="1"/>
      <c r="MD984" s="1"/>
      <c r="ME984" s="1"/>
      <c r="MF984" s="1"/>
      <c r="MG984" s="1"/>
      <c r="MH984" s="1"/>
      <c r="MI984" s="1"/>
      <c r="MJ984" s="1"/>
      <c r="MK984" s="1"/>
      <c r="ML984" s="1"/>
      <c r="MM984" s="1"/>
      <c r="MN984" s="1"/>
      <c r="MO984" s="1"/>
      <c r="MP984" s="1"/>
      <c r="MQ984" s="1"/>
      <c r="MR984" s="1"/>
      <c r="MS984" s="1"/>
      <c r="MT984" s="1"/>
      <c r="MU984" s="1"/>
      <c r="MV984" s="1"/>
      <c r="MW984" s="1"/>
      <c r="MX984" s="1"/>
      <c r="MY984" s="1"/>
      <c r="MZ984" s="1"/>
      <c r="NA984" s="1"/>
      <c r="NB984" s="1"/>
      <c r="NC984" s="1"/>
      <c r="ND984" s="1"/>
      <c r="NE984" s="1"/>
      <c r="NF984" s="1"/>
      <c r="NG984" s="1"/>
      <c r="NH984" s="1"/>
      <c r="NI984" s="1"/>
      <c r="NJ984" s="1"/>
      <c r="NK984" s="1"/>
      <c r="NL984" s="1"/>
      <c r="NM984" s="1"/>
      <c r="NN984" s="1"/>
      <c r="NO984" s="1"/>
      <c r="NP984" s="1"/>
      <c r="NQ984" s="1"/>
      <c r="NR984" s="1"/>
      <c r="NS984" s="1"/>
      <c r="NT984" s="1"/>
      <c r="NU984" s="1"/>
      <c r="NV984" s="1"/>
      <c r="NW984" s="1"/>
      <c r="NX984" s="1"/>
      <c r="NY984" s="1"/>
      <c r="NZ984" s="1"/>
      <c r="OA984" s="1"/>
      <c r="OB984" s="1"/>
      <c r="OC984" s="1"/>
      <c r="OD984" s="1"/>
      <c r="OE984" s="1"/>
      <c r="OF984" s="1"/>
      <c r="OG984" s="1"/>
      <c r="OH984" s="1"/>
      <c r="OI984" s="1"/>
      <c r="OJ984" s="1"/>
      <c r="OK984" s="1"/>
      <c r="OL984" s="1"/>
      <c r="OM984" s="1"/>
      <c r="ON984" s="1"/>
      <c r="OO984" s="1"/>
      <c r="OP984" s="1"/>
      <c r="OQ984" s="1"/>
      <c r="OR984" s="1"/>
      <c r="OS984" s="1"/>
      <c r="OT984" s="1"/>
      <c r="OU984" s="1"/>
      <c r="OV984" s="1"/>
      <c r="OW984" s="1"/>
      <c r="OX984" s="1"/>
      <c r="OY984" s="1"/>
      <c r="OZ984" s="1"/>
      <c r="PA984" s="1"/>
      <c r="PB984" s="1"/>
      <c r="PC984" s="1"/>
      <c r="PD984" s="1"/>
      <c r="PE984" s="1"/>
      <c r="PF984" s="1"/>
      <c r="PG984" s="1"/>
      <c r="PH984" s="1"/>
      <c r="PI984" s="1"/>
      <c r="PJ984" s="1"/>
      <c r="PK984" s="1"/>
      <c r="PL984" s="1"/>
      <c r="PM984" s="1"/>
      <c r="PN984" s="1"/>
      <c r="PO984" s="1"/>
      <c r="PP984" s="1"/>
      <c r="PQ984" s="1"/>
      <c r="PR984" s="1"/>
      <c r="PS984" s="1"/>
      <c r="PT984" s="1"/>
      <c r="PU984" s="1"/>
      <c r="PV984" s="1"/>
      <c r="PW984" s="1"/>
      <c r="PX984" s="1"/>
      <c r="PY984" s="1"/>
      <c r="PZ984" s="1"/>
      <c r="QA984" s="1"/>
      <c r="QB984" s="1"/>
      <c r="QC984" s="1"/>
      <c r="QD984" s="1"/>
      <c r="QE984" s="1"/>
      <c r="QF984" s="1"/>
      <c r="QG984" s="1"/>
      <c r="QH984" s="1"/>
      <c r="QI984" s="1"/>
      <c r="QJ984" s="1"/>
      <c r="QK984" s="1"/>
      <c r="QL984" s="1"/>
      <c r="QM984" s="1"/>
      <c r="QN984" s="1"/>
      <c r="QO984" s="1"/>
      <c r="QP984" s="1"/>
      <c r="QQ984" s="1"/>
      <c r="QR984" s="1"/>
      <c r="QS984" s="1"/>
      <c r="QT984" s="1"/>
      <c r="QU984" s="1"/>
      <c r="QV984" s="1"/>
      <c r="QW984" s="1"/>
      <c r="QX984" s="1"/>
      <c r="QY984" s="1"/>
      <c r="QZ984" s="1"/>
      <c r="RA984" s="1"/>
      <c r="RB984" s="1"/>
      <c r="RC984" s="1"/>
      <c r="RD984" s="1"/>
      <c r="RE984" s="1"/>
      <c r="RF984" s="1"/>
      <c r="RG984" s="1"/>
      <c r="RH984" s="1"/>
      <c r="RI984" s="1"/>
      <c r="RJ984" s="1"/>
      <c r="RK984" s="1"/>
      <c r="RL984" s="1"/>
      <c r="RM984" s="1"/>
      <c r="RN984" s="1"/>
      <c r="RO984" s="1"/>
      <c r="RP984" s="1"/>
      <c r="RQ984" s="1"/>
      <c r="RR984" s="1"/>
      <c r="RS984" s="1"/>
      <c r="RT984" s="1"/>
      <c r="RU984" s="1"/>
      <c r="RV984" s="1"/>
      <c r="RW984" s="1"/>
      <c r="RX984" s="1"/>
      <c r="RY984" s="1"/>
      <c r="RZ984" s="1"/>
      <c r="SA984" s="1"/>
      <c r="SB984" s="1"/>
      <c r="SC984" s="1"/>
      <c r="SD984" s="1"/>
      <c r="SE984" s="1"/>
      <c r="SF984" s="1"/>
      <c r="SG984" s="1"/>
      <c r="SH984" s="1"/>
      <c r="SI984" s="1"/>
      <c r="SJ984" s="1"/>
      <c r="SK984" s="1"/>
      <c r="SL984" s="1"/>
      <c r="SM984" s="1"/>
      <c r="SN984" s="1"/>
      <c r="SO984" s="1"/>
      <c r="SP984" s="1"/>
      <c r="SQ984" s="1"/>
      <c r="SR984" s="1"/>
      <c r="SS984" s="1"/>
      <c r="ST984" s="1"/>
      <c r="SU984" s="1"/>
      <c r="SV984" s="1"/>
      <c r="SW984" s="1"/>
      <c r="SX984" s="1"/>
      <c r="SY984" s="1"/>
      <c r="SZ984" s="1"/>
      <c r="TA984" s="1"/>
      <c r="TB984" s="1"/>
      <c r="TC984" s="1"/>
      <c r="TD984" s="1"/>
      <c r="TE984" s="1"/>
      <c r="TF984" s="1"/>
      <c r="TG984" s="1"/>
      <c r="TH984" s="1"/>
      <c r="TI984" s="1"/>
      <c r="TJ984" s="1"/>
      <c r="TK984" s="1"/>
      <c r="TL984" s="1"/>
      <c r="TM984" s="1"/>
      <c r="TN984" s="1"/>
      <c r="TO984" s="1"/>
      <c r="TP984" s="1"/>
      <c r="TQ984" s="1"/>
      <c r="TR984" s="1"/>
      <c r="TS984" s="1"/>
      <c r="TT984" s="1"/>
      <c r="TU984" s="1"/>
      <c r="TV984" s="1"/>
      <c r="TW984" s="1"/>
      <c r="TX984" s="1"/>
      <c r="TY984" s="1"/>
      <c r="TZ984" s="1"/>
      <c r="UA984" s="1"/>
      <c r="UB984" s="1"/>
      <c r="UC984" s="1"/>
      <c r="UD984" s="1"/>
      <c r="UE984" s="1"/>
      <c r="UF984" s="1"/>
      <c r="UG984" s="1"/>
      <c r="UH984" s="1"/>
      <c r="UI984" s="1"/>
      <c r="UJ984" s="1"/>
      <c r="UK984" s="1"/>
      <c r="UL984" s="1"/>
      <c r="UM984" s="1"/>
      <c r="UN984" s="1"/>
      <c r="UO984" s="1"/>
      <c r="UP984" s="1"/>
      <c r="UQ984" s="1"/>
      <c r="UR984" s="1"/>
      <c r="US984" s="1"/>
      <c r="UT984" s="1"/>
      <c r="UU984" s="1"/>
      <c r="UV984" s="1"/>
      <c r="UW984" s="1"/>
      <c r="UX984" s="1"/>
      <c r="UY984" s="1"/>
      <c r="UZ984" s="1"/>
      <c r="VA984" s="1"/>
      <c r="VB984" s="1"/>
      <c r="VC984" s="1"/>
      <c r="VD984" s="1"/>
      <c r="VE984" s="1"/>
      <c r="VF984" s="1"/>
      <c r="VG984" s="1"/>
      <c r="VH984" s="1"/>
      <c r="VI984" s="1"/>
      <c r="VJ984" s="1"/>
      <c r="VK984" s="1"/>
      <c r="VL984" s="1"/>
      <c r="VM984" s="1"/>
      <c r="VN984" s="1"/>
      <c r="VO984" s="1"/>
      <c r="VP984" s="1"/>
      <c r="VQ984" s="1"/>
      <c r="VR984" s="1"/>
      <c r="VS984" s="1"/>
      <c r="VT984" s="1"/>
      <c r="VU984" s="1"/>
      <c r="VV984" s="1"/>
      <c r="VW984" s="1"/>
      <c r="VX984" s="1"/>
      <c r="VY984" s="1"/>
      <c r="VZ984" s="1"/>
      <c r="WA984" s="1"/>
      <c r="WB984" s="1"/>
      <c r="WC984" s="1"/>
      <c r="WD984" s="1"/>
      <c r="WE984" s="1"/>
      <c r="WF984" s="1"/>
      <c r="WG984" s="1"/>
      <c r="WH984" s="1"/>
      <c r="WI984" s="1"/>
      <c r="WJ984" s="1"/>
      <c r="WK984" s="1"/>
      <c r="WL984" s="1"/>
      <c r="WM984" s="1"/>
      <c r="WN984" s="1"/>
      <c r="WO984" s="1"/>
      <c r="WP984" s="1"/>
      <c r="WQ984" s="1"/>
      <c r="WR984" s="1"/>
      <c r="WS984" s="1"/>
      <c r="WT984" s="1"/>
      <c r="WU984" s="1"/>
      <c r="WV984" s="1"/>
      <c r="WW984" s="1"/>
      <c r="WX984" s="1"/>
      <c r="WY984" s="1"/>
      <c r="WZ984" s="1"/>
      <c r="XA984" s="1"/>
      <c r="XB984" s="1"/>
      <c r="XC984" s="1"/>
      <c r="XD984" s="1"/>
      <c r="XE984" s="1"/>
      <c r="XF984" s="1"/>
      <c r="XG984" s="1"/>
      <c r="XH984" s="1"/>
      <c r="XI984" s="1"/>
      <c r="XJ984" s="1"/>
      <c r="XK984" s="1"/>
      <c r="XL984" s="1"/>
      <c r="XM984" s="1"/>
      <c r="XN984" s="1"/>
      <c r="XO984" s="1"/>
      <c r="XP984" s="1"/>
      <c r="XQ984" s="1"/>
      <c r="XR984" s="1"/>
      <c r="XS984" s="1"/>
      <c r="XT984" s="1"/>
      <c r="XU984" s="1"/>
      <c r="XV984" s="1"/>
      <c r="XW984" s="1"/>
      <c r="XX984" s="1"/>
      <c r="XY984" s="1"/>
      <c r="XZ984" s="1"/>
      <c r="YA984" s="1"/>
      <c r="YB984" s="1"/>
      <c r="YC984" s="1"/>
      <c r="YD984" s="1"/>
      <c r="YE984" s="1"/>
      <c r="YF984" s="1"/>
      <c r="YG984" s="1"/>
      <c r="YH984" s="1"/>
      <c r="YI984" s="1"/>
      <c r="YJ984" s="1"/>
      <c r="YK984" s="1"/>
      <c r="YL984" s="1"/>
      <c r="YM984" s="1"/>
      <c r="YN984" s="1"/>
      <c r="YO984" s="1"/>
      <c r="YP984" s="1"/>
      <c r="YQ984" s="1"/>
      <c r="YR984" s="1"/>
      <c r="YS984" s="1"/>
      <c r="YT984" s="1"/>
      <c r="YU984" s="1"/>
      <c r="YV984" s="1"/>
      <c r="YW984" s="1"/>
      <c r="YX984" s="1"/>
      <c r="YY984" s="1"/>
      <c r="YZ984" s="1"/>
      <c r="ZA984" s="1"/>
      <c r="ZB984" s="1"/>
      <c r="ZC984" s="1"/>
      <c r="ZD984" s="1"/>
      <c r="ZE984" s="1"/>
      <c r="ZF984" s="1"/>
      <c r="ZG984" s="1"/>
      <c r="ZH984" s="1"/>
      <c r="ZI984" s="1"/>
      <c r="ZJ984" s="1"/>
      <c r="ZK984" s="1"/>
      <c r="ZL984" s="1"/>
      <c r="ZM984" s="1"/>
      <c r="ZN984" s="1"/>
      <c r="ZO984" s="1"/>
      <c r="ZP984" s="1"/>
      <c r="ZQ984" s="1"/>
      <c r="ZR984" s="1"/>
      <c r="ZS984" s="1"/>
      <c r="ZT984" s="1"/>
      <c r="ZU984" s="1"/>
      <c r="ZV984" s="1"/>
      <c r="ZW984" s="1"/>
      <c r="ZX984" s="1"/>
      <c r="ZY984" s="1"/>
      <c r="ZZ984" s="1"/>
      <c r="AAA984" s="1"/>
      <c r="AAB984" s="1"/>
      <c r="AAC984" s="1"/>
      <c r="AAD984" s="1"/>
      <c r="AAE984" s="1"/>
      <c r="AAF984" s="1"/>
      <c r="AAG984" s="1"/>
      <c r="AAH984" s="1"/>
      <c r="AAI984" s="1"/>
      <c r="AAJ984" s="1"/>
      <c r="AAK984" s="1"/>
      <c r="AAL984" s="1"/>
      <c r="AAM984" s="1"/>
      <c r="AAN984" s="1"/>
      <c r="AAO984" s="1"/>
      <c r="AAP984" s="1"/>
      <c r="AAQ984" s="1"/>
      <c r="AAR984" s="1"/>
      <c r="AAS984" s="1"/>
      <c r="AAT984" s="1"/>
      <c r="AAU984" s="1"/>
      <c r="AAV984" s="1"/>
      <c r="AAW984" s="1"/>
      <c r="AAX984" s="1"/>
      <c r="AAY984" s="1"/>
      <c r="AAZ984" s="1"/>
      <c r="ABA984" s="1"/>
      <c r="ABB984" s="1"/>
      <c r="ABC984" s="1"/>
      <c r="ABD984" s="1"/>
      <c r="ABE984" s="1"/>
      <c r="ABF984" s="1"/>
      <c r="ABG984" s="1"/>
      <c r="ABH984" s="1"/>
      <c r="ABI984" s="1"/>
      <c r="ABJ984" s="1"/>
      <c r="ABK984" s="1"/>
      <c r="ABL984" s="1"/>
      <c r="ABM984" s="1"/>
      <c r="ABN984" s="1"/>
      <c r="ABO984" s="1"/>
      <c r="ABP984" s="1"/>
      <c r="ABQ984" s="1"/>
      <c r="ABR984" s="1"/>
      <c r="ABS984" s="1"/>
      <c r="ABT984" s="1"/>
      <c r="ABU984" s="1"/>
      <c r="ABV984" s="1"/>
      <c r="ABW984" s="1"/>
      <c r="ABX984" s="1"/>
      <c r="ABY984" s="1"/>
      <c r="ABZ984" s="1"/>
      <c r="ACA984" s="1"/>
      <c r="ACB984" s="1"/>
      <c r="ACC984" s="1"/>
      <c r="ACD984" s="1"/>
      <c r="ACE984" s="1"/>
      <c r="ACF984" s="1"/>
      <c r="ACG984" s="1"/>
      <c r="ACH984" s="1"/>
      <c r="ACI984" s="1"/>
      <c r="ACJ984" s="1"/>
      <c r="ACK984" s="1"/>
      <c r="ACL984" s="1"/>
      <c r="ACM984" s="1"/>
      <c r="ACN984" s="1"/>
      <c r="ACO984" s="1"/>
      <c r="ACP984" s="1"/>
      <c r="ACQ984" s="1"/>
      <c r="ACR984" s="1"/>
      <c r="ACS984" s="1"/>
      <c r="ACT984" s="1"/>
      <c r="ACU984" s="1"/>
      <c r="ACV984" s="1"/>
      <c r="ACW984" s="1"/>
      <c r="ACX984" s="1"/>
      <c r="ACY984" s="1"/>
      <c r="ACZ984" s="1"/>
      <c r="ADA984" s="1"/>
      <c r="ADB984" s="1"/>
      <c r="ADC984" s="1"/>
      <c r="ADD984" s="1"/>
      <c r="ADE984" s="1"/>
      <c r="ADF984" s="1"/>
      <c r="ADG984" s="1"/>
      <c r="ADH984" s="1"/>
      <c r="ADI984" s="1"/>
      <c r="ADJ984" s="1"/>
      <c r="ADK984" s="1"/>
      <c r="ADL984" s="1"/>
      <c r="ADM984" s="1"/>
      <c r="ADN984" s="1"/>
      <c r="ADO984" s="1"/>
      <c r="ADP984" s="1"/>
      <c r="ADQ984" s="1"/>
      <c r="ADR984" s="1"/>
      <c r="ADS984" s="1"/>
      <c r="ADT984" s="1"/>
      <c r="ADU984" s="1"/>
      <c r="ADV984" s="1"/>
      <c r="ADW984" s="1"/>
      <c r="ADX984" s="1"/>
      <c r="ADY984" s="1"/>
      <c r="ADZ984" s="1"/>
      <c r="AEA984" s="1"/>
      <c r="AEB984" s="1"/>
      <c r="AEC984" s="1"/>
      <c r="AED984" s="1"/>
      <c r="AEE984" s="1"/>
      <c r="AEF984" s="1"/>
      <c r="AEG984" s="1"/>
      <c r="AEH984" s="1"/>
      <c r="AEI984" s="1"/>
      <c r="AEJ984" s="1"/>
      <c r="AEK984" s="1"/>
      <c r="AEL984" s="1"/>
      <c r="AEM984" s="1"/>
      <c r="AEN984" s="1"/>
      <c r="AEO984" s="1"/>
      <c r="AEP984" s="1"/>
      <c r="AEQ984" s="1"/>
      <c r="AER984" s="1"/>
      <c r="AES984" s="1"/>
      <c r="AET984" s="1"/>
      <c r="AEU984" s="1"/>
      <c r="AEV984" s="1"/>
      <c r="AEW984" s="1"/>
      <c r="AEX984" s="1"/>
      <c r="AEY984" s="1"/>
      <c r="AEZ984" s="1"/>
      <c r="AFA984" s="1"/>
      <c r="AFB984" s="1"/>
      <c r="AFC984" s="1"/>
      <c r="AFD984" s="1"/>
      <c r="AFE984" s="1"/>
      <c r="AFF984" s="1"/>
      <c r="AFG984" s="1"/>
      <c r="AFH984" s="1"/>
      <c r="AFI984" s="1"/>
      <c r="AFJ984" s="1"/>
      <c r="AFK984" s="1"/>
      <c r="AFL984" s="1"/>
      <c r="AFM984" s="1"/>
      <c r="AFN984" s="1"/>
      <c r="AFO984" s="1"/>
      <c r="AFP984" s="1"/>
      <c r="AFQ984" s="1"/>
      <c r="AFR984" s="1"/>
      <c r="AFS984" s="1"/>
      <c r="AFT984" s="1"/>
      <c r="AFU984" s="1"/>
      <c r="AFV984" s="1"/>
      <c r="AFW984" s="1"/>
      <c r="AFX984" s="1"/>
      <c r="AFY984" s="1"/>
      <c r="AFZ984" s="1"/>
      <c r="AGA984" s="1"/>
      <c r="AGB984" s="1"/>
      <c r="AGC984" s="1"/>
      <c r="AGD984" s="1"/>
      <c r="AGE984" s="1"/>
      <c r="AGF984" s="1"/>
      <c r="AGG984" s="1"/>
      <c r="AGH984" s="1"/>
      <c r="AGI984" s="1"/>
      <c r="AGJ984" s="1"/>
      <c r="AGK984" s="1"/>
      <c r="AGL984" s="1"/>
      <c r="AGM984" s="1"/>
      <c r="AGN984" s="1"/>
      <c r="AGO984" s="1"/>
      <c r="AGP984" s="1"/>
      <c r="AGQ984" s="1"/>
      <c r="AGR984" s="1"/>
      <c r="AGS984" s="1"/>
      <c r="AGT984" s="1"/>
      <c r="AGU984" s="1"/>
      <c r="AGV984" s="1"/>
      <c r="AGW984" s="1"/>
      <c r="AGX984" s="1"/>
      <c r="AGY984" s="1"/>
      <c r="AGZ984" s="1"/>
      <c r="AHA984" s="1"/>
      <c r="AHB984" s="1"/>
      <c r="AHC984" s="1"/>
      <c r="AHD984" s="1"/>
      <c r="AHE984" s="1"/>
      <c r="AHF984" s="1"/>
      <c r="AHG984" s="1"/>
      <c r="AHH984" s="1"/>
      <c r="AHI984" s="1"/>
      <c r="AHJ984" s="1"/>
      <c r="AHK984" s="1"/>
      <c r="AHL984" s="1"/>
      <c r="AHM984" s="1"/>
      <c r="AHN984" s="1"/>
      <c r="AHO984" s="1"/>
      <c r="AHP984" s="1"/>
      <c r="AHQ984" s="1"/>
      <c r="AHR984" s="1"/>
      <c r="AHS984" s="1"/>
      <c r="AHT984" s="1"/>
      <c r="AHU984" s="1"/>
      <c r="AHV984" s="1"/>
      <c r="AHW984" s="1"/>
      <c r="AHX984" s="1"/>
      <c r="AHY984" s="1"/>
      <c r="AHZ984" s="1"/>
      <c r="AIA984" s="1"/>
      <c r="AIB984" s="1"/>
      <c r="AIC984" s="1"/>
      <c r="AID984" s="1"/>
      <c r="AIE984" s="1"/>
      <c r="AIF984" s="1"/>
      <c r="AIG984" s="1"/>
      <c r="AIH984" s="1"/>
      <c r="AII984" s="1"/>
      <c r="AIJ984" s="1"/>
      <c r="AIK984" s="1"/>
      <c r="AIL984" s="1"/>
      <c r="AIM984" s="1"/>
      <c r="AIN984" s="1"/>
      <c r="AIO984" s="1"/>
      <c r="AIP984" s="1"/>
      <c r="AIQ984" s="1"/>
      <c r="AIR984" s="1"/>
      <c r="AIS984" s="1"/>
      <c r="AIT984" s="1"/>
      <c r="AIU984" s="1"/>
      <c r="AIV984" s="1"/>
      <c r="AIW984" s="1"/>
      <c r="AIX984" s="1"/>
      <c r="AIY984" s="1"/>
      <c r="AIZ984" s="1"/>
      <c r="AJA984" s="1"/>
      <c r="AJB984" s="1"/>
      <c r="AJC984" s="1"/>
      <c r="AJD984" s="1"/>
      <c r="AJE984" s="1"/>
      <c r="AJF984" s="1"/>
      <c r="AJG984" s="1"/>
      <c r="AJH984" s="1"/>
      <c r="AJI984" s="1"/>
      <c r="AJJ984" s="1"/>
      <c r="AJK984" s="1"/>
      <c r="AJL984" s="1"/>
      <c r="AJM984" s="1"/>
      <c r="AJN984" s="1"/>
      <c r="AJO984" s="1"/>
      <c r="AJP984" s="1"/>
      <c r="AJQ984" s="1"/>
      <c r="AJR984" s="1"/>
      <c r="AJS984" s="1"/>
      <c r="AJT984" s="1"/>
      <c r="AJU984" s="1"/>
      <c r="AJV984" s="1"/>
      <c r="AJW984" s="1"/>
      <c r="AJX984" s="1"/>
      <c r="AJY984" s="1"/>
      <c r="AJZ984" s="1"/>
      <c r="AKA984" s="1"/>
      <c r="AKB984" s="1"/>
      <c r="AKC984" s="1"/>
      <c r="AKD984" s="1"/>
      <c r="AKE984" s="1"/>
      <c r="AKF984" s="1"/>
      <c r="AKG984" s="1"/>
      <c r="AKH984" s="1"/>
      <c r="AKI984" s="1"/>
      <c r="AKJ984" s="1"/>
      <c r="AKK984" s="1"/>
      <c r="AKL984" s="1"/>
      <c r="AKM984" s="1"/>
      <c r="AKN984" s="1"/>
      <c r="AKO984" s="1"/>
      <c r="AKP984" s="1"/>
      <c r="AKQ984" s="1"/>
      <c r="AKR984" s="1"/>
      <c r="AKS984" s="1"/>
      <c r="AKT984" s="1"/>
      <c r="AKU984" s="1"/>
      <c r="AKV984" s="1"/>
      <c r="AKW984" s="1"/>
      <c r="AKX984" s="1"/>
      <c r="AKY984" s="1"/>
      <c r="AKZ984" s="1"/>
      <c r="ALA984" s="1"/>
      <c r="ALB984" s="1"/>
      <c r="ALC984" s="1"/>
      <c r="ALD984" s="1"/>
      <c r="ALE984" s="1"/>
      <c r="ALF984" s="1"/>
    </row>
    <row r="985" spans="1:994" s="132" customFormat="1" x14ac:dyDescent="0.2">
      <c r="A985" s="7">
        <v>12</v>
      </c>
      <c r="B985" s="11" t="s">
        <v>2456</v>
      </c>
      <c r="C985" s="11" t="s">
        <v>2484</v>
      </c>
      <c r="D985" s="133" t="s">
        <v>264</v>
      </c>
      <c r="E985" s="11" t="s">
        <v>2464</v>
      </c>
      <c r="F985" s="10" t="s">
        <v>835</v>
      </c>
      <c r="G985" s="10" t="s">
        <v>23</v>
      </c>
      <c r="H985" s="67" t="s">
        <v>2487</v>
      </c>
      <c r="I985" s="133" t="s">
        <v>2488</v>
      </c>
      <c r="J985" s="133" t="s">
        <v>690</v>
      </c>
      <c r="K985" s="11">
        <v>12</v>
      </c>
      <c r="L985" s="54">
        <v>200</v>
      </c>
      <c r="M985" s="54">
        <v>0</v>
      </c>
      <c r="N985" s="54">
        <f t="shared" si="152"/>
        <v>200</v>
      </c>
      <c r="O985" s="54">
        <v>200</v>
      </c>
      <c r="P985" s="54">
        <v>0</v>
      </c>
      <c r="Q985" s="54">
        <f t="shared" si="153"/>
        <v>200</v>
      </c>
      <c r="R985" s="54">
        <v>200</v>
      </c>
      <c r="S985" s="54">
        <v>0</v>
      </c>
      <c r="T985" s="54">
        <f t="shared" si="154"/>
        <v>200</v>
      </c>
      <c r="U985" s="7" t="s">
        <v>26</v>
      </c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  <c r="KA985" s="1"/>
      <c r="KB985" s="1"/>
      <c r="KC985" s="1"/>
      <c r="KD985" s="1"/>
      <c r="KE985" s="1"/>
      <c r="KF985" s="1"/>
      <c r="KG985" s="1"/>
      <c r="KH985" s="1"/>
      <c r="KI985" s="1"/>
      <c r="KJ985" s="1"/>
      <c r="KK985" s="1"/>
      <c r="KL985" s="1"/>
      <c r="KM985" s="1"/>
      <c r="KN985" s="1"/>
      <c r="KO985" s="1"/>
      <c r="KP985" s="1"/>
      <c r="KQ985" s="1"/>
      <c r="KR985" s="1"/>
      <c r="KS985" s="1"/>
      <c r="KT985" s="1"/>
      <c r="KU985" s="1"/>
      <c r="KV985" s="1"/>
      <c r="KW985" s="1"/>
      <c r="KX985" s="1"/>
      <c r="KY985" s="1"/>
      <c r="KZ985" s="1"/>
      <c r="LA985" s="1"/>
      <c r="LB985" s="1"/>
      <c r="LC985" s="1"/>
      <c r="LD985" s="1"/>
      <c r="LE985" s="1"/>
      <c r="LF985" s="1"/>
      <c r="LG985" s="1"/>
      <c r="LH985" s="1"/>
      <c r="LI985" s="1"/>
      <c r="LJ985" s="1"/>
      <c r="LK985" s="1"/>
      <c r="LL985" s="1"/>
      <c r="LM985" s="1"/>
      <c r="LN985" s="1"/>
      <c r="LO985" s="1"/>
      <c r="LP985" s="1"/>
      <c r="LQ985" s="1"/>
      <c r="LR985" s="1"/>
      <c r="LS985" s="1"/>
      <c r="LT985" s="1"/>
      <c r="LU985" s="1"/>
      <c r="LV985" s="1"/>
      <c r="LW985" s="1"/>
      <c r="LX985" s="1"/>
      <c r="LY985" s="1"/>
      <c r="LZ985" s="1"/>
      <c r="MA985" s="1"/>
      <c r="MB985" s="1"/>
      <c r="MC985" s="1"/>
      <c r="MD985" s="1"/>
      <c r="ME985" s="1"/>
      <c r="MF985" s="1"/>
      <c r="MG985" s="1"/>
      <c r="MH985" s="1"/>
      <c r="MI985" s="1"/>
      <c r="MJ985" s="1"/>
      <c r="MK985" s="1"/>
      <c r="ML985" s="1"/>
      <c r="MM985" s="1"/>
      <c r="MN985" s="1"/>
      <c r="MO985" s="1"/>
      <c r="MP985" s="1"/>
      <c r="MQ985" s="1"/>
      <c r="MR985" s="1"/>
      <c r="MS985" s="1"/>
      <c r="MT985" s="1"/>
      <c r="MU985" s="1"/>
      <c r="MV985" s="1"/>
      <c r="MW985" s="1"/>
      <c r="MX985" s="1"/>
      <c r="MY985" s="1"/>
      <c r="MZ985" s="1"/>
      <c r="NA985" s="1"/>
      <c r="NB985" s="1"/>
      <c r="NC985" s="1"/>
      <c r="ND985" s="1"/>
      <c r="NE985" s="1"/>
      <c r="NF985" s="1"/>
      <c r="NG985" s="1"/>
      <c r="NH985" s="1"/>
      <c r="NI985" s="1"/>
      <c r="NJ985" s="1"/>
      <c r="NK985" s="1"/>
      <c r="NL985" s="1"/>
      <c r="NM985" s="1"/>
      <c r="NN985" s="1"/>
      <c r="NO985" s="1"/>
      <c r="NP985" s="1"/>
      <c r="NQ985" s="1"/>
      <c r="NR985" s="1"/>
      <c r="NS985" s="1"/>
      <c r="NT985" s="1"/>
      <c r="NU985" s="1"/>
      <c r="NV985" s="1"/>
      <c r="NW985" s="1"/>
      <c r="NX985" s="1"/>
      <c r="NY985" s="1"/>
      <c r="NZ985" s="1"/>
      <c r="OA985" s="1"/>
      <c r="OB985" s="1"/>
      <c r="OC985" s="1"/>
      <c r="OD985" s="1"/>
      <c r="OE985" s="1"/>
      <c r="OF985" s="1"/>
      <c r="OG985" s="1"/>
      <c r="OH985" s="1"/>
      <c r="OI985" s="1"/>
      <c r="OJ985" s="1"/>
      <c r="OK985" s="1"/>
      <c r="OL985" s="1"/>
      <c r="OM985" s="1"/>
      <c r="ON985" s="1"/>
      <c r="OO985" s="1"/>
      <c r="OP985" s="1"/>
      <c r="OQ985" s="1"/>
      <c r="OR985" s="1"/>
      <c r="OS985" s="1"/>
      <c r="OT985" s="1"/>
      <c r="OU985" s="1"/>
      <c r="OV985" s="1"/>
      <c r="OW985" s="1"/>
      <c r="OX985" s="1"/>
      <c r="OY985" s="1"/>
      <c r="OZ985" s="1"/>
      <c r="PA985" s="1"/>
      <c r="PB985" s="1"/>
      <c r="PC985" s="1"/>
      <c r="PD985" s="1"/>
      <c r="PE985" s="1"/>
      <c r="PF985" s="1"/>
      <c r="PG985" s="1"/>
      <c r="PH985" s="1"/>
      <c r="PI985" s="1"/>
      <c r="PJ985" s="1"/>
      <c r="PK985" s="1"/>
      <c r="PL985" s="1"/>
      <c r="PM985" s="1"/>
      <c r="PN985" s="1"/>
      <c r="PO985" s="1"/>
      <c r="PP985" s="1"/>
      <c r="PQ985" s="1"/>
      <c r="PR985" s="1"/>
      <c r="PS985" s="1"/>
      <c r="PT985" s="1"/>
      <c r="PU985" s="1"/>
      <c r="PV985" s="1"/>
      <c r="PW985" s="1"/>
      <c r="PX985" s="1"/>
      <c r="PY985" s="1"/>
      <c r="PZ985" s="1"/>
      <c r="QA985" s="1"/>
      <c r="QB985" s="1"/>
      <c r="QC985" s="1"/>
      <c r="QD985" s="1"/>
      <c r="QE985" s="1"/>
      <c r="QF985" s="1"/>
      <c r="QG985" s="1"/>
      <c r="QH985" s="1"/>
      <c r="QI985" s="1"/>
      <c r="QJ985" s="1"/>
      <c r="QK985" s="1"/>
      <c r="QL985" s="1"/>
      <c r="QM985" s="1"/>
      <c r="QN985" s="1"/>
      <c r="QO985" s="1"/>
      <c r="QP985" s="1"/>
      <c r="QQ985" s="1"/>
      <c r="QR985" s="1"/>
      <c r="QS985" s="1"/>
      <c r="QT985" s="1"/>
      <c r="QU985" s="1"/>
      <c r="QV985" s="1"/>
      <c r="QW985" s="1"/>
      <c r="QX985" s="1"/>
      <c r="QY985" s="1"/>
      <c r="QZ985" s="1"/>
      <c r="RA985" s="1"/>
      <c r="RB985" s="1"/>
      <c r="RC985" s="1"/>
      <c r="RD985" s="1"/>
      <c r="RE985" s="1"/>
      <c r="RF985" s="1"/>
      <c r="RG985" s="1"/>
      <c r="RH985" s="1"/>
      <c r="RI985" s="1"/>
      <c r="RJ985" s="1"/>
      <c r="RK985" s="1"/>
      <c r="RL985" s="1"/>
      <c r="RM985" s="1"/>
      <c r="RN985" s="1"/>
      <c r="RO985" s="1"/>
      <c r="RP985" s="1"/>
      <c r="RQ985" s="1"/>
      <c r="RR985" s="1"/>
      <c r="RS985" s="1"/>
      <c r="RT985" s="1"/>
      <c r="RU985" s="1"/>
      <c r="RV985" s="1"/>
      <c r="RW985" s="1"/>
      <c r="RX985" s="1"/>
      <c r="RY985" s="1"/>
      <c r="RZ985" s="1"/>
      <c r="SA985" s="1"/>
      <c r="SB985" s="1"/>
      <c r="SC985" s="1"/>
      <c r="SD985" s="1"/>
      <c r="SE985" s="1"/>
      <c r="SF985" s="1"/>
      <c r="SG985" s="1"/>
      <c r="SH985" s="1"/>
      <c r="SI985" s="1"/>
      <c r="SJ985" s="1"/>
      <c r="SK985" s="1"/>
      <c r="SL985" s="1"/>
      <c r="SM985" s="1"/>
      <c r="SN985" s="1"/>
      <c r="SO985" s="1"/>
      <c r="SP985" s="1"/>
      <c r="SQ985" s="1"/>
      <c r="SR985" s="1"/>
      <c r="SS985" s="1"/>
      <c r="ST985" s="1"/>
      <c r="SU985" s="1"/>
      <c r="SV985" s="1"/>
      <c r="SW985" s="1"/>
      <c r="SX985" s="1"/>
      <c r="SY985" s="1"/>
      <c r="SZ985" s="1"/>
      <c r="TA985" s="1"/>
      <c r="TB985" s="1"/>
      <c r="TC985" s="1"/>
      <c r="TD985" s="1"/>
      <c r="TE985" s="1"/>
      <c r="TF985" s="1"/>
      <c r="TG985" s="1"/>
      <c r="TH985" s="1"/>
      <c r="TI985" s="1"/>
      <c r="TJ985" s="1"/>
      <c r="TK985" s="1"/>
      <c r="TL985" s="1"/>
      <c r="TM985" s="1"/>
      <c r="TN985" s="1"/>
      <c r="TO985" s="1"/>
      <c r="TP985" s="1"/>
      <c r="TQ985" s="1"/>
      <c r="TR985" s="1"/>
      <c r="TS985" s="1"/>
      <c r="TT985" s="1"/>
      <c r="TU985" s="1"/>
      <c r="TV985" s="1"/>
      <c r="TW985" s="1"/>
      <c r="TX985" s="1"/>
      <c r="TY985" s="1"/>
      <c r="TZ985" s="1"/>
      <c r="UA985" s="1"/>
      <c r="UB985" s="1"/>
      <c r="UC985" s="1"/>
      <c r="UD985" s="1"/>
      <c r="UE985" s="1"/>
      <c r="UF985" s="1"/>
      <c r="UG985" s="1"/>
      <c r="UH985" s="1"/>
      <c r="UI985" s="1"/>
      <c r="UJ985" s="1"/>
      <c r="UK985" s="1"/>
      <c r="UL985" s="1"/>
      <c r="UM985" s="1"/>
      <c r="UN985" s="1"/>
      <c r="UO985" s="1"/>
      <c r="UP985" s="1"/>
      <c r="UQ985" s="1"/>
      <c r="UR985" s="1"/>
      <c r="US985" s="1"/>
      <c r="UT985" s="1"/>
      <c r="UU985" s="1"/>
      <c r="UV985" s="1"/>
      <c r="UW985" s="1"/>
      <c r="UX985" s="1"/>
      <c r="UY985" s="1"/>
      <c r="UZ985" s="1"/>
      <c r="VA985" s="1"/>
      <c r="VB985" s="1"/>
      <c r="VC985" s="1"/>
      <c r="VD985" s="1"/>
      <c r="VE985" s="1"/>
      <c r="VF985" s="1"/>
      <c r="VG985" s="1"/>
      <c r="VH985" s="1"/>
      <c r="VI985" s="1"/>
      <c r="VJ985" s="1"/>
      <c r="VK985" s="1"/>
      <c r="VL985" s="1"/>
      <c r="VM985" s="1"/>
      <c r="VN985" s="1"/>
      <c r="VO985" s="1"/>
      <c r="VP985" s="1"/>
      <c r="VQ985" s="1"/>
      <c r="VR985" s="1"/>
      <c r="VS985" s="1"/>
      <c r="VT985" s="1"/>
      <c r="VU985" s="1"/>
      <c r="VV985" s="1"/>
      <c r="VW985" s="1"/>
      <c r="VX985" s="1"/>
      <c r="VY985" s="1"/>
      <c r="VZ985" s="1"/>
      <c r="WA985" s="1"/>
      <c r="WB985" s="1"/>
      <c r="WC985" s="1"/>
      <c r="WD985" s="1"/>
      <c r="WE985" s="1"/>
      <c r="WF985" s="1"/>
      <c r="WG985" s="1"/>
      <c r="WH985" s="1"/>
      <c r="WI985" s="1"/>
      <c r="WJ985" s="1"/>
      <c r="WK985" s="1"/>
      <c r="WL985" s="1"/>
      <c r="WM985" s="1"/>
      <c r="WN985" s="1"/>
      <c r="WO985" s="1"/>
      <c r="WP985" s="1"/>
      <c r="WQ985" s="1"/>
      <c r="WR985" s="1"/>
      <c r="WS985" s="1"/>
      <c r="WT985" s="1"/>
      <c r="WU985" s="1"/>
      <c r="WV985" s="1"/>
      <c r="WW985" s="1"/>
      <c r="WX985" s="1"/>
      <c r="WY985" s="1"/>
      <c r="WZ985" s="1"/>
      <c r="XA985" s="1"/>
      <c r="XB985" s="1"/>
      <c r="XC985" s="1"/>
      <c r="XD985" s="1"/>
      <c r="XE985" s="1"/>
      <c r="XF985" s="1"/>
      <c r="XG985" s="1"/>
      <c r="XH985" s="1"/>
      <c r="XI985" s="1"/>
      <c r="XJ985" s="1"/>
      <c r="XK985" s="1"/>
      <c r="XL985" s="1"/>
      <c r="XM985" s="1"/>
      <c r="XN985" s="1"/>
      <c r="XO985" s="1"/>
      <c r="XP985" s="1"/>
      <c r="XQ985" s="1"/>
      <c r="XR985" s="1"/>
      <c r="XS985" s="1"/>
      <c r="XT985" s="1"/>
      <c r="XU985" s="1"/>
      <c r="XV985" s="1"/>
      <c r="XW985" s="1"/>
      <c r="XX985" s="1"/>
      <c r="XY985" s="1"/>
      <c r="XZ985" s="1"/>
      <c r="YA985" s="1"/>
      <c r="YB985" s="1"/>
      <c r="YC985" s="1"/>
      <c r="YD985" s="1"/>
      <c r="YE985" s="1"/>
      <c r="YF985" s="1"/>
      <c r="YG985" s="1"/>
      <c r="YH985" s="1"/>
      <c r="YI985" s="1"/>
      <c r="YJ985" s="1"/>
      <c r="YK985" s="1"/>
      <c r="YL985" s="1"/>
      <c r="YM985" s="1"/>
      <c r="YN985" s="1"/>
      <c r="YO985" s="1"/>
      <c r="YP985" s="1"/>
      <c r="YQ985" s="1"/>
      <c r="YR985" s="1"/>
      <c r="YS985" s="1"/>
      <c r="YT985" s="1"/>
      <c r="YU985" s="1"/>
      <c r="YV985" s="1"/>
      <c r="YW985" s="1"/>
      <c r="YX985" s="1"/>
      <c r="YY985" s="1"/>
      <c r="YZ985" s="1"/>
      <c r="ZA985" s="1"/>
      <c r="ZB985" s="1"/>
      <c r="ZC985" s="1"/>
      <c r="ZD985" s="1"/>
      <c r="ZE985" s="1"/>
      <c r="ZF985" s="1"/>
      <c r="ZG985" s="1"/>
      <c r="ZH985" s="1"/>
      <c r="ZI985" s="1"/>
      <c r="ZJ985" s="1"/>
      <c r="ZK985" s="1"/>
      <c r="ZL985" s="1"/>
      <c r="ZM985" s="1"/>
      <c r="ZN985" s="1"/>
      <c r="ZO985" s="1"/>
      <c r="ZP985" s="1"/>
      <c r="ZQ985" s="1"/>
      <c r="ZR985" s="1"/>
      <c r="ZS985" s="1"/>
      <c r="ZT985" s="1"/>
      <c r="ZU985" s="1"/>
      <c r="ZV985" s="1"/>
      <c r="ZW985" s="1"/>
      <c r="ZX985" s="1"/>
      <c r="ZY985" s="1"/>
      <c r="ZZ985" s="1"/>
      <c r="AAA985" s="1"/>
      <c r="AAB985" s="1"/>
      <c r="AAC985" s="1"/>
      <c r="AAD985" s="1"/>
      <c r="AAE985" s="1"/>
      <c r="AAF985" s="1"/>
      <c r="AAG985" s="1"/>
      <c r="AAH985" s="1"/>
      <c r="AAI985" s="1"/>
      <c r="AAJ985" s="1"/>
      <c r="AAK985" s="1"/>
      <c r="AAL985" s="1"/>
      <c r="AAM985" s="1"/>
      <c r="AAN985" s="1"/>
      <c r="AAO985" s="1"/>
      <c r="AAP985" s="1"/>
      <c r="AAQ985" s="1"/>
      <c r="AAR985" s="1"/>
      <c r="AAS985" s="1"/>
      <c r="AAT985" s="1"/>
      <c r="AAU985" s="1"/>
      <c r="AAV985" s="1"/>
      <c r="AAW985" s="1"/>
      <c r="AAX985" s="1"/>
      <c r="AAY985" s="1"/>
      <c r="AAZ985" s="1"/>
      <c r="ABA985" s="1"/>
      <c r="ABB985" s="1"/>
      <c r="ABC985" s="1"/>
      <c r="ABD985" s="1"/>
      <c r="ABE985" s="1"/>
      <c r="ABF985" s="1"/>
      <c r="ABG985" s="1"/>
      <c r="ABH985" s="1"/>
      <c r="ABI985" s="1"/>
      <c r="ABJ985" s="1"/>
      <c r="ABK985" s="1"/>
      <c r="ABL985" s="1"/>
      <c r="ABM985" s="1"/>
      <c r="ABN985" s="1"/>
      <c r="ABO985" s="1"/>
      <c r="ABP985" s="1"/>
      <c r="ABQ985" s="1"/>
      <c r="ABR985" s="1"/>
      <c r="ABS985" s="1"/>
      <c r="ABT985" s="1"/>
      <c r="ABU985" s="1"/>
      <c r="ABV985" s="1"/>
      <c r="ABW985" s="1"/>
      <c r="ABX985" s="1"/>
      <c r="ABY985" s="1"/>
      <c r="ABZ985" s="1"/>
      <c r="ACA985" s="1"/>
      <c r="ACB985" s="1"/>
      <c r="ACC985" s="1"/>
      <c r="ACD985" s="1"/>
      <c r="ACE985" s="1"/>
      <c r="ACF985" s="1"/>
      <c r="ACG985" s="1"/>
      <c r="ACH985" s="1"/>
      <c r="ACI985" s="1"/>
      <c r="ACJ985" s="1"/>
      <c r="ACK985" s="1"/>
      <c r="ACL985" s="1"/>
      <c r="ACM985" s="1"/>
      <c r="ACN985" s="1"/>
      <c r="ACO985" s="1"/>
      <c r="ACP985" s="1"/>
      <c r="ACQ985" s="1"/>
      <c r="ACR985" s="1"/>
      <c r="ACS985" s="1"/>
      <c r="ACT985" s="1"/>
      <c r="ACU985" s="1"/>
      <c r="ACV985" s="1"/>
      <c r="ACW985" s="1"/>
      <c r="ACX985" s="1"/>
      <c r="ACY985" s="1"/>
      <c r="ACZ985" s="1"/>
      <c r="ADA985" s="1"/>
      <c r="ADB985" s="1"/>
      <c r="ADC985" s="1"/>
      <c r="ADD985" s="1"/>
      <c r="ADE985" s="1"/>
      <c r="ADF985" s="1"/>
      <c r="ADG985" s="1"/>
      <c r="ADH985" s="1"/>
      <c r="ADI985" s="1"/>
      <c r="ADJ985" s="1"/>
      <c r="ADK985" s="1"/>
      <c r="ADL985" s="1"/>
      <c r="ADM985" s="1"/>
      <c r="ADN985" s="1"/>
      <c r="ADO985" s="1"/>
      <c r="ADP985" s="1"/>
      <c r="ADQ985" s="1"/>
      <c r="ADR985" s="1"/>
      <c r="ADS985" s="1"/>
      <c r="ADT985" s="1"/>
      <c r="ADU985" s="1"/>
      <c r="ADV985" s="1"/>
      <c r="ADW985" s="1"/>
      <c r="ADX985" s="1"/>
      <c r="ADY985" s="1"/>
      <c r="ADZ985" s="1"/>
      <c r="AEA985" s="1"/>
      <c r="AEB985" s="1"/>
      <c r="AEC985" s="1"/>
      <c r="AED985" s="1"/>
      <c r="AEE985" s="1"/>
      <c r="AEF985" s="1"/>
      <c r="AEG985" s="1"/>
      <c r="AEH985" s="1"/>
      <c r="AEI985" s="1"/>
      <c r="AEJ985" s="1"/>
      <c r="AEK985" s="1"/>
      <c r="AEL985" s="1"/>
      <c r="AEM985" s="1"/>
      <c r="AEN985" s="1"/>
      <c r="AEO985" s="1"/>
      <c r="AEP985" s="1"/>
      <c r="AEQ985" s="1"/>
      <c r="AER985" s="1"/>
      <c r="AES985" s="1"/>
      <c r="AET985" s="1"/>
      <c r="AEU985" s="1"/>
      <c r="AEV985" s="1"/>
      <c r="AEW985" s="1"/>
      <c r="AEX985" s="1"/>
      <c r="AEY985" s="1"/>
      <c r="AEZ985" s="1"/>
      <c r="AFA985" s="1"/>
      <c r="AFB985" s="1"/>
      <c r="AFC985" s="1"/>
      <c r="AFD985" s="1"/>
      <c r="AFE985" s="1"/>
      <c r="AFF985" s="1"/>
      <c r="AFG985" s="1"/>
      <c r="AFH985" s="1"/>
      <c r="AFI985" s="1"/>
      <c r="AFJ985" s="1"/>
      <c r="AFK985" s="1"/>
      <c r="AFL985" s="1"/>
      <c r="AFM985" s="1"/>
      <c r="AFN985" s="1"/>
      <c r="AFO985" s="1"/>
      <c r="AFP985" s="1"/>
      <c r="AFQ985" s="1"/>
      <c r="AFR985" s="1"/>
      <c r="AFS985" s="1"/>
      <c r="AFT985" s="1"/>
      <c r="AFU985" s="1"/>
      <c r="AFV985" s="1"/>
      <c r="AFW985" s="1"/>
      <c r="AFX985" s="1"/>
      <c r="AFY985" s="1"/>
      <c r="AFZ985" s="1"/>
      <c r="AGA985" s="1"/>
      <c r="AGB985" s="1"/>
      <c r="AGC985" s="1"/>
      <c r="AGD985" s="1"/>
      <c r="AGE985" s="1"/>
      <c r="AGF985" s="1"/>
      <c r="AGG985" s="1"/>
      <c r="AGH985" s="1"/>
      <c r="AGI985" s="1"/>
      <c r="AGJ985" s="1"/>
      <c r="AGK985" s="1"/>
      <c r="AGL985" s="1"/>
      <c r="AGM985" s="1"/>
      <c r="AGN985" s="1"/>
      <c r="AGO985" s="1"/>
      <c r="AGP985" s="1"/>
      <c r="AGQ985" s="1"/>
      <c r="AGR985" s="1"/>
      <c r="AGS985" s="1"/>
      <c r="AGT985" s="1"/>
      <c r="AGU985" s="1"/>
      <c r="AGV985" s="1"/>
      <c r="AGW985" s="1"/>
      <c r="AGX985" s="1"/>
      <c r="AGY985" s="1"/>
      <c r="AGZ985" s="1"/>
      <c r="AHA985" s="1"/>
      <c r="AHB985" s="1"/>
      <c r="AHC985" s="1"/>
      <c r="AHD985" s="1"/>
      <c r="AHE985" s="1"/>
      <c r="AHF985" s="1"/>
      <c r="AHG985" s="1"/>
      <c r="AHH985" s="1"/>
      <c r="AHI985" s="1"/>
      <c r="AHJ985" s="1"/>
      <c r="AHK985" s="1"/>
      <c r="AHL985" s="1"/>
      <c r="AHM985" s="1"/>
      <c r="AHN985" s="1"/>
      <c r="AHO985" s="1"/>
      <c r="AHP985" s="1"/>
      <c r="AHQ985" s="1"/>
      <c r="AHR985" s="1"/>
      <c r="AHS985" s="1"/>
      <c r="AHT985" s="1"/>
      <c r="AHU985" s="1"/>
      <c r="AHV985" s="1"/>
      <c r="AHW985" s="1"/>
      <c r="AHX985" s="1"/>
      <c r="AHY985" s="1"/>
      <c r="AHZ985" s="1"/>
      <c r="AIA985" s="1"/>
      <c r="AIB985" s="1"/>
      <c r="AIC985" s="1"/>
      <c r="AID985" s="1"/>
      <c r="AIE985" s="1"/>
      <c r="AIF985" s="1"/>
      <c r="AIG985" s="1"/>
      <c r="AIH985" s="1"/>
      <c r="AII985" s="1"/>
      <c r="AIJ985" s="1"/>
      <c r="AIK985" s="1"/>
      <c r="AIL985" s="1"/>
      <c r="AIM985" s="1"/>
      <c r="AIN985" s="1"/>
      <c r="AIO985" s="1"/>
      <c r="AIP985" s="1"/>
      <c r="AIQ985" s="1"/>
      <c r="AIR985" s="1"/>
      <c r="AIS985" s="1"/>
      <c r="AIT985" s="1"/>
      <c r="AIU985" s="1"/>
      <c r="AIV985" s="1"/>
      <c r="AIW985" s="1"/>
      <c r="AIX985" s="1"/>
      <c r="AIY985" s="1"/>
      <c r="AIZ985" s="1"/>
      <c r="AJA985" s="1"/>
      <c r="AJB985" s="1"/>
      <c r="AJC985" s="1"/>
      <c r="AJD985" s="1"/>
      <c r="AJE985" s="1"/>
      <c r="AJF985" s="1"/>
      <c r="AJG985" s="1"/>
      <c r="AJH985" s="1"/>
      <c r="AJI985" s="1"/>
      <c r="AJJ985" s="1"/>
      <c r="AJK985" s="1"/>
      <c r="AJL985" s="1"/>
      <c r="AJM985" s="1"/>
      <c r="AJN985" s="1"/>
      <c r="AJO985" s="1"/>
      <c r="AJP985" s="1"/>
      <c r="AJQ985" s="1"/>
      <c r="AJR985" s="1"/>
      <c r="AJS985" s="1"/>
      <c r="AJT985" s="1"/>
      <c r="AJU985" s="1"/>
      <c r="AJV985" s="1"/>
      <c r="AJW985" s="1"/>
      <c r="AJX985" s="1"/>
      <c r="AJY985" s="1"/>
      <c r="AJZ985" s="1"/>
      <c r="AKA985" s="1"/>
      <c r="AKB985" s="1"/>
      <c r="AKC985" s="1"/>
      <c r="AKD985" s="1"/>
      <c r="AKE985" s="1"/>
      <c r="AKF985" s="1"/>
      <c r="AKG985" s="1"/>
      <c r="AKH985" s="1"/>
      <c r="AKI985" s="1"/>
      <c r="AKJ985" s="1"/>
      <c r="AKK985" s="1"/>
      <c r="AKL985" s="1"/>
      <c r="AKM985" s="1"/>
      <c r="AKN985" s="1"/>
      <c r="AKO985" s="1"/>
      <c r="AKP985" s="1"/>
      <c r="AKQ985" s="1"/>
      <c r="AKR985" s="1"/>
      <c r="AKS985" s="1"/>
      <c r="AKT985" s="1"/>
      <c r="AKU985" s="1"/>
      <c r="AKV985" s="1"/>
      <c r="AKW985" s="1"/>
      <c r="AKX985" s="1"/>
      <c r="AKY985" s="1"/>
      <c r="AKZ985" s="1"/>
      <c r="ALA985" s="1"/>
      <c r="ALB985" s="1"/>
      <c r="ALC985" s="1"/>
      <c r="ALD985" s="1"/>
      <c r="ALE985" s="1"/>
      <c r="ALF985" s="1"/>
    </row>
    <row r="986" spans="1:994" s="132" customFormat="1" x14ac:dyDescent="0.2">
      <c r="A986" s="7">
        <v>13</v>
      </c>
      <c r="B986" s="11" t="s">
        <v>2456</v>
      </c>
      <c r="C986" s="11" t="s">
        <v>2484</v>
      </c>
      <c r="D986" s="133" t="s">
        <v>264</v>
      </c>
      <c r="E986" s="11" t="s">
        <v>2464</v>
      </c>
      <c r="F986" s="10" t="s">
        <v>835</v>
      </c>
      <c r="G986" s="10" t="s">
        <v>23</v>
      </c>
      <c r="H986" s="67" t="s">
        <v>2489</v>
      </c>
      <c r="I986" s="134" t="s">
        <v>2490</v>
      </c>
      <c r="J986" s="133" t="s">
        <v>690</v>
      </c>
      <c r="K986" s="11">
        <v>12</v>
      </c>
      <c r="L986" s="54">
        <v>300</v>
      </c>
      <c r="M986" s="54">
        <v>0</v>
      </c>
      <c r="N986" s="54">
        <f t="shared" si="152"/>
        <v>300</v>
      </c>
      <c r="O986" s="54">
        <v>300</v>
      </c>
      <c r="P986" s="54">
        <v>0</v>
      </c>
      <c r="Q986" s="54">
        <f t="shared" si="153"/>
        <v>300</v>
      </c>
      <c r="R986" s="54">
        <v>300</v>
      </c>
      <c r="S986" s="54">
        <v>0</v>
      </c>
      <c r="T986" s="54">
        <f t="shared" si="154"/>
        <v>300</v>
      </c>
      <c r="U986" s="7" t="s">
        <v>26</v>
      </c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  <c r="KA986" s="1"/>
      <c r="KB986" s="1"/>
      <c r="KC986" s="1"/>
      <c r="KD986" s="1"/>
      <c r="KE986" s="1"/>
      <c r="KF986" s="1"/>
      <c r="KG986" s="1"/>
      <c r="KH986" s="1"/>
      <c r="KI986" s="1"/>
      <c r="KJ986" s="1"/>
      <c r="KK986" s="1"/>
      <c r="KL986" s="1"/>
      <c r="KM986" s="1"/>
      <c r="KN986" s="1"/>
      <c r="KO986" s="1"/>
      <c r="KP986" s="1"/>
      <c r="KQ986" s="1"/>
      <c r="KR986" s="1"/>
      <c r="KS986" s="1"/>
      <c r="KT986" s="1"/>
      <c r="KU986" s="1"/>
      <c r="KV986" s="1"/>
      <c r="KW986" s="1"/>
      <c r="KX986" s="1"/>
      <c r="KY986" s="1"/>
      <c r="KZ986" s="1"/>
      <c r="LA986" s="1"/>
      <c r="LB986" s="1"/>
      <c r="LC986" s="1"/>
      <c r="LD986" s="1"/>
      <c r="LE986" s="1"/>
      <c r="LF986" s="1"/>
      <c r="LG986" s="1"/>
      <c r="LH986" s="1"/>
      <c r="LI986" s="1"/>
      <c r="LJ986" s="1"/>
      <c r="LK986" s="1"/>
      <c r="LL986" s="1"/>
      <c r="LM986" s="1"/>
      <c r="LN986" s="1"/>
      <c r="LO986" s="1"/>
      <c r="LP986" s="1"/>
      <c r="LQ986" s="1"/>
      <c r="LR986" s="1"/>
      <c r="LS986" s="1"/>
      <c r="LT986" s="1"/>
      <c r="LU986" s="1"/>
      <c r="LV986" s="1"/>
      <c r="LW986" s="1"/>
      <c r="LX986" s="1"/>
      <c r="LY986" s="1"/>
      <c r="LZ986" s="1"/>
      <c r="MA986" s="1"/>
      <c r="MB986" s="1"/>
      <c r="MC986" s="1"/>
      <c r="MD986" s="1"/>
      <c r="ME986" s="1"/>
      <c r="MF986" s="1"/>
      <c r="MG986" s="1"/>
      <c r="MH986" s="1"/>
      <c r="MI986" s="1"/>
      <c r="MJ986" s="1"/>
      <c r="MK986" s="1"/>
      <c r="ML986" s="1"/>
      <c r="MM986" s="1"/>
      <c r="MN986" s="1"/>
      <c r="MO986" s="1"/>
      <c r="MP986" s="1"/>
      <c r="MQ986" s="1"/>
      <c r="MR986" s="1"/>
      <c r="MS986" s="1"/>
      <c r="MT986" s="1"/>
      <c r="MU986" s="1"/>
      <c r="MV986" s="1"/>
      <c r="MW986" s="1"/>
      <c r="MX986" s="1"/>
      <c r="MY986" s="1"/>
      <c r="MZ986" s="1"/>
      <c r="NA986" s="1"/>
      <c r="NB986" s="1"/>
      <c r="NC986" s="1"/>
      <c r="ND986" s="1"/>
      <c r="NE986" s="1"/>
      <c r="NF986" s="1"/>
      <c r="NG986" s="1"/>
      <c r="NH986" s="1"/>
      <c r="NI986" s="1"/>
      <c r="NJ986" s="1"/>
      <c r="NK986" s="1"/>
      <c r="NL986" s="1"/>
      <c r="NM986" s="1"/>
      <c r="NN986" s="1"/>
      <c r="NO986" s="1"/>
      <c r="NP986" s="1"/>
      <c r="NQ986" s="1"/>
      <c r="NR986" s="1"/>
      <c r="NS986" s="1"/>
      <c r="NT986" s="1"/>
      <c r="NU986" s="1"/>
      <c r="NV986" s="1"/>
      <c r="NW986" s="1"/>
      <c r="NX986" s="1"/>
      <c r="NY986" s="1"/>
      <c r="NZ986" s="1"/>
      <c r="OA986" s="1"/>
      <c r="OB986" s="1"/>
      <c r="OC986" s="1"/>
      <c r="OD986" s="1"/>
      <c r="OE986" s="1"/>
      <c r="OF986" s="1"/>
      <c r="OG986" s="1"/>
      <c r="OH986" s="1"/>
      <c r="OI986" s="1"/>
      <c r="OJ986" s="1"/>
      <c r="OK986" s="1"/>
      <c r="OL986" s="1"/>
      <c r="OM986" s="1"/>
      <c r="ON986" s="1"/>
      <c r="OO986" s="1"/>
      <c r="OP986" s="1"/>
      <c r="OQ986" s="1"/>
      <c r="OR986" s="1"/>
      <c r="OS986" s="1"/>
      <c r="OT986" s="1"/>
      <c r="OU986" s="1"/>
      <c r="OV986" s="1"/>
      <c r="OW986" s="1"/>
      <c r="OX986" s="1"/>
      <c r="OY986" s="1"/>
      <c r="OZ986" s="1"/>
      <c r="PA986" s="1"/>
      <c r="PB986" s="1"/>
      <c r="PC986" s="1"/>
      <c r="PD986" s="1"/>
      <c r="PE986" s="1"/>
      <c r="PF986" s="1"/>
      <c r="PG986" s="1"/>
      <c r="PH986" s="1"/>
      <c r="PI986" s="1"/>
      <c r="PJ986" s="1"/>
      <c r="PK986" s="1"/>
      <c r="PL986" s="1"/>
      <c r="PM986" s="1"/>
      <c r="PN986" s="1"/>
      <c r="PO986" s="1"/>
      <c r="PP986" s="1"/>
      <c r="PQ986" s="1"/>
      <c r="PR986" s="1"/>
      <c r="PS986" s="1"/>
      <c r="PT986" s="1"/>
      <c r="PU986" s="1"/>
      <c r="PV986" s="1"/>
      <c r="PW986" s="1"/>
      <c r="PX986" s="1"/>
      <c r="PY986" s="1"/>
      <c r="PZ986" s="1"/>
      <c r="QA986" s="1"/>
      <c r="QB986" s="1"/>
      <c r="QC986" s="1"/>
      <c r="QD986" s="1"/>
      <c r="QE986" s="1"/>
      <c r="QF986" s="1"/>
      <c r="QG986" s="1"/>
      <c r="QH986" s="1"/>
      <c r="QI986" s="1"/>
      <c r="QJ986" s="1"/>
      <c r="QK986" s="1"/>
      <c r="QL986" s="1"/>
      <c r="QM986" s="1"/>
      <c r="QN986" s="1"/>
      <c r="QO986" s="1"/>
      <c r="QP986" s="1"/>
      <c r="QQ986" s="1"/>
      <c r="QR986" s="1"/>
      <c r="QS986" s="1"/>
      <c r="QT986" s="1"/>
      <c r="QU986" s="1"/>
      <c r="QV986" s="1"/>
      <c r="QW986" s="1"/>
      <c r="QX986" s="1"/>
      <c r="QY986" s="1"/>
      <c r="QZ986" s="1"/>
      <c r="RA986" s="1"/>
      <c r="RB986" s="1"/>
      <c r="RC986" s="1"/>
      <c r="RD986" s="1"/>
      <c r="RE986" s="1"/>
      <c r="RF986" s="1"/>
      <c r="RG986" s="1"/>
      <c r="RH986" s="1"/>
      <c r="RI986" s="1"/>
      <c r="RJ986" s="1"/>
      <c r="RK986" s="1"/>
      <c r="RL986" s="1"/>
      <c r="RM986" s="1"/>
      <c r="RN986" s="1"/>
      <c r="RO986" s="1"/>
      <c r="RP986" s="1"/>
      <c r="RQ986" s="1"/>
      <c r="RR986" s="1"/>
      <c r="RS986" s="1"/>
      <c r="RT986" s="1"/>
      <c r="RU986" s="1"/>
      <c r="RV986" s="1"/>
      <c r="RW986" s="1"/>
      <c r="RX986" s="1"/>
      <c r="RY986" s="1"/>
      <c r="RZ986" s="1"/>
      <c r="SA986" s="1"/>
      <c r="SB986" s="1"/>
      <c r="SC986" s="1"/>
      <c r="SD986" s="1"/>
      <c r="SE986" s="1"/>
      <c r="SF986" s="1"/>
      <c r="SG986" s="1"/>
      <c r="SH986" s="1"/>
      <c r="SI986" s="1"/>
      <c r="SJ986" s="1"/>
      <c r="SK986" s="1"/>
      <c r="SL986" s="1"/>
      <c r="SM986" s="1"/>
      <c r="SN986" s="1"/>
      <c r="SO986" s="1"/>
      <c r="SP986" s="1"/>
      <c r="SQ986" s="1"/>
      <c r="SR986" s="1"/>
      <c r="SS986" s="1"/>
      <c r="ST986" s="1"/>
      <c r="SU986" s="1"/>
      <c r="SV986" s="1"/>
      <c r="SW986" s="1"/>
      <c r="SX986" s="1"/>
      <c r="SY986" s="1"/>
      <c r="SZ986" s="1"/>
      <c r="TA986" s="1"/>
      <c r="TB986" s="1"/>
      <c r="TC986" s="1"/>
      <c r="TD986" s="1"/>
      <c r="TE986" s="1"/>
      <c r="TF986" s="1"/>
      <c r="TG986" s="1"/>
      <c r="TH986" s="1"/>
      <c r="TI986" s="1"/>
      <c r="TJ986" s="1"/>
      <c r="TK986" s="1"/>
      <c r="TL986" s="1"/>
      <c r="TM986" s="1"/>
      <c r="TN986" s="1"/>
      <c r="TO986" s="1"/>
      <c r="TP986" s="1"/>
      <c r="TQ986" s="1"/>
      <c r="TR986" s="1"/>
      <c r="TS986" s="1"/>
      <c r="TT986" s="1"/>
      <c r="TU986" s="1"/>
      <c r="TV986" s="1"/>
      <c r="TW986" s="1"/>
      <c r="TX986" s="1"/>
      <c r="TY986" s="1"/>
      <c r="TZ986" s="1"/>
      <c r="UA986" s="1"/>
      <c r="UB986" s="1"/>
      <c r="UC986" s="1"/>
      <c r="UD986" s="1"/>
      <c r="UE986" s="1"/>
      <c r="UF986" s="1"/>
      <c r="UG986" s="1"/>
      <c r="UH986" s="1"/>
      <c r="UI986" s="1"/>
      <c r="UJ986" s="1"/>
      <c r="UK986" s="1"/>
      <c r="UL986" s="1"/>
      <c r="UM986" s="1"/>
      <c r="UN986" s="1"/>
      <c r="UO986" s="1"/>
      <c r="UP986" s="1"/>
      <c r="UQ986" s="1"/>
      <c r="UR986" s="1"/>
      <c r="US986" s="1"/>
      <c r="UT986" s="1"/>
      <c r="UU986" s="1"/>
      <c r="UV986" s="1"/>
      <c r="UW986" s="1"/>
      <c r="UX986" s="1"/>
      <c r="UY986" s="1"/>
      <c r="UZ986" s="1"/>
      <c r="VA986" s="1"/>
      <c r="VB986" s="1"/>
      <c r="VC986" s="1"/>
      <c r="VD986" s="1"/>
      <c r="VE986" s="1"/>
      <c r="VF986" s="1"/>
      <c r="VG986" s="1"/>
      <c r="VH986" s="1"/>
      <c r="VI986" s="1"/>
      <c r="VJ986" s="1"/>
      <c r="VK986" s="1"/>
      <c r="VL986" s="1"/>
      <c r="VM986" s="1"/>
      <c r="VN986" s="1"/>
      <c r="VO986" s="1"/>
      <c r="VP986" s="1"/>
      <c r="VQ986" s="1"/>
      <c r="VR986" s="1"/>
      <c r="VS986" s="1"/>
      <c r="VT986" s="1"/>
      <c r="VU986" s="1"/>
      <c r="VV986" s="1"/>
      <c r="VW986" s="1"/>
      <c r="VX986" s="1"/>
      <c r="VY986" s="1"/>
      <c r="VZ986" s="1"/>
      <c r="WA986" s="1"/>
      <c r="WB986" s="1"/>
      <c r="WC986" s="1"/>
      <c r="WD986" s="1"/>
      <c r="WE986" s="1"/>
      <c r="WF986" s="1"/>
      <c r="WG986" s="1"/>
      <c r="WH986" s="1"/>
      <c r="WI986" s="1"/>
      <c r="WJ986" s="1"/>
      <c r="WK986" s="1"/>
      <c r="WL986" s="1"/>
      <c r="WM986" s="1"/>
      <c r="WN986" s="1"/>
      <c r="WO986" s="1"/>
      <c r="WP986" s="1"/>
      <c r="WQ986" s="1"/>
      <c r="WR986" s="1"/>
      <c r="WS986" s="1"/>
      <c r="WT986" s="1"/>
      <c r="WU986" s="1"/>
      <c r="WV986" s="1"/>
      <c r="WW986" s="1"/>
      <c r="WX986" s="1"/>
      <c r="WY986" s="1"/>
      <c r="WZ986" s="1"/>
      <c r="XA986" s="1"/>
      <c r="XB986" s="1"/>
      <c r="XC986" s="1"/>
      <c r="XD986" s="1"/>
      <c r="XE986" s="1"/>
      <c r="XF986" s="1"/>
      <c r="XG986" s="1"/>
      <c r="XH986" s="1"/>
      <c r="XI986" s="1"/>
      <c r="XJ986" s="1"/>
      <c r="XK986" s="1"/>
      <c r="XL986" s="1"/>
      <c r="XM986" s="1"/>
      <c r="XN986" s="1"/>
      <c r="XO986" s="1"/>
      <c r="XP986" s="1"/>
      <c r="XQ986" s="1"/>
      <c r="XR986" s="1"/>
      <c r="XS986" s="1"/>
      <c r="XT986" s="1"/>
      <c r="XU986" s="1"/>
      <c r="XV986" s="1"/>
      <c r="XW986" s="1"/>
      <c r="XX986" s="1"/>
      <c r="XY986" s="1"/>
      <c r="XZ986" s="1"/>
      <c r="YA986" s="1"/>
      <c r="YB986" s="1"/>
      <c r="YC986" s="1"/>
      <c r="YD986" s="1"/>
      <c r="YE986" s="1"/>
      <c r="YF986" s="1"/>
      <c r="YG986" s="1"/>
      <c r="YH986" s="1"/>
      <c r="YI986" s="1"/>
      <c r="YJ986" s="1"/>
      <c r="YK986" s="1"/>
      <c r="YL986" s="1"/>
      <c r="YM986" s="1"/>
      <c r="YN986" s="1"/>
      <c r="YO986" s="1"/>
      <c r="YP986" s="1"/>
      <c r="YQ986" s="1"/>
      <c r="YR986" s="1"/>
      <c r="YS986" s="1"/>
      <c r="YT986" s="1"/>
      <c r="YU986" s="1"/>
      <c r="YV986" s="1"/>
      <c r="YW986" s="1"/>
      <c r="YX986" s="1"/>
      <c r="YY986" s="1"/>
      <c r="YZ986" s="1"/>
      <c r="ZA986" s="1"/>
      <c r="ZB986" s="1"/>
      <c r="ZC986" s="1"/>
      <c r="ZD986" s="1"/>
      <c r="ZE986" s="1"/>
      <c r="ZF986" s="1"/>
      <c r="ZG986" s="1"/>
      <c r="ZH986" s="1"/>
      <c r="ZI986" s="1"/>
      <c r="ZJ986" s="1"/>
      <c r="ZK986" s="1"/>
      <c r="ZL986" s="1"/>
      <c r="ZM986" s="1"/>
      <c r="ZN986" s="1"/>
      <c r="ZO986" s="1"/>
      <c r="ZP986" s="1"/>
      <c r="ZQ986" s="1"/>
      <c r="ZR986" s="1"/>
      <c r="ZS986" s="1"/>
      <c r="ZT986" s="1"/>
      <c r="ZU986" s="1"/>
      <c r="ZV986" s="1"/>
      <c r="ZW986" s="1"/>
      <c r="ZX986" s="1"/>
      <c r="ZY986" s="1"/>
      <c r="ZZ986" s="1"/>
      <c r="AAA986" s="1"/>
      <c r="AAB986" s="1"/>
      <c r="AAC986" s="1"/>
      <c r="AAD986" s="1"/>
      <c r="AAE986" s="1"/>
      <c r="AAF986" s="1"/>
      <c r="AAG986" s="1"/>
      <c r="AAH986" s="1"/>
      <c r="AAI986" s="1"/>
      <c r="AAJ986" s="1"/>
      <c r="AAK986" s="1"/>
      <c r="AAL986" s="1"/>
      <c r="AAM986" s="1"/>
      <c r="AAN986" s="1"/>
      <c r="AAO986" s="1"/>
      <c r="AAP986" s="1"/>
      <c r="AAQ986" s="1"/>
      <c r="AAR986" s="1"/>
      <c r="AAS986" s="1"/>
      <c r="AAT986" s="1"/>
      <c r="AAU986" s="1"/>
      <c r="AAV986" s="1"/>
      <c r="AAW986" s="1"/>
      <c r="AAX986" s="1"/>
      <c r="AAY986" s="1"/>
      <c r="AAZ986" s="1"/>
      <c r="ABA986" s="1"/>
      <c r="ABB986" s="1"/>
      <c r="ABC986" s="1"/>
      <c r="ABD986" s="1"/>
      <c r="ABE986" s="1"/>
      <c r="ABF986" s="1"/>
      <c r="ABG986" s="1"/>
      <c r="ABH986" s="1"/>
      <c r="ABI986" s="1"/>
      <c r="ABJ986" s="1"/>
      <c r="ABK986" s="1"/>
      <c r="ABL986" s="1"/>
      <c r="ABM986" s="1"/>
      <c r="ABN986" s="1"/>
      <c r="ABO986" s="1"/>
      <c r="ABP986" s="1"/>
      <c r="ABQ986" s="1"/>
      <c r="ABR986" s="1"/>
      <c r="ABS986" s="1"/>
      <c r="ABT986" s="1"/>
      <c r="ABU986" s="1"/>
      <c r="ABV986" s="1"/>
      <c r="ABW986" s="1"/>
      <c r="ABX986" s="1"/>
      <c r="ABY986" s="1"/>
      <c r="ABZ986" s="1"/>
      <c r="ACA986" s="1"/>
      <c r="ACB986" s="1"/>
      <c r="ACC986" s="1"/>
      <c r="ACD986" s="1"/>
      <c r="ACE986" s="1"/>
      <c r="ACF986" s="1"/>
      <c r="ACG986" s="1"/>
      <c r="ACH986" s="1"/>
      <c r="ACI986" s="1"/>
      <c r="ACJ986" s="1"/>
      <c r="ACK986" s="1"/>
      <c r="ACL986" s="1"/>
      <c r="ACM986" s="1"/>
      <c r="ACN986" s="1"/>
      <c r="ACO986" s="1"/>
      <c r="ACP986" s="1"/>
      <c r="ACQ986" s="1"/>
      <c r="ACR986" s="1"/>
      <c r="ACS986" s="1"/>
      <c r="ACT986" s="1"/>
      <c r="ACU986" s="1"/>
      <c r="ACV986" s="1"/>
      <c r="ACW986" s="1"/>
      <c r="ACX986" s="1"/>
      <c r="ACY986" s="1"/>
      <c r="ACZ986" s="1"/>
      <c r="ADA986" s="1"/>
      <c r="ADB986" s="1"/>
      <c r="ADC986" s="1"/>
      <c r="ADD986" s="1"/>
      <c r="ADE986" s="1"/>
      <c r="ADF986" s="1"/>
      <c r="ADG986" s="1"/>
      <c r="ADH986" s="1"/>
      <c r="ADI986" s="1"/>
      <c r="ADJ986" s="1"/>
      <c r="ADK986" s="1"/>
      <c r="ADL986" s="1"/>
      <c r="ADM986" s="1"/>
      <c r="ADN986" s="1"/>
      <c r="ADO986" s="1"/>
      <c r="ADP986" s="1"/>
      <c r="ADQ986" s="1"/>
      <c r="ADR986" s="1"/>
      <c r="ADS986" s="1"/>
      <c r="ADT986" s="1"/>
      <c r="ADU986" s="1"/>
      <c r="ADV986" s="1"/>
      <c r="ADW986" s="1"/>
      <c r="ADX986" s="1"/>
      <c r="ADY986" s="1"/>
      <c r="ADZ986" s="1"/>
      <c r="AEA986" s="1"/>
      <c r="AEB986" s="1"/>
      <c r="AEC986" s="1"/>
      <c r="AED986" s="1"/>
      <c r="AEE986" s="1"/>
      <c r="AEF986" s="1"/>
      <c r="AEG986" s="1"/>
      <c r="AEH986" s="1"/>
      <c r="AEI986" s="1"/>
      <c r="AEJ986" s="1"/>
      <c r="AEK986" s="1"/>
      <c r="AEL986" s="1"/>
      <c r="AEM986" s="1"/>
      <c r="AEN986" s="1"/>
      <c r="AEO986" s="1"/>
      <c r="AEP986" s="1"/>
      <c r="AEQ986" s="1"/>
      <c r="AER986" s="1"/>
      <c r="AES986" s="1"/>
      <c r="AET986" s="1"/>
      <c r="AEU986" s="1"/>
      <c r="AEV986" s="1"/>
      <c r="AEW986" s="1"/>
      <c r="AEX986" s="1"/>
      <c r="AEY986" s="1"/>
      <c r="AEZ986" s="1"/>
      <c r="AFA986" s="1"/>
      <c r="AFB986" s="1"/>
      <c r="AFC986" s="1"/>
      <c r="AFD986" s="1"/>
      <c r="AFE986" s="1"/>
      <c r="AFF986" s="1"/>
      <c r="AFG986" s="1"/>
      <c r="AFH986" s="1"/>
      <c r="AFI986" s="1"/>
      <c r="AFJ986" s="1"/>
      <c r="AFK986" s="1"/>
      <c r="AFL986" s="1"/>
      <c r="AFM986" s="1"/>
      <c r="AFN986" s="1"/>
      <c r="AFO986" s="1"/>
      <c r="AFP986" s="1"/>
      <c r="AFQ986" s="1"/>
      <c r="AFR986" s="1"/>
      <c r="AFS986" s="1"/>
      <c r="AFT986" s="1"/>
      <c r="AFU986" s="1"/>
      <c r="AFV986" s="1"/>
      <c r="AFW986" s="1"/>
      <c r="AFX986" s="1"/>
      <c r="AFY986" s="1"/>
      <c r="AFZ986" s="1"/>
      <c r="AGA986" s="1"/>
      <c r="AGB986" s="1"/>
      <c r="AGC986" s="1"/>
      <c r="AGD986" s="1"/>
      <c r="AGE986" s="1"/>
      <c r="AGF986" s="1"/>
      <c r="AGG986" s="1"/>
      <c r="AGH986" s="1"/>
      <c r="AGI986" s="1"/>
      <c r="AGJ986" s="1"/>
      <c r="AGK986" s="1"/>
      <c r="AGL986" s="1"/>
      <c r="AGM986" s="1"/>
      <c r="AGN986" s="1"/>
      <c r="AGO986" s="1"/>
      <c r="AGP986" s="1"/>
      <c r="AGQ986" s="1"/>
      <c r="AGR986" s="1"/>
      <c r="AGS986" s="1"/>
      <c r="AGT986" s="1"/>
      <c r="AGU986" s="1"/>
      <c r="AGV986" s="1"/>
      <c r="AGW986" s="1"/>
      <c r="AGX986" s="1"/>
      <c r="AGY986" s="1"/>
      <c r="AGZ986" s="1"/>
      <c r="AHA986" s="1"/>
      <c r="AHB986" s="1"/>
      <c r="AHC986" s="1"/>
      <c r="AHD986" s="1"/>
      <c r="AHE986" s="1"/>
      <c r="AHF986" s="1"/>
      <c r="AHG986" s="1"/>
      <c r="AHH986" s="1"/>
      <c r="AHI986" s="1"/>
      <c r="AHJ986" s="1"/>
      <c r="AHK986" s="1"/>
      <c r="AHL986" s="1"/>
      <c r="AHM986" s="1"/>
      <c r="AHN986" s="1"/>
      <c r="AHO986" s="1"/>
      <c r="AHP986" s="1"/>
      <c r="AHQ986" s="1"/>
      <c r="AHR986" s="1"/>
      <c r="AHS986" s="1"/>
      <c r="AHT986" s="1"/>
      <c r="AHU986" s="1"/>
      <c r="AHV986" s="1"/>
      <c r="AHW986" s="1"/>
      <c r="AHX986" s="1"/>
      <c r="AHY986" s="1"/>
      <c r="AHZ986" s="1"/>
      <c r="AIA986" s="1"/>
      <c r="AIB986" s="1"/>
      <c r="AIC986" s="1"/>
      <c r="AID986" s="1"/>
      <c r="AIE986" s="1"/>
      <c r="AIF986" s="1"/>
      <c r="AIG986" s="1"/>
      <c r="AIH986" s="1"/>
      <c r="AII986" s="1"/>
      <c r="AIJ986" s="1"/>
      <c r="AIK986" s="1"/>
      <c r="AIL986" s="1"/>
      <c r="AIM986" s="1"/>
      <c r="AIN986" s="1"/>
      <c r="AIO986" s="1"/>
      <c r="AIP986" s="1"/>
      <c r="AIQ986" s="1"/>
      <c r="AIR986" s="1"/>
      <c r="AIS986" s="1"/>
      <c r="AIT986" s="1"/>
      <c r="AIU986" s="1"/>
      <c r="AIV986" s="1"/>
      <c r="AIW986" s="1"/>
      <c r="AIX986" s="1"/>
      <c r="AIY986" s="1"/>
      <c r="AIZ986" s="1"/>
      <c r="AJA986" s="1"/>
      <c r="AJB986" s="1"/>
      <c r="AJC986" s="1"/>
      <c r="AJD986" s="1"/>
      <c r="AJE986" s="1"/>
      <c r="AJF986" s="1"/>
      <c r="AJG986" s="1"/>
      <c r="AJH986" s="1"/>
      <c r="AJI986" s="1"/>
      <c r="AJJ986" s="1"/>
      <c r="AJK986" s="1"/>
      <c r="AJL986" s="1"/>
      <c r="AJM986" s="1"/>
      <c r="AJN986" s="1"/>
      <c r="AJO986" s="1"/>
      <c r="AJP986" s="1"/>
      <c r="AJQ986" s="1"/>
      <c r="AJR986" s="1"/>
      <c r="AJS986" s="1"/>
      <c r="AJT986" s="1"/>
      <c r="AJU986" s="1"/>
      <c r="AJV986" s="1"/>
      <c r="AJW986" s="1"/>
      <c r="AJX986" s="1"/>
      <c r="AJY986" s="1"/>
      <c r="AJZ986" s="1"/>
      <c r="AKA986" s="1"/>
      <c r="AKB986" s="1"/>
      <c r="AKC986" s="1"/>
      <c r="AKD986" s="1"/>
      <c r="AKE986" s="1"/>
      <c r="AKF986" s="1"/>
      <c r="AKG986" s="1"/>
      <c r="AKH986" s="1"/>
      <c r="AKI986" s="1"/>
      <c r="AKJ986" s="1"/>
      <c r="AKK986" s="1"/>
      <c r="AKL986" s="1"/>
      <c r="AKM986" s="1"/>
      <c r="AKN986" s="1"/>
      <c r="AKO986" s="1"/>
      <c r="AKP986" s="1"/>
      <c r="AKQ986" s="1"/>
      <c r="AKR986" s="1"/>
      <c r="AKS986" s="1"/>
      <c r="AKT986" s="1"/>
      <c r="AKU986" s="1"/>
      <c r="AKV986" s="1"/>
      <c r="AKW986" s="1"/>
      <c r="AKX986" s="1"/>
      <c r="AKY986" s="1"/>
      <c r="AKZ986" s="1"/>
      <c r="ALA986" s="1"/>
      <c r="ALB986" s="1"/>
      <c r="ALC986" s="1"/>
      <c r="ALD986" s="1"/>
      <c r="ALE986" s="1"/>
      <c r="ALF986" s="1"/>
    </row>
    <row r="987" spans="1:994" s="132" customFormat="1" x14ac:dyDescent="0.2">
      <c r="A987" s="7">
        <v>14</v>
      </c>
      <c r="B987" s="11" t="s">
        <v>2456</v>
      </c>
      <c r="C987" s="11" t="s">
        <v>2484</v>
      </c>
      <c r="D987" s="133" t="s">
        <v>264</v>
      </c>
      <c r="E987" s="11" t="s">
        <v>2318</v>
      </c>
      <c r="F987" s="10" t="s">
        <v>835</v>
      </c>
      <c r="G987" s="10" t="s">
        <v>23</v>
      </c>
      <c r="H987" s="67" t="s">
        <v>2491</v>
      </c>
      <c r="I987" s="133" t="s">
        <v>2492</v>
      </c>
      <c r="J987" s="133" t="s">
        <v>690</v>
      </c>
      <c r="K987" s="11">
        <v>12</v>
      </c>
      <c r="L987" s="54">
        <v>200</v>
      </c>
      <c r="M987" s="54">
        <v>0</v>
      </c>
      <c r="N987" s="54">
        <f t="shared" si="152"/>
        <v>200</v>
      </c>
      <c r="O987" s="54">
        <v>200</v>
      </c>
      <c r="P987" s="54">
        <v>0</v>
      </c>
      <c r="Q987" s="54">
        <f t="shared" si="153"/>
        <v>200</v>
      </c>
      <c r="R987" s="54">
        <v>200</v>
      </c>
      <c r="S987" s="54">
        <v>0</v>
      </c>
      <c r="T987" s="54">
        <f t="shared" si="154"/>
        <v>200</v>
      </c>
      <c r="U987" s="7" t="s">
        <v>26</v>
      </c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  <c r="KA987" s="1"/>
      <c r="KB987" s="1"/>
      <c r="KC987" s="1"/>
      <c r="KD987" s="1"/>
      <c r="KE987" s="1"/>
      <c r="KF987" s="1"/>
      <c r="KG987" s="1"/>
      <c r="KH987" s="1"/>
      <c r="KI987" s="1"/>
      <c r="KJ987" s="1"/>
      <c r="KK987" s="1"/>
      <c r="KL987" s="1"/>
      <c r="KM987" s="1"/>
      <c r="KN987" s="1"/>
      <c r="KO987" s="1"/>
      <c r="KP987" s="1"/>
      <c r="KQ987" s="1"/>
      <c r="KR987" s="1"/>
      <c r="KS987" s="1"/>
      <c r="KT987" s="1"/>
      <c r="KU987" s="1"/>
      <c r="KV987" s="1"/>
      <c r="KW987" s="1"/>
      <c r="KX987" s="1"/>
      <c r="KY987" s="1"/>
      <c r="KZ987" s="1"/>
      <c r="LA987" s="1"/>
      <c r="LB987" s="1"/>
      <c r="LC987" s="1"/>
      <c r="LD987" s="1"/>
      <c r="LE987" s="1"/>
      <c r="LF987" s="1"/>
      <c r="LG987" s="1"/>
      <c r="LH987" s="1"/>
      <c r="LI987" s="1"/>
      <c r="LJ987" s="1"/>
      <c r="LK987" s="1"/>
      <c r="LL987" s="1"/>
      <c r="LM987" s="1"/>
      <c r="LN987" s="1"/>
      <c r="LO987" s="1"/>
      <c r="LP987" s="1"/>
      <c r="LQ987" s="1"/>
      <c r="LR987" s="1"/>
      <c r="LS987" s="1"/>
      <c r="LT987" s="1"/>
      <c r="LU987" s="1"/>
      <c r="LV987" s="1"/>
      <c r="LW987" s="1"/>
      <c r="LX987" s="1"/>
      <c r="LY987" s="1"/>
      <c r="LZ987" s="1"/>
      <c r="MA987" s="1"/>
      <c r="MB987" s="1"/>
      <c r="MC987" s="1"/>
      <c r="MD987" s="1"/>
      <c r="ME987" s="1"/>
      <c r="MF987" s="1"/>
      <c r="MG987" s="1"/>
      <c r="MH987" s="1"/>
      <c r="MI987" s="1"/>
      <c r="MJ987" s="1"/>
      <c r="MK987" s="1"/>
      <c r="ML987" s="1"/>
      <c r="MM987" s="1"/>
      <c r="MN987" s="1"/>
      <c r="MO987" s="1"/>
      <c r="MP987" s="1"/>
      <c r="MQ987" s="1"/>
      <c r="MR987" s="1"/>
      <c r="MS987" s="1"/>
      <c r="MT987" s="1"/>
      <c r="MU987" s="1"/>
      <c r="MV987" s="1"/>
      <c r="MW987" s="1"/>
      <c r="MX987" s="1"/>
      <c r="MY987" s="1"/>
      <c r="MZ987" s="1"/>
      <c r="NA987" s="1"/>
      <c r="NB987" s="1"/>
      <c r="NC987" s="1"/>
      <c r="ND987" s="1"/>
      <c r="NE987" s="1"/>
      <c r="NF987" s="1"/>
      <c r="NG987" s="1"/>
      <c r="NH987" s="1"/>
      <c r="NI987" s="1"/>
      <c r="NJ987" s="1"/>
      <c r="NK987" s="1"/>
      <c r="NL987" s="1"/>
      <c r="NM987" s="1"/>
      <c r="NN987" s="1"/>
      <c r="NO987" s="1"/>
      <c r="NP987" s="1"/>
      <c r="NQ987" s="1"/>
      <c r="NR987" s="1"/>
      <c r="NS987" s="1"/>
      <c r="NT987" s="1"/>
      <c r="NU987" s="1"/>
      <c r="NV987" s="1"/>
      <c r="NW987" s="1"/>
      <c r="NX987" s="1"/>
      <c r="NY987" s="1"/>
      <c r="NZ987" s="1"/>
      <c r="OA987" s="1"/>
      <c r="OB987" s="1"/>
      <c r="OC987" s="1"/>
      <c r="OD987" s="1"/>
      <c r="OE987" s="1"/>
      <c r="OF987" s="1"/>
      <c r="OG987" s="1"/>
      <c r="OH987" s="1"/>
      <c r="OI987" s="1"/>
      <c r="OJ987" s="1"/>
      <c r="OK987" s="1"/>
      <c r="OL987" s="1"/>
      <c r="OM987" s="1"/>
      <c r="ON987" s="1"/>
      <c r="OO987" s="1"/>
      <c r="OP987" s="1"/>
      <c r="OQ987" s="1"/>
      <c r="OR987" s="1"/>
      <c r="OS987" s="1"/>
      <c r="OT987" s="1"/>
      <c r="OU987" s="1"/>
      <c r="OV987" s="1"/>
      <c r="OW987" s="1"/>
      <c r="OX987" s="1"/>
      <c r="OY987" s="1"/>
      <c r="OZ987" s="1"/>
      <c r="PA987" s="1"/>
      <c r="PB987" s="1"/>
      <c r="PC987" s="1"/>
      <c r="PD987" s="1"/>
      <c r="PE987" s="1"/>
      <c r="PF987" s="1"/>
      <c r="PG987" s="1"/>
      <c r="PH987" s="1"/>
      <c r="PI987" s="1"/>
      <c r="PJ987" s="1"/>
      <c r="PK987" s="1"/>
      <c r="PL987" s="1"/>
      <c r="PM987" s="1"/>
      <c r="PN987" s="1"/>
      <c r="PO987" s="1"/>
      <c r="PP987" s="1"/>
      <c r="PQ987" s="1"/>
      <c r="PR987" s="1"/>
      <c r="PS987" s="1"/>
      <c r="PT987" s="1"/>
      <c r="PU987" s="1"/>
      <c r="PV987" s="1"/>
      <c r="PW987" s="1"/>
      <c r="PX987" s="1"/>
      <c r="PY987" s="1"/>
      <c r="PZ987" s="1"/>
      <c r="QA987" s="1"/>
      <c r="QB987" s="1"/>
      <c r="QC987" s="1"/>
      <c r="QD987" s="1"/>
      <c r="QE987" s="1"/>
      <c r="QF987" s="1"/>
      <c r="QG987" s="1"/>
      <c r="QH987" s="1"/>
      <c r="QI987" s="1"/>
      <c r="QJ987" s="1"/>
      <c r="QK987" s="1"/>
      <c r="QL987" s="1"/>
      <c r="QM987" s="1"/>
      <c r="QN987" s="1"/>
      <c r="QO987" s="1"/>
      <c r="QP987" s="1"/>
      <c r="QQ987" s="1"/>
      <c r="QR987" s="1"/>
      <c r="QS987" s="1"/>
      <c r="QT987" s="1"/>
      <c r="QU987" s="1"/>
      <c r="QV987" s="1"/>
      <c r="QW987" s="1"/>
      <c r="QX987" s="1"/>
      <c r="QY987" s="1"/>
      <c r="QZ987" s="1"/>
      <c r="RA987" s="1"/>
      <c r="RB987" s="1"/>
      <c r="RC987" s="1"/>
      <c r="RD987" s="1"/>
      <c r="RE987" s="1"/>
      <c r="RF987" s="1"/>
      <c r="RG987" s="1"/>
      <c r="RH987" s="1"/>
      <c r="RI987" s="1"/>
      <c r="RJ987" s="1"/>
      <c r="RK987" s="1"/>
      <c r="RL987" s="1"/>
      <c r="RM987" s="1"/>
      <c r="RN987" s="1"/>
      <c r="RO987" s="1"/>
      <c r="RP987" s="1"/>
      <c r="RQ987" s="1"/>
      <c r="RR987" s="1"/>
      <c r="RS987" s="1"/>
      <c r="RT987" s="1"/>
      <c r="RU987" s="1"/>
      <c r="RV987" s="1"/>
      <c r="RW987" s="1"/>
      <c r="RX987" s="1"/>
      <c r="RY987" s="1"/>
      <c r="RZ987" s="1"/>
      <c r="SA987" s="1"/>
      <c r="SB987" s="1"/>
      <c r="SC987" s="1"/>
      <c r="SD987" s="1"/>
      <c r="SE987" s="1"/>
      <c r="SF987" s="1"/>
      <c r="SG987" s="1"/>
      <c r="SH987" s="1"/>
      <c r="SI987" s="1"/>
      <c r="SJ987" s="1"/>
      <c r="SK987" s="1"/>
      <c r="SL987" s="1"/>
      <c r="SM987" s="1"/>
      <c r="SN987" s="1"/>
      <c r="SO987" s="1"/>
      <c r="SP987" s="1"/>
      <c r="SQ987" s="1"/>
      <c r="SR987" s="1"/>
      <c r="SS987" s="1"/>
      <c r="ST987" s="1"/>
      <c r="SU987" s="1"/>
      <c r="SV987" s="1"/>
      <c r="SW987" s="1"/>
      <c r="SX987" s="1"/>
      <c r="SY987" s="1"/>
      <c r="SZ987" s="1"/>
      <c r="TA987" s="1"/>
      <c r="TB987" s="1"/>
      <c r="TC987" s="1"/>
      <c r="TD987" s="1"/>
      <c r="TE987" s="1"/>
      <c r="TF987" s="1"/>
      <c r="TG987" s="1"/>
      <c r="TH987" s="1"/>
      <c r="TI987" s="1"/>
      <c r="TJ987" s="1"/>
      <c r="TK987" s="1"/>
      <c r="TL987" s="1"/>
      <c r="TM987" s="1"/>
      <c r="TN987" s="1"/>
      <c r="TO987" s="1"/>
      <c r="TP987" s="1"/>
      <c r="TQ987" s="1"/>
      <c r="TR987" s="1"/>
      <c r="TS987" s="1"/>
      <c r="TT987" s="1"/>
      <c r="TU987" s="1"/>
      <c r="TV987" s="1"/>
      <c r="TW987" s="1"/>
      <c r="TX987" s="1"/>
      <c r="TY987" s="1"/>
      <c r="TZ987" s="1"/>
      <c r="UA987" s="1"/>
      <c r="UB987" s="1"/>
      <c r="UC987" s="1"/>
      <c r="UD987" s="1"/>
      <c r="UE987" s="1"/>
      <c r="UF987" s="1"/>
      <c r="UG987" s="1"/>
      <c r="UH987" s="1"/>
      <c r="UI987" s="1"/>
      <c r="UJ987" s="1"/>
      <c r="UK987" s="1"/>
      <c r="UL987" s="1"/>
      <c r="UM987" s="1"/>
      <c r="UN987" s="1"/>
      <c r="UO987" s="1"/>
      <c r="UP987" s="1"/>
      <c r="UQ987" s="1"/>
      <c r="UR987" s="1"/>
      <c r="US987" s="1"/>
      <c r="UT987" s="1"/>
      <c r="UU987" s="1"/>
      <c r="UV987" s="1"/>
      <c r="UW987" s="1"/>
      <c r="UX987" s="1"/>
      <c r="UY987" s="1"/>
      <c r="UZ987" s="1"/>
      <c r="VA987" s="1"/>
      <c r="VB987" s="1"/>
      <c r="VC987" s="1"/>
      <c r="VD987" s="1"/>
      <c r="VE987" s="1"/>
      <c r="VF987" s="1"/>
      <c r="VG987" s="1"/>
      <c r="VH987" s="1"/>
      <c r="VI987" s="1"/>
      <c r="VJ987" s="1"/>
      <c r="VK987" s="1"/>
      <c r="VL987" s="1"/>
      <c r="VM987" s="1"/>
      <c r="VN987" s="1"/>
      <c r="VO987" s="1"/>
      <c r="VP987" s="1"/>
      <c r="VQ987" s="1"/>
      <c r="VR987" s="1"/>
      <c r="VS987" s="1"/>
      <c r="VT987" s="1"/>
      <c r="VU987" s="1"/>
      <c r="VV987" s="1"/>
      <c r="VW987" s="1"/>
      <c r="VX987" s="1"/>
      <c r="VY987" s="1"/>
      <c r="VZ987" s="1"/>
      <c r="WA987" s="1"/>
      <c r="WB987" s="1"/>
      <c r="WC987" s="1"/>
      <c r="WD987" s="1"/>
      <c r="WE987" s="1"/>
      <c r="WF987" s="1"/>
      <c r="WG987" s="1"/>
      <c r="WH987" s="1"/>
      <c r="WI987" s="1"/>
      <c r="WJ987" s="1"/>
      <c r="WK987" s="1"/>
      <c r="WL987" s="1"/>
      <c r="WM987" s="1"/>
      <c r="WN987" s="1"/>
      <c r="WO987" s="1"/>
      <c r="WP987" s="1"/>
      <c r="WQ987" s="1"/>
      <c r="WR987" s="1"/>
      <c r="WS987" s="1"/>
      <c r="WT987" s="1"/>
      <c r="WU987" s="1"/>
      <c r="WV987" s="1"/>
      <c r="WW987" s="1"/>
      <c r="WX987" s="1"/>
      <c r="WY987" s="1"/>
      <c r="WZ987" s="1"/>
      <c r="XA987" s="1"/>
      <c r="XB987" s="1"/>
      <c r="XC987" s="1"/>
      <c r="XD987" s="1"/>
      <c r="XE987" s="1"/>
      <c r="XF987" s="1"/>
      <c r="XG987" s="1"/>
      <c r="XH987" s="1"/>
      <c r="XI987" s="1"/>
      <c r="XJ987" s="1"/>
      <c r="XK987" s="1"/>
      <c r="XL987" s="1"/>
      <c r="XM987" s="1"/>
      <c r="XN987" s="1"/>
      <c r="XO987" s="1"/>
      <c r="XP987" s="1"/>
      <c r="XQ987" s="1"/>
      <c r="XR987" s="1"/>
      <c r="XS987" s="1"/>
      <c r="XT987" s="1"/>
      <c r="XU987" s="1"/>
      <c r="XV987" s="1"/>
      <c r="XW987" s="1"/>
      <c r="XX987" s="1"/>
      <c r="XY987" s="1"/>
      <c r="XZ987" s="1"/>
      <c r="YA987" s="1"/>
      <c r="YB987" s="1"/>
      <c r="YC987" s="1"/>
      <c r="YD987" s="1"/>
      <c r="YE987" s="1"/>
      <c r="YF987" s="1"/>
      <c r="YG987" s="1"/>
      <c r="YH987" s="1"/>
      <c r="YI987" s="1"/>
      <c r="YJ987" s="1"/>
      <c r="YK987" s="1"/>
      <c r="YL987" s="1"/>
      <c r="YM987" s="1"/>
      <c r="YN987" s="1"/>
      <c r="YO987" s="1"/>
      <c r="YP987" s="1"/>
      <c r="YQ987" s="1"/>
      <c r="YR987" s="1"/>
      <c r="YS987" s="1"/>
      <c r="YT987" s="1"/>
      <c r="YU987" s="1"/>
      <c r="YV987" s="1"/>
      <c r="YW987" s="1"/>
      <c r="YX987" s="1"/>
      <c r="YY987" s="1"/>
      <c r="YZ987" s="1"/>
      <c r="ZA987" s="1"/>
      <c r="ZB987" s="1"/>
      <c r="ZC987" s="1"/>
      <c r="ZD987" s="1"/>
      <c r="ZE987" s="1"/>
      <c r="ZF987" s="1"/>
      <c r="ZG987" s="1"/>
      <c r="ZH987" s="1"/>
      <c r="ZI987" s="1"/>
      <c r="ZJ987" s="1"/>
      <c r="ZK987" s="1"/>
      <c r="ZL987" s="1"/>
      <c r="ZM987" s="1"/>
      <c r="ZN987" s="1"/>
      <c r="ZO987" s="1"/>
      <c r="ZP987" s="1"/>
      <c r="ZQ987" s="1"/>
      <c r="ZR987" s="1"/>
      <c r="ZS987" s="1"/>
      <c r="ZT987" s="1"/>
      <c r="ZU987" s="1"/>
      <c r="ZV987" s="1"/>
      <c r="ZW987" s="1"/>
      <c r="ZX987" s="1"/>
      <c r="ZY987" s="1"/>
      <c r="ZZ987" s="1"/>
      <c r="AAA987" s="1"/>
      <c r="AAB987" s="1"/>
      <c r="AAC987" s="1"/>
      <c r="AAD987" s="1"/>
      <c r="AAE987" s="1"/>
      <c r="AAF987" s="1"/>
      <c r="AAG987" s="1"/>
      <c r="AAH987" s="1"/>
      <c r="AAI987" s="1"/>
      <c r="AAJ987" s="1"/>
      <c r="AAK987" s="1"/>
      <c r="AAL987" s="1"/>
      <c r="AAM987" s="1"/>
      <c r="AAN987" s="1"/>
      <c r="AAO987" s="1"/>
      <c r="AAP987" s="1"/>
      <c r="AAQ987" s="1"/>
      <c r="AAR987" s="1"/>
      <c r="AAS987" s="1"/>
      <c r="AAT987" s="1"/>
      <c r="AAU987" s="1"/>
      <c r="AAV987" s="1"/>
      <c r="AAW987" s="1"/>
      <c r="AAX987" s="1"/>
      <c r="AAY987" s="1"/>
      <c r="AAZ987" s="1"/>
      <c r="ABA987" s="1"/>
      <c r="ABB987" s="1"/>
      <c r="ABC987" s="1"/>
      <c r="ABD987" s="1"/>
      <c r="ABE987" s="1"/>
      <c r="ABF987" s="1"/>
      <c r="ABG987" s="1"/>
      <c r="ABH987" s="1"/>
      <c r="ABI987" s="1"/>
      <c r="ABJ987" s="1"/>
      <c r="ABK987" s="1"/>
      <c r="ABL987" s="1"/>
      <c r="ABM987" s="1"/>
      <c r="ABN987" s="1"/>
      <c r="ABO987" s="1"/>
      <c r="ABP987" s="1"/>
      <c r="ABQ987" s="1"/>
      <c r="ABR987" s="1"/>
      <c r="ABS987" s="1"/>
      <c r="ABT987" s="1"/>
      <c r="ABU987" s="1"/>
      <c r="ABV987" s="1"/>
      <c r="ABW987" s="1"/>
      <c r="ABX987" s="1"/>
      <c r="ABY987" s="1"/>
      <c r="ABZ987" s="1"/>
      <c r="ACA987" s="1"/>
      <c r="ACB987" s="1"/>
      <c r="ACC987" s="1"/>
      <c r="ACD987" s="1"/>
      <c r="ACE987" s="1"/>
      <c r="ACF987" s="1"/>
      <c r="ACG987" s="1"/>
      <c r="ACH987" s="1"/>
      <c r="ACI987" s="1"/>
      <c r="ACJ987" s="1"/>
      <c r="ACK987" s="1"/>
      <c r="ACL987" s="1"/>
      <c r="ACM987" s="1"/>
      <c r="ACN987" s="1"/>
      <c r="ACO987" s="1"/>
      <c r="ACP987" s="1"/>
      <c r="ACQ987" s="1"/>
      <c r="ACR987" s="1"/>
      <c r="ACS987" s="1"/>
      <c r="ACT987" s="1"/>
      <c r="ACU987" s="1"/>
      <c r="ACV987" s="1"/>
      <c r="ACW987" s="1"/>
      <c r="ACX987" s="1"/>
      <c r="ACY987" s="1"/>
      <c r="ACZ987" s="1"/>
      <c r="ADA987" s="1"/>
      <c r="ADB987" s="1"/>
      <c r="ADC987" s="1"/>
      <c r="ADD987" s="1"/>
      <c r="ADE987" s="1"/>
      <c r="ADF987" s="1"/>
      <c r="ADG987" s="1"/>
      <c r="ADH987" s="1"/>
      <c r="ADI987" s="1"/>
      <c r="ADJ987" s="1"/>
      <c r="ADK987" s="1"/>
      <c r="ADL987" s="1"/>
      <c r="ADM987" s="1"/>
      <c r="ADN987" s="1"/>
      <c r="ADO987" s="1"/>
      <c r="ADP987" s="1"/>
      <c r="ADQ987" s="1"/>
      <c r="ADR987" s="1"/>
      <c r="ADS987" s="1"/>
      <c r="ADT987" s="1"/>
      <c r="ADU987" s="1"/>
      <c r="ADV987" s="1"/>
      <c r="ADW987" s="1"/>
      <c r="ADX987" s="1"/>
      <c r="ADY987" s="1"/>
      <c r="ADZ987" s="1"/>
      <c r="AEA987" s="1"/>
      <c r="AEB987" s="1"/>
      <c r="AEC987" s="1"/>
      <c r="AED987" s="1"/>
      <c r="AEE987" s="1"/>
      <c r="AEF987" s="1"/>
      <c r="AEG987" s="1"/>
      <c r="AEH987" s="1"/>
      <c r="AEI987" s="1"/>
      <c r="AEJ987" s="1"/>
      <c r="AEK987" s="1"/>
      <c r="AEL987" s="1"/>
      <c r="AEM987" s="1"/>
      <c r="AEN987" s="1"/>
      <c r="AEO987" s="1"/>
      <c r="AEP987" s="1"/>
      <c r="AEQ987" s="1"/>
      <c r="AER987" s="1"/>
      <c r="AES987" s="1"/>
      <c r="AET987" s="1"/>
      <c r="AEU987" s="1"/>
      <c r="AEV987" s="1"/>
      <c r="AEW987" s="1"/>
      <c r="AEX987" s="1"/>
      <c r="AEY987" s="1"/>
      <c r="AEZ987" s="1"/>
      <c r="AFA987" s="1"/>
      <c r="AFB987" s="1"/>
      <c r="AFC987" s="1"/>
      <c r="AFD987" s="1"/>
      <c r="AFE987" s="1"/>
      <c r="AFF987" s="1"/>
      <c r="AFG987" s="1"/>
      <c r="AFH987" s="1"/>
      <c r="AFI987" s="1"/>
      <c r="AFJ987" s="1"/>
      <c r="AFK987" s="1"/>
      <c r="AFL987" s="1"/>
      <c r="AFM987" s="1"/>
      <c r="AFN987" s="1"/>
      <c r="AFO987" s="1"/>
      <c r="AFP987" s="1"/>
      <c r="AFQ987" s="1"/>
      <c r="AFR987" s="1"/>
      <c r="AFS987" s="1"/>
      <c r="AFT987" s="1"/>
      <c r="AFU987" s="1"/>
      <c r="AFV987" s="1"/>
      <c r="AFW987" s="1"/>
      <c r="AFX987" s="1"/>
      <c r="AFY987" s="1"/>
      <c r="AFZ987" s="1"/>
      <c r="AGA987" s="1"/>
      <c r="AGB987" s="1"/>
      <c r="AGC987" s="1"/>
      <c r="AGD987" s="1"/>
      <c r="AGE987" s="1"/>
      <c r="AGF987" s="1"/>
      <c r="AGG987" s="1"/>
      <c r="AGH987" s="1"/>
      <c r="AGI987" s="1"/>
      <c r="AGJ987" s="1"/>
      <c r="AGK987" s="1"/>
      <c r="AGL987" s="1"/>
      <c r="AGM987" s="1"/>
      <c r="AGN987" s="1"/>
      <c r="AGO987" s="1"/>
      <c r="AGP987" s="1"/>
      <c r="AGQ987" s="1"/>
      <c r="AGR987" s="1"/>
      <c r="AGS987" s="1"/>
      <c r="AGT987" s="1"/>
      <c r="AGU987" s="1"/>
      <c r="AGV987" s="1"/>
      <c r="AGW987" s="1"/>
      <c r="AGX987" s="1"/>
      <c r="AGY987" s="1"/>
      <c r="AGZ987" s="1"/>
      <c r="AHA987" s="1"/>
      <c r="AHB987" s="1"/>
      <c r="AHC987" s="1"/>
      <c r="AHD987" s="1"/>
      <c r="AHE987" s="1"/>
      <c r="AHF987" s="1"/>
      <c r="AHG987" s="1"/>
      <c r="AHH987" s="1"/>
      <c r="AHI987" s="1"/>
      <c r="AHJ987" s="1"/>
      <c r="AHK987" s="1"/>
      <c r="AHL987" s="1"/>
      <c r="AHM987" s="1"/>
      <c r="AHN987" s="1"/>
      <c r="AHO987" s="1"/>
      <c r="AHP987" s="1"/>
      <c r="AHQ987" s="1"/>
      <c r="AHR987" s="1"/>
      <c r="AHS987" s="1"/>
      <c r="AHT987" s="1"/>
      <c r="AHU987" s="1"/>
      <c r="AHV987" s="1"/>
      <c r="AHW987" s="1"/>
      <c r="AHX987" s="1"/>
      <c r="AHY987" s="1"/>
      <c r="AHZ987" s="1"/>
      <c r="AIA987" s="1"/>
      <c r="AIB987" s="1"/>
      <c r="AIC987" s="1"/>
      <c r="AID987" s="1"/>
      <c r="AIE987" s="1"/>
      <c r="AIF987" s="1"/>
      <c r="AIG987" s="1"/>
      <c r="AIH987" s="1"/>
      <c r="AII987" s="1"/>
      <c r="AIJ987" s="1"/>
      <c r="AIK987" s="1"/>
      <c r="AIL987" s="1"/>
      <c r="AIM987" s="1"/>
      <c r="AIN987" s="1"/>
      <c r="AIO987" s="1"/>
      <c r="AIP987" s="1"/>
      <c r="AIQ987" s="1"/>
      <c r="AIR987" s="1"/>
      <c r="AIS987" s="1"/>
      <c r="AIT987" s="1"/>
      <c r="AIU987" s="1"/>
      <c r="AIV987" s="1"/>
      <c r="AIW987" s="1"/>
      <c r="AIX987" s="1"/>
      <c r="AIY987" s="1"/>
      <c r="AIZ987" s="1"/>
      <c r="AJA987" s="1"/>
      <c r="AJB987" s="1"/>
      <c r="AJC987" s="1"/>
      <c r="AJD987" s="1"/>
      <c r="AJE987" s="1"/>
      <c r="AJF987" s="1"/>
      <c r="AJG987" s="1"/>
      <c r="AJH987" s="1"/>
      <c r="AJI987" s="1"/>
      <c r="AJJ987" s="1"/>
      <c r="AJK987" s="1"/>
      <c r="AJL987" s="1"/>
      <c r="AJM987" s="1"/>
      <c r="AJN987" s="1"/>
      <c r="AJO987" s="1"/>
      <c r="AJP987" s="1"/>
      <c r="AJQ987" s="1"/>
      <c r="AJR987" s="1"/>
      <c r="AJS987" s="1"/>
      <c r="AJT987" s="1"/>
      <c r="AJU987" s="1"/>
      <c r="AJV987" s="1"/>
      <c r="AJW987" s="1"/>
      <c r="AJX987" s="1"/>
      <c r="AJY987" s="1"/>
      <c r="AJZ987" s="1"/>
      <c r="AKA987" s="1"/>
      <c r="AKB987" s="1"/>
      <c r="AKC987" s="1"/>
      <c r="AKD987" s="1"/>
      <c r="AKE987" s="1"/>
      <c r="AKF987" s="1"/>
      <c r="AKG987" s="1"/>
      <c r="AKH987" s="1"/>
      <c r="AKI987" s="1"/>
      <c r="AKJ987" s="1"/>
      <c r="AKK987" s="1"/>
      <c r="AKL987" s="1"/>
      <c r="AKM987" s="1"/>
      <c r="AKN987" s="1"/>
      <c r="AKO987" s="1"/>
      <c r="AKP987" s="1"/>
      <c r="AKQ987" s="1"/>
      <c r="AKR987" s="1"/>
      <c r="AKS987" s="1"/>
      <c r="AKT987" s="1"/>
      <c r="AKU987" s="1"/>
      <c r="AKV987" s="1"/>
      <c r="AKW987" s="1"/>
      <c r="AKX987" s="1"/>
      <c r="AKY987" s="1"/>
      <c r="AKZ987" s="1"/>
      <c r="ALA987" s="1"/>
      <c r="ALB987" s="1"/>
      <c r="ALC987" s="1"/>
      <c r="ALD987" s="1"/>
      <c r="ALE987" s="1"/>
      <c r="ALF987" s="1"/>
    </row>
    <row r="988" spans="1:994" s="132" customFormat="1" x14ac:dyDescent="0.2">
      <c r="A988" s="7">
        <v>15</v>
      </c>
      <c r="B988" s="11" t="s">
        <v>2456</v>
      </c>
      <c r="C988" s="11" t="s">
        <v>2484</v>
      </c>
      <c r="D988" s="133" t="s">
        <v>264</v>
      </c>
      <c r="E988" s="11" t="s">
        <v>2318</v>
      </c>
      <c r="F988" s="10" t="s">
        <v>835</v>
      </c>
      <c r="G988" s="10" t="s">
        <v>23</v>
      </c>
      <c r="H988" s="67" t="s">
        <v>2493</v>
      </c>
      <c r="I988" s="134" t="s">
        <v>2494</v>
      </c>
      <c r="J988" s="133" t="s">
        <v>690</v>
      </c>
      <c r="K988" s="11">
        <v>12</v>
      </c>
      <c r="L988" s="54">
        <v>200</v>
      </c>
      <c r="M988" s="54">
        <v>0</v>
      </c>
      <c r="N988" s="54">
        <f t="shared" si="152"/>
        <v>200</v>
      </c>
      <c r="O988" s="54">
        <v>200</v>
      </c>
      <c r="P988" s="54">
        <v>0</v>
      </c>
      <c r="Q988" s="54">
        <f t="shared" si="153"/>
        <v>200</v>
      </c>
      <c r="R988" s="54">
        <v>200</v>
      </c>
      <c r="S988" s="54">
        <v>0</v>
      </c>
      <c r="T988" s="54">
        <f t="shared" si="154"/>
        <v>200</v>
      </c>
      <c r="U988" s="7" t="s">
        <v>26</v>
      </c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  <c r="KA988" s="1"/>
      <c r="KB988" s="1"/>
      <c r="KC988" s="1"/>
      <c r="KD988" s="1"/>
      <c r="KE988" s="1"/>
      <c r="KF988" s="1"/>
      <c r="KG988" s="1"/>
      <c r="KH988" s="1"/>
      <c r="KI988" s="1"/>
      <c r="KJ988" s="1"/>
      <c r="KK988" s="1"/>
      <c r="KL988" s="1"/>
      <c r="KM988" s="1"/>
      <c r="KN988" s="1"/>
      <c r="KO988" s="1"/>
      <c r="KP988" s="1"/>
      <c r="KQ988" s="1"/>
      <c r="KR988" s="1"/>
      <c r="KS988" s="1"/>
      <c r="KT988" s="1"/>
      <c r="KU988" s="1"/>
      <c r="KV988" s="1"/>
      <c r="KW988" s="1"/>
      <c r="KX988" s="1"/>
      <c r="KY988" s="1"/>
      <c r="KZ988" s="1"/>
      <c r="LA988" s="1"/>
      <c r="LB988" s="1"/>
      <c r="LC988" s="1"/>
      <c r="LD988" s="1"/>
      <c r="LE988" s="1"/>
      <c r="LF988" s="1"/>
      <c r="LG988" s="1"/>
      <c r="LH988" s="1"/>
      <c r="LI988" s="1"/>
      <c r="LJ988" s="1"/>
      <c r="LK988" s="1"/>
      <c r="LL988" s="1"/>
      <c r="LM988" s="1"/>
      <c r="LN988" s="1"/>
      <c r="LO988" s="1"/>
      <c r="LP988" s="1"/>
      <c r="LQ988" s="1"/>
      <c r="LR988" s="1"/>
      <c r="LS988" s="1"/>
      <c r="LT988" s="1"/>
      <c r="LU988" s="1"/>
      <c r="LV988" s="1"/>
      <c r="LW988" s="1"/>
      <c r="LX988" s="1"/>
      <c r="LY988" s="1"/>
      <c r="LZ988" s="1"/>
      <c r="MA988" s="1"/>
      <c r="MB988" s="1"/>
      <c r="MC988" s="1"/>
      <c r="MD988" s="1"/>
      <c r="ME988" s="1"/>
      <c r="MF988" s="1"/>
      <c r="MG988" s="1"/>
      <c r="MH988" s="1"/>
      <c r="MI988" s="1"/>
      <c r="MJ988" s="1"/>
      <c r="MK988" s="1"/>
      <c r="ML988" s="1"/>
      <c r="MM988" s="1"/>
      <c r="MN988" s="1"/>
      <c r="MO988" s="1"/>
      <c r="MP988" s="1"/>
      <c r="MQ988" s="1"/>
      <c r="MR988" s="1"/>
      <c r="MS988" s="1"/>
      <c r="MT988" s="1"/>
      <c r="MU988" s="1"/>
      <c r="MV988" s="1"/>
      <c r="MW988" s="1"/>
      <c r="MX988" s="1"/>
      <c r="MY988" s="1"/>
      <c r="MZ988" s="1"/>
      <c r="NA988" s="1"/>
      <c r="NB988" s="1"/>
      <c r="NC988" s="1"/>
      <c r="ND988" s="1"/>
      <c r="NE988" s="1"/>
      <c r="NF988" s="1"/>
      <c r="NG988" s="1"/>
      <c r="NH988" s="1"/>
      <c r="NI988" s="1"/>
      <c r="NJ988" s="1"/>
      <c r="NK988" s="1"/>
      <c r="NL988" s="1"/>
      <c r="NM988" s="1"/>
      <c r="NN988" s="1"/>
      <c r="NO988" s="1"/>
      <c r="NP988" s="1"/>
      <c r="NQ988" s="1"/>
      <c r="NR988" s="1"/>
      <c r="NS988" s="1"/>
      <c r="NT988" s="1"/>
      <c r="NU988" s="1"/>
      <c r="NV988" s="1"/>
      <c r="NW988" s="1"/>
      <c r="NX988" s="1"/>
      <c r="NY988" s="1"/>
      <c r="NZ988" s="1"/>
      <c r="OA988" s="1"/>
      <c r="OB988" s="1"/>
      <c r="OC988" s="1"/>
      <c r="OD988" s="1"/>
      <c r="OE988" s="1"/>
      <c r="OF988" s="1"/>
      <c r="OG988" s="1"/>
      <c r="OH988" s="1"/>
      <c r="OI988" s="1"/>
      <c r="OJ988" s="1"/>
      <c r="OK988" s="1"/>
      <c r="OL988" s="1"/>
      <c r="OM988" s="1"/>
      <c r="ON988" s="1"/>
      <c r="OO988" s="1"/>
      <c r="OP988" s="1"/>
      <c r="OQ988" s="1"/>
      <c r="OR988" s="1"/>
      <c r="OS988" s="1"/>
      <c r="OT988" s="1"/>
      <c r="OU988" s="1"/>
      <c r="OV988" s="1"/>
      <c r="OW988" s="1"/>
      <c r="OX988" s="1"/>
      <c r="OY988" s="1"/>
      <c r="OZ988" s="1"/>
      <c r="PA988" s="1"/>
      <c r="PB988" s="1"/>
      <c r="PC988" s="1"/>
      <c r="PD988" s="1"/>
      <c r="PE988" s="1"/>
      <c r="PF988" s="1"/>
      <c r="PG988" s="1"/>
      <c r="PH988" s="1"/>
      <c r="PI988" s="1"/>
      <c r="PJ988" s="1"/>
      <c r="PK988" s="1"/>
      <c r="PL988" s="1"/>
      <c r="PM988" s="1"/>
      <c r="PN988" s="1"/>
      <c r="PO988" s="1"/>
      <c r="PP988" s="1"/>
      <c r="PQ988" s="1"/>
      <c r="PR988" s="1"/>
      <c r="PS988" s="1"/>
      <c r="PT988" s="1"/>
      <c r="PU988" s="1"/>
      <c r="PV988" s="1"/>
      <c r="PW988" s="1"/>
      <c r="PX988" s="1"/>
      <c r="PY988" s="1"/>
      <c r="PZ988" s="1"/>
      <c r="QA988" s="1"/>
      <c r="QB988" s="1"/>
      <c r="QC988" s="1"/>
      <c r="QD988" s="1"/>
      <c r="QE988" s="1"/>
      <c r="QF988" s="1"/>
      <c r="QG988" s="1"/>
      <c r="QH988" s="1"/>
      <c r="QI988" s="1"/>
      <c r="QJ988" s="1"/>
      <c r="QK988" s="1"/>
      <c r="QL988" s="1"/>
      <c r="QM988" s="1"/>
      <c r="QN988" s="1"/>
      <c r="QO988" s="1"/>
      <c r="QP988" s="1"/>
      <c r="QQ988" s="1"/>
      <c r="QR988" s="1"/>
      <c r="QS988" s="1"/>
      <c r="QT988" s="1"/>
      <c r="QU988" s="1"/>
      <c r="QV988" s="1"/>
      <c r="QW988" s="1"/>
      <c r="QX988" s="1"/>
      <c r="QY988" s="1"/>
      <c r="QZ988" s="1"/>
      <c r="RA988" s="1"/>
      <c r="RB988" s="1"/>
      <c r="RC988" s="1"/>
      <c r="RD988" s="1"/>
      <c r="RE988" s="1"/>
      <c r="RF988" s="1"/>
      <c r="RG988" s="1"/>
      <c r="RH988" s="1"/>
      <c r="RI988" s="1"/>
      <c r="RJ988" s="1"/>
      <c r="RK988" s="1"/>
      <c r="RL988" s="1"/>
      <c r="RM988" s="1"/>
      <c r="RN988" s="1"/>
      <c r="RO988" s="1"/>
      <c r="RP988" s="1"/>
      <c r="RQ988" s="1"/>
      <c r="RR988" s="1"/>
      <c r="RS988" s="1"/>
      <c r="RT988" s="1"/>
      <c r="RU988" s="1"/>
      <c r="RV988" s="1"/>
      <c r="RW988" s="1"/>
      <c r="RX988" s="1"/>
      <c r="RY988" s="1"/>
      <c r="RZ988" s="1"/>
      <c r="SA988" s="1"/>
      <c r="SB988" s="1"/>
      <c r="SC988" s="1"/>
      <c r="SD988" s="1"/>
      <c r="SE988" s="1"/>
      <c r="SF988" s="1"/>
      <c r="SG988" s="1"/>
      <c r="SH988" s="1"/>
      <c r="SI988" s="1"/>
      <c r="SJ988" s="1"/>
      <c r="SK988" s="1"/>
      <c r="SL988" s="1"/>
      <c r="SM988" s="1"/>
      <c r="SN988" s="1"/>
      <c r="SO988" s="1"/>
      <c r="SP988" s="1"/>
      <c r="SQ988" s="1"/>
      <c r="SR988" s="1"/>
      <c r="SS988" s="1"/>
      <c r="ST988" s="1"/>
      <c r="SU988" s="1"/>
      <c r="SV988" s="1"/>
      <c r="SW988" s="1"/>
      <c r="SX988" s="1"/>
      <c r="SY988" s="1"/>
      <c r="SZ988" s="1"/>
      <c r="TA988" s="1"/>
      <c r="TB988" s="1"/>
      <c r="TC988" s="1"/>
      <c r="TD988" s="1"/>
      <c r="TE988" s="1"/>
      <c r="TF988" s="1"/>
      <c r="TG988" s="1"/>
      <c r="TH988" s="1"/>
      <c r="TI988" s="1"/>
      <c r="TJ988" s="1"/>
      <c r="TK988" s="1"/>
      <c r="TL988" s="1"/>
      <c r="TM988" s="1"/>
      <c r="TN988" s="1"/>
      <c r="TO988" s="1"/>
      <c r="TP988" s="1"/>
      <c r="TQ988" s="1"/>
      <c r="TR988" s="1"/>
      <c r="TS988" s="1"/>
      <c r="TT988" s="1"/>
      <c r="TU988" s="1"/>
      <c r="TV988" s="1"/>
      <c r="TW988" s="1"/>
      <c r="TX988" s="1"/>
      <c r="TY988" s="1"/>
      <c r="TZ988" s="1"/>
      <c r="UA988" s="1"/>
      <c r="UB988" s="1"/>
      <c r="UC988" s="1"/>
      <c r="UD988" s="1"/>
      <c r="UE988" s="1"/>
      <c r="UF988" s="1"/>
      <c r="UG988" s="1"/>
      <c r="UH988" s="1"/>
      <c r="UI988" s="1"/>
      <c r="UJ988" s="1"/>
      <c r="UK988" s="1"/>
      <c r="UL988" s="1"/>
      <c r="UM988" s="1"/>
      <c r="UN988" s="1"/>
      <c r="UO988" s="1"/>
      <c r="UP988" s="1"/>
      <c r="UQ988" s="1"/>
      <c r="UR988" s="1"/>
      <c r="US988" s="1"/>
      <c r="UT988" s="1"/>
      <c r="UU988" s="1"/>
      <c r="UV988" s="1"/>
      <c r="UW988" s="1"/>
      <c r="UX988" s="1"/>
      <c r="UY988" s="1"/>
      <c r="UZ988" s="1"/>
      <c r="VA988" s="1"/>
      <c r="VB988" s="1"/>
      <c r="VC988" s="1"/>
      <c r="VD988" s="1"/>
      <c r="VE988" s="1"/>
      <c r="VF988" s="1"/>
      <c r="VG988" s="1"/>
      <c r="VH988" s="1"/>
      <c r="VI988" s="1"/>
      <c r="VJ988" s="1"/>
      <c r="VK988" s="1"/>
      <c r="VL988" s="1"/>
      <c r="VM988" s="1"/>
      <c r="VN988" s="1"/>
      <c r="VO988" s="1"/>
      <c r="VP988" s="1"/>
      <c r="VQ988" s="1"/>
      <c r="VR988" s="1"/>
      <c r="VS988" s="1"/>
      <c r="VT988" s="1"/>
      <c r="VU988" s="1"/>
      <c r="VV988" s="1"/>
      <c r="VW988" s="1"/>
      <c r="VX988" s="1"/>
      <c r="VY988" s="1"/>
      <c r="VZ988" s="1"/>
      <c r="WA988" s="1"/>
      <c r="WB988" s="1"/>
      <c r="WC988" s="1"/>
      <c r="WD988" s="1"/>
      <c r="WE988" s="1"/>
      <c r="WF988" s="1"/>
      <c r="WG988" s="1"/>
      <c r="WH988" s="1"/>
      <c r="WI988" s="1"/>
      <c r="WJ988" s="1"/>
      <c r="WK988" s="1"/>
      <c r="WL988" s="1"/>
      <c r="WM988" s="1"/>
      <c r="WN988" s="1"/>
      <c r="WO988" s="1"/>
      <c r="WP988" s="1"/>
      <c r="WQ988" s="1"/>
      <c r="WR988" s="1"/>
      <c r="WS988" s="1"/>
      <c r="WT988" s="1"/>
      <c r="WU988" s="1"/>
      <c r="WV988" s="1"/>
      <c r="WW988" s="1"/>
      <c r="WX988" s="1"/>
      <c r="WY988" s="1"/>
      <c r="WZ988" s="1"/>
      <c r="XA988" s="1"/>
      <c r="XB988" s="1"/>
      <c r="XC988" s="1"/>
      <c r="XD988" s="1"/>
      <c r="XE988" s="1"/>
      <c r="XF988" s="1"/>
      <c r="XG988" s="1"/>
      <c r="XH988" s="1"/>
      <c r="XI988" s="1"/>
      <c r="XJ988" s="1"/>
      <c r="XK988" s="1"/>
      <c r="XL988" s="1"/>
      <c r="XM988" s="1"/>
      <c r="XN988" s="1"/>
      <c r="XO988" s="1"/>
      <c r="XP988" s="1"/>
      <c r="XQ988" s="1"/>
      <c r="XR988" s="1"/>
      <c r="XS988" s="1"/>
      <c r="XT988" s="1"/>
      <c r="XU988" s="1"/>
      <c r="XV988" s="1"/>
      <c r="XW988" s="1"/>
      <c r="XX988" s="1"/>
      <c r="XY988" s="1"/>
      <c r="XZ988" s="1"/>
      <c r="YA988" s="1"/>
      <c r="YB988" s="1"/>
      <c r="YC988" s="1"/>
      <c r="YD988" s="1"/>
      <c r="YE988" s="1"/>
      <c r="YF988" s="1"/>
      <c r="YG988" s="1"/>
      <c r="YH988" s="1"/>
      <c r="YI988" s="1"/>
      <c r="YJ988" s="1"/>
      <c r="YK988" s="1"/>
      <c r="YL988" s="1"/>
      <c r="YM988" s="1"/>
      <c r="YN988" s="1"/>
      <c r="YO988" s="1"/>
      <c r="YP988" s="1"/>
      <c r="YQ988" s="1"/>
      <c r="YR988" s="1"/>
      <c r="YS988" s="1"/>
      <c r="YT988" s="1"/>
      <c r="YU988" s="1"/>
      <c r="YV988" s="1"/>
      <c r="YW988" s="1"/>
      <c r="YX988" s="1"/>
      <c r="YY988" s="1"/>
      <c r="YZ988" s="1"/>
      <c r="ZA988" s="1"/>
      <c r="ZB988" s="1"/>
      <c r="ZC988" s="1"/>
      <c r="ZD988" s="1"/>
      <c r="ZE988" s="1"/>
      <c r="ZF988" s="1"/>
      <c r="ZG988" s="1"/>
      <c r="ZH988" s="1"/>
      <c r="ZI988" s="1"/>
      <c r="ZJ988" s="1"/>
      <c r="ZK988" s="1"/>
      <c r="ZL988" s="1"/>
      <c r="ZM988" s="1"/>
      <c r="ZN988" s="1"/>
      <c r="ZO988" s="1"/>
      <c r="ZP988" s="1"/>
      <c r="ZQ988" s="1"/>
      <c r="ZR988" s="1"/>
      <c r="ZS988" s="1"/>
      <c r="ZT988" s="1"/>
      <c r="ZU988" s="1"/>
      <c r="ZV988" s="1"/>
      <c r="ZW988" s="1"/>
      <c r="ZX988" s="1"/>
      <c r="ZY988" s="1"/>
      <c r="ZZ988" s="1"/>
      <c r="AAA988" s="1"/>
      <c r="AAB988" s="1"/>
      <c r="AAC988" s="1"/>
      <c r="AAD988" s="1"/>
      <c r="AAE988" s="1"/>
      <c r="AAF988" s="1"/>
      <c r="AAG988" s="1"/>
      <c r="AAH988" s="1"/>
      <c r="AAI988" s="1"/>
      <c r="AAJ988" s="1"/>
      <c r="AAK988" s="1"/>
      <c r="AAL988" s="1"/>
      <c r="AAM988" s="1"/>
      <c r="AAN988" s="1"/>
      <c r="AAO988" s="1"/>
      <c r="AAP988" s="1"/>
      <c r="AAQ988" s="1"/>
      <c r="AAR988" s="1"/>
      <c r="AAS988" s="1"/>
      <c r="AAT988" s="1"/>
      <c r="AAU988" s="1"/>
      <c r="AAV988" s="1"/>
      <c r="AAW988" s="1"/>
      <c r="AAX988" s="1"/>
      <c r="AAY988" s="1"/>
      <c r="AAZ988" s="1"/>
      <c r="ABA988" s="1"/>
      <c r="ABB988" s="1"/>
      <c r="ABC988" s="1"/>
      <c r="ABD988" s="1"/>
      <c r="ABE988" s="1"/>
      <c r="ABF988" s="1"/>
      <c r="ABG988" s="1"/>
      <c r="ABH988" s="1"/>
      <c r="ABI988" s="1"/>
      <c r="ABJ988" s="1"/>
      <c r="ABK988" s="1"/>
      <c r="ABL988" s="1"/>
      <c r="ABM988" s="1"/>
      <c r="ABN988" s="1"/>
      <c r="ABO988" s="1"/>
      <c r="ABP988" s="1"/>
      <c r="ABQ988" s="1"/>
      <c r="ABR988" s="1"/>
      <c r="ABS988" s="1"/>
      <c r="ABT988" s="1"/>
      <c r="ABU988" s="1"/>
      <c r="ABV988" s="1"/>
      <c r="ABW988" s="1"/>
      <c r="ABX988" s="1"/>
      <c r="ABY988" s="1"/>
      <c r="ABZ988" s="1"/>
      <c r="ACA988" s="1"/>
      <c r="ACB988" s="1"/>
      <c r="ACC988" s="1"/>
      <c r="ACD988" s="1"/>
      <c r="ACE988" s="1"/>
      <c r="ACF988" s="1"/>
      <c r="ACG988" s="1"/>
      <c r="ACH988" s="1"/>
      <c r="ACI988" s="1"/>
      <c r="ACJ988" s="1"/>
      <c r="ACK988" s="1"/>
      <c r="ACL988" s="1"/>
      <c r="ACM988" s="1"/>
      <c r="ACN988" s="1"/>
      <c r="ACO988" s="1"/>
      <c r="ACP988" s="1"/>
      <c r="ACQ988" s="1"/>
      <c r="ACR988" s="1"/>
      <c r="ACS988" s="1"/>
      <c r="ACT988" s="1"/>
      <c r="ACU988" s="1"/>
      <c r="ACV988" s="1"/>
      <c r="ACW988" s="1"/>
      <c r="ACX988" s="1"/>
      <c r="ACY988" s="1"/>
      <c r="ACZ988" s="1"/>
      <c r="ADA988" s="1"/>
      <c r="ADB988" s="1"/>
      <c r="ADC988" s="1"/>
      <c r="ADD988" s="1"/>
      <c r="ADE988" s="1"/>
      <c r="ADF988" s="1"/>
      <c r="ADG988" s="1"/>
      <c r="ADH988" s="1"/>
      <c r="ADI988" s="1"/>
      <c r="ADJ988" s="1"/>
      <c r="ADK988" s="1"/>
      <c r="ADL988" s="1"/>
      <c r="ADM988" s="1"/>
      <c r="ADN988" s="1"/>
      <c r="ADO988" s="1"/>
      <c r="ADP988" s="1"/>
      <c r="ADQ988" s="1"/>
      <c r="ADR988" s="1"/>
      <c r="ADS988" s="1"/>
      <c r="ADT988" s="1"/>
      <c r="ADU988" s="1"/>
      <c r="ADV988" s="1"/>
      <c r="ADW988" s="1"/>
      <c r="ADX988" s="1"/>
      <c r="ADY988" s="1"/>
      <c r="ADZ988" s="1"/>
      <c r="AEA988" s="1"/>
      <c r="AEB988" s="1"/>
      <c r="AEC988" s="1"/>
      <c r="AED988" s="1"/>
      <c r="AEE988" s="1"/>
      <c r="AEF988" s="1"/>
      <c r="AEG988" s="1"/>
      <c r="AEH988" s="1"/>
      <c r="AEI988" s="1"/>
      <c r="AEJ988" s="1"/>
      <c r="AEK988" s="1"/>
      <c r="AEL988" s="1"/>
      <c r="AEM988" s="1"/>
      <c r="AEN988" s="1"/>
      <c r="AEO988" s="1"/>
      <c r="AEP988" s="1"/>
      <c r="AEQ988" s="1"/>
      <c r="AER988" s="1"/>
      <c r="AES988" s="1"/>
      <c r="AET988" s="1"/>
      <c r="AEU988" s="1"/>
      <c r="AEV988" s="1"/>
      <c r="AEW988" s="1"/>
      <c r="AEX988" s="1"/>
      <c r="AEY988" s="1"/>
      <c r="AEZ988" s="1"/>
      <c r="AFA988" s="1"/>
      <c r="AFB988" s="1"/>
      <c r="AFC988" s="1"/>
      <c r="AFD988" s="1"/>
      <c r="AFE988" s="1"/>
      <c r="AFF988" s="1"/>
      <c r="AFG988" s="1"/>
      <c r="AFH988" s="1"/>
      <c r="AFI988" s="1"/>
      <c r="AFJ988" s="1"/>
      <c r="AFK988" s="1"/>
      <c r="AFL988" s="1"/>
      <c r="AFM988" s="1"/>
      <c r="AFN988" s="1"/>
      <c r="AFO988" s="1"/>
      <c r="AFP988" s="1"/>
      <c r="AFQ988" s="1"/>
      <c r="AFR988" s="1"/>
      <c r="AFS988" s="1"/>
      <c r="AFT988" s="1"/>
      <c r="AFU988" s="1"/>
      <c r="AFV988" s="1"/>
      <c r="AFW988" s="1"/>
      <c r="AFX988" s="1"/>
      <c r="AFY988" s="1"/>
      <c r="AFZ988" s="1"/>
      <c r="AGA988" s="1"/>
      <c r="AGB988" s="1"/>
      <c r="AGC988" s="1"/>
      <c r="AGD988" s="1"/>
      <c r="AGE988" s="1"/>
      <c r="AGF988" s="1"/>
      <c r="AGG988" s="1"/>
      <c r="AGH988" s="1"/>
      <c r="AGI988" s="1"/>
      <c r="AGJ988" s="1"/>
      <c r="AGK988" s="1"/>
      <c r="AGL988" s="1"/>
      <c r="AGM988" s="1"/>
      <c r="AGN988" s="1"/>
      <c r="AGO988" s="1"/>
      <c r="AGP988" s="1"/>
      <c r="AGQ988" s="1"/>
      <c r="AGR988" s="1"/>
      <c r="AGS988" s="1"/>
      <c r="AGT988" s="1"/>
      <c r="AGU988" s="1"/>
      <c r="AGV988" s="1"/>
      <c r="AGW988" s="1"/>
      <c r="AGX988" s="1"/>
      <c r="AGY988" s="1"/>
      <c r="AGZ988" s="1"/>
      <c r="AHA988" s="1"/>
      <c r="AHB988" s="1"/>
      <c r="AHC988" s="1"/>
      <c r="AHD988" s="1"/>
      <c r="AHE988" s="1"/>
      <c r="AHF988" s="1"/>
      <c r="AHG988" s="1"/>
      <c r="AHH988" s="1"/>
      <c r="AHI988" s="1"/>
      <c r="AHJ988" s="1"/>
      <c r="AHK988" s="1"/>
      <c r="AHL988" s="1"/>
      <c r="AHM988" s="1"/>
      <c r="AHN988" s="1"/>
      <c r="AHO988" s="1"/>
      <c r="AHP988" s="1"/>
      <c r="AHQ988" s="1"/>
      <c r="AHR988" s="1"/>
      <c r="AHS988" s="1"/>
      <c r="AHT988" s="1"/>
      <c r="AHU988" s="1"/>
      <c r="AHV988" s="1"/>
      <c r="AHW988" s="1"/>
      <c r="AHX988" s="1"/>
      <c r="AHY988" s="1"/>
      <c r="AHZ988" s="1"/>
      <c r="AIA988" s="1"/>
      <c r="AIB988" s="1"/>
      <c r="AIC988" s="1"/>
      <c r="AID988" s="1"/>
      <c r="AIE988" s="1"/>
      <c r="AIF988" s="1"/>
      <c r="AIG988" s="1"/>
      <c r="AIH988" s="1"/>
      <c r="AII988" s="1"/>
      <c r="AIJ988" s="1"/>
      <c r="AIK988" s="1"/>
      <c r="AIL988" s="1"/>
      <c r="AIM988" s="1"/>
      <c r="AIN988" s="1"/>
      <c r="AIO988" s="1"/>
      <c r="AIP988" s="1"/>
      <c r="AIQ988" s="1"/>
      <c r="AIR988" s="1"/>
      <c r="AIS988" s="1"/>
      <c r="AIT988" s="1"/>
      <c r="AIU988" s="1"/>
      <c r="AIV988" s="1"/>
      <c r="AIW988" s="1"/>
      <c r="AIX988" s="1"/>
      <c r="AIY988" s="1"/>
      <c r="AIZ988" s="1"/>
      <c r="AJA988" s="1"/>
      <c r="AJB988" s="1"/>
      <c r="AJC988" s="1"/>
      <c r="AJD988" s="1"/>
      <c r="AJE988" s="1"/>
      <c r="AJF988" s="1"/>
      <c r="AJG988" s="1"/>
      <c r="AJH988" s="1"/>
      <c r="AJI988" s="1"/>
      <c r="AJJ988" s="1"/>
      <c r="AJK988" s="1"/>
      <c r="AJL988" s="1"/>
      <c r="AJM988" s="1"/>
      <c r="AJN988" s="1"/>
      <c r="AJO988" s="1"/>
      <c r="AJP988" s="1"/>
      <c r="AJQ988" s="1"/>
      <c r="AJR988" s="1"/>
      <c r="AJS988" s="1"/>
      <c r="AJT988" s="1"/>
      <c r="AJU988" s="1"/>
      <c r="AJV988" s="1"/>
      <c r="AJW988" s="1"/>
      <c r="AJX988" s="1"/>
      <c r="AJY988" s="1"/>
      <c r="AJZ988" s="1"/>
      <c r="AKA988" s="1"/>
      <c r="AKB988" s="1"/>
      <c r="AKC988" s="1"/>
      <c r="AKD988" s="1"/>
      <c r="AKE988" s="1"/>
      <c r="AKF988" s="1"/>
      <c r="AKG988" s="1"/>
      <c r="AKH988" s="1"/>
      <c r="AKI988" s="1"/>
      <c r="AKJ988" s="1"/>
      <c r="AKK988" s="1"/>
      <c r="AKL988" s="1"/>
      <c r="AKM988" s="1"/>
      <c r="AKN988" s="1"/>
      <c r="AKO988" s="1"/>
      <c r="AKP988" s="1"/>
      <c r="AKQ988" s="1"/>
      <c r="AKR988" s="1"/>
      <c r="AKS988" s="1"/>
      <c r="AKT988" s="1"/>
      <c r="AKU988" s="1"/>
      <c r="AKV988" s="1"/>
      <c r="AKW988" s="1"/>
      <c r="AKX988" s="1"/>
      <c r="AKY988" s="1"/>
      <c r="AKZ988" s="1"/>
      <c r="ALA988" s="1"/>
      <c r="ALB988" s="1"/>
      <c r="ALC988" s="1"/>
      <c r="ALD988" s="1"/>
      <c r="ALE988" s="1"/>
      <c r="ALF988" s="1"/>
    </row>
    <row r="989" spans="1:994" s="132" customFormat="1" x14ac:dyDescent="0.2">
      <c r="A989" s="7">
        <v>16</v>
      </c>
      <c r="B989" s="11" t="s">
        <v>2456</v>
      </c>
      <c r="C989" s="11" t="s">
        <v>2484</v>
      </c>
      <c r="D989" s="133" t="s">
        <v>264</v>
      </c>
      <c r="E989" s="11" t="s">
        <v>2318</v>
      </c>
      <c r="F989" s="10" t="s">
        <v>835</v>
      </c>
      <c r="G989" s="10" t="s">
        <v>23</v>
      </c>
      <c r="H989" s="67" t="s">
        <v>2495</v>
      </c>
      <c r="I989" s="133" t="s">
        <v>2496</v>
      </c>
      <c r="J989" s="133" t="s">
        <v>690</v>
      </c>
      <c r="K989" s="11">
        <v>12</v>
      </c>
      <c r="L989" s="54">
        <v>270</v>
      </c>
      <c r="M989" s="54">
        <v>0</v>
      </c>
      <c r="N989" s="54">
        <f t="shared" si="152"/>
        <v>270</v>
      </c>
      <c r="O989" s="54">
        <v>270</v>
      </c>
      <c r="P989" s="54">
        <v>0</v>
      </c>
      <c r="Q989" s="54">
        <f t="shared" si="153"/>
        <v>270</v>
      </c>
      <c r="R989" s="54">
        <v>270</v>
      </c>
      <c r="S989" s="54">
        <v>0</v>
      </c>
      <c r="T989" s="54">
        <f t="shared" si="154"/>
        <v>270</v>
      </c>
      <c r="U989" s="7" t="s">
        <v>26</v>
      </c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1"/>
      <c r="KB989" s="1"/>
      <c r="KC989" s="1"/>
      <c r="KD989" s="1"/>
      <c r="KE989" s="1"/>
      <c r="KF989" s="1"/>
      <c r="KG989" s="1"/>
      <c r="KH989" s="1"/>
      <c r="KI989" s="1"/>
      <c r="KJ989" s="1"/>
      <c r="KK989" s="1"/>
      <c r="KL989" s="1"/>
      <c r="KM989" s="1"/>
      <c r="KN989" s="1"/>
      <c r="KO989" s="1"/>
      <c r="KP989" s="1"/>
      <c r="KQ989" s="1"/>
      <c r="KR989" s="1"/>
      <c r="KS989" s="1"/>
      <c r="KT989" s="1"/>
      <c r="KU989" s="1"/>
      <c r="KV989" s="1"/>
      <c r="KW989" s="1"/>
      <c r="KX989" s="1"/>
      <c r="KY989" s="1"/>
      <c r="KZ989" s="1"/>
      <c r="LA989" s="1"/>
      <c r="LB989" s="1"/>
      <c r="LC989" s="1"/>
      <c r="LD989" s="1"/>
      <c r="LE989" s="1"/>
      <c r="LF989" s="1"/>
      <c r="LG989" s="1"/>
      <c r="LH989" s="1"/>
      <c r="LI989" s="1"/>
      <c r="LJ989" s="1"/>
      <c r="LK989" s="1"/>
      <c r="LL989" s="1"/>
      <c r="LM989" s="1"/>
      <c r="LN989" s="1"/>
      <c r="LO989" s="1"/>
      <c r="LP989" s="1"/>
      <c r="LQ989" s="1"/>
      <c r="LR989" s="1"/>
      <c r="LS989" s="1"/>
      <c r="LT989" s="1"/>
      <c r="LU989" s="1"/>
      <c r="LV989" s="1"/>
      <c r="LW989" s="1"/>
      <c r="LX989" s="1"/>
      <c r="LY989" s="1"/>
      <c r="LZ989" s="1"/>
      <c r="MA989" s="1"/>
      <c r="MB989" s="1"/>
      <c r="MC989" s="1"/>
      <c r="MD989" s="1"/>
      <c r="ME989" s="1"/>
      <c r="MF989" s="1"/>
      <c r="MG989" s="1"/>
      <c r="MH989" s="1"/>
      <c r="MI989" s="1"/>
      <c r="MJ989" s="1"/>
      <c r="MK989" s="1"/>
      <c r="ML989" s="1"/>
      <c r="MM989" s="1"/>
      <c r="MN989" s="1"/>
      <c r="MO989" s="1"/>
      <c r="MP989" s="1"/>
      <c r="MQ989" s="1"/>
      <c r="MR989" s="1"/>
      <c r="MS989" s="1"/>
      <c r="MT989" s="1"/>
      <c r="MU989" s="1"/>
      <c r="MV989" s="1"/>
      <c r="MW989" s="1"/>
      <c r="MX989" s="1"/>
      <c r="MY989" s="1"/>
      <c r="MZ989" s="1"/>
      <c r="NA989" s="1"/>
      <c r="NB989" s="1"/>
      <c r="NC989" s="1"/>
      <c r="ND989" s="1"/>
      <c r="NE989" s="1"/>
      <c r="NF989" s="1"/>
      <c r="NG989" s="1"/>
      <c r="NH989" s="1"/>
      <c r="NI989" s="1"/>
      <c r="NJ989" s="1"/>
      <c r="NK989" s="1"/>
      <c r="NL989" s="1"/>
      <c r="NM989" s="1"/>
      <c r="NN989" s="1"/>
      <c r="NO989" s="1"/>
      <c r="NP989" s="1"/>
      <c r="NQ989" s="1"/>
      <c r="NR989" s="1"/>
      <c r="NS989" s="1"/>
      <c r="NT989" s="1"/>
      <c r="NU989" s="1"/>
      <c r="NV989" s="1"/>
      <c r="NW989" s="1"/>
      <c r="NX989" s="1"/>
      <c r="NY989" s="1"/>
      <c r="NZ989" s="1"/>
      <c r="OA989" s="1"/>
      <c r="OB989" s="1"/>
      <c r="OC989" s="1"/>
      <c r="OD989" s="1"/>
      <c r="OE989" s="1"/>
      <c r="OF989" s="1"/>
      <c r="OG989" s="1"/>
      <c r="OH989" s="1"/>
      <c r="OI989" s="1"/>
      <c r="OJ989" s="1"/>
      <c r="OK989" s="1"/>
      <c r="OL989" s="1"/>
      <c r="OM989" s="1"/>
      <c r="ON989" s="1"/>
      <c r="OO989" s="1"/>
      <c r="OP989" s="1"/>
      <c r="OQ989" s="1"/>
      <c r="OR989" s="1"/>
      <c r="OS989" s="1"/>
      <c r="OT989" s="1"/>
      <c r="OU989" s="1"/>
      <c r="OV989" s="1"/>
      <c r="OW989" s="1"/>
      <c r="OX989" s="1"/>
      <c r="OY989" s="1"/>
      <c r="OZ989" s="1"/>
      <c r="PA989" s="1"/>
      <c r="PB989" s="1"/>
      <c r="PC989" s="1"/>
      <c r="PD989" s="1"/>
      <c r="PE989" s="1"/>
      <c r="PF989" s="1"/>
      <c r="PG989" s="1"/>
      <c r="PH989" s="1"/>
      <c r="PI989" s="1"/>
      <c r="PJ989" s="1"/>
      <c r="PK989" s="1"/>
      <c r="PL989" s="1"/>
      <c r="PM989" s="1"/>
      <c r="PN989" s="1"/>
      <c r="PO989" s="1"/>
      <c r="PP989" s="1"/>
      <c r="PQ989" s="1"/>
      <c r="PR989" s="1"/>
      <c r="PS989" s="1"/>
      <c r="PT989" s="1"/>
      <c r="PU989" s="1"/>
      <c r="PV989" s="1"/>
      <c r="PW989" s="1"/>
      <c r="PX989" s="1"/>
      <c r="PY989" s="1"/>
      <c r="PZ989" s="1"/>
      <c r="QA989" s="1"/>
      <c r="QB989" s="1"/>
      <c r="QC989" s="1"/>
      <c r="QD989" s="1"/>
      <c r="QE989" s="1"/>
      <c r="QF989" s="1"/>
      <c r="QG989" s="1"/>
      <c r="QH989" s="1"/>
      <c r="QI989" s="1"/>
      <c r="QJ989" s="1"/>
      <c r="QK989" s="1"/>
      <c r="QL989" s="1"/>
      <c r="QM989" s="1"/>
      <c r="QN989" s="1"/>
      <c r="QO989" s="1"/>
      <c r="QP989" s="1"/>
      <c r="QQ989" s="1"/>
      <c r="QR989" s="1"/>
      <c r="QS989" s="1"/>
      <c r="QT989" s="1"/>
      <c r="QU989" s="1"/>
      <c r="QV989" s="1"/>
      <c r="QW989" s="1"/>
      <c r="QX989" s="1"/>
      <c r="QY989" s="1"/>
      <c r="QZ989" s="1"/>
      <c r="RA989" s="1"/>
      <c r="RB989" s="1"/>
      <c r="RC989" s="1"/>
      <c r="RD989" s="1"/>
      <c r="RE989" s="1"/>
      <c r="RF989" s="1"/>
      <c r="RG989" s="1"/>
      <c r="RH989" s="1"/>
      <c r="RI989" s="1"/>
      <c r="RJ989" s="1"/>
      <c r="RK989" s="1"/>
      <c r="RL989" s="1"/>
      <c r="RM989" s="1"/>
      <c r="RN989" s="1"/>
      <c r="RO989" s="1"/>
      <c r="RP989" s="1"/>
      <c r="RQ989" s="1"/>
      <c r="RR989" s="1"/>
      <c r="RS989" s="1"/>
      <c r="RT989" s="1"/>
      <c r="RU989" s="1"/>
      <c r="RV989" s="1"/>
      <c r="RW989" s="1"/>
      <c r="RX989" s="1"/>
      <c r="RY989" s="1"/>
      <c r="RZ989" s="1"/>
      <c r="SA989" s="1"/>
      <c r="SB989" s="1"/>
      <c r="SC989" s="1"/>
      <c r="SD989" s="1"/>
      <c r="SE989" s="1"/>
      <c r="SF989" s="1"/>
      <c r="SG989" s="1"/>
      <c r="SH989" s="1"/>
      <c r="SI989" s="1"/>
      <c r="SJ989" s="1"/>
      <c r="SK989" s="1"/>
      <c r="SL989" s="1"/>
      <c r="SM989" s="1"/>
      <c r="SN989" s="1"/>
      <c r="SO989" s="1"/>
      <c r="SP989" s="1"/>
      <c r="SQ989" s="1"/>
      <c r="SR989" s="1"/>
      <c r="SS989" s="1"/>
      <c r="ST989" s="1"/>
      <c r="SU989" s="1"/>
      <c r="SV989" s="1"/>
      <c r="SW989" s="1"/>
      <c r="SX989" s="1"/>
      <c r="SY989" s="1"/>
      <c r="SZ989" s="1"/>
      <c r="TA989" s="1"/>
      <c r="TB989" s="1"/>
      <c r="TC989" s="1"/>
      <c r="TD989" s="1"/>
      <c r="TE989" s="1"/>
      <c r="TF989" s="1"/>
      <c r="TG989" s="1"/>
      <c r="TH989" s="1"/>
      <c r="TI989" s="1"/>
      <c r="TJ989" s="1"/>
      <c r="TK989" s="1"/>
      <c r="TL989" s="1"/>
      <c r="TM989" s="1"/>
      <c r="TN989" s="1"/>
      <c r="TO989" s="1"/>
      <c r="TP989" s="1"/>
      <c r="TQ989" s="1"/>
      <c r="TR989" s="1"/>
      <c r="TS989" s="1"/>
      <c r="TT989" s="1"/>
      <c r="TU989" s="1"/>
      <c r="TV989" s="1"/>
      <c r="TW989" s="1"/>
      <c r="TX989" s="1"/>
      <c r="TY989" s="1"/>
      <c r="TZ989" s="1"/>
      <c r="UA989" s="1"/>
      <c r="UB989" s="1"/>
      <c r="UC989" s="1"/>
      <c r="UD989" s="1"/>
      <c r="UE989" s="1"/>
      <c r="UF989" s="1"/>
      <c r="UG989" s="1"/>
      <c r="UH989" s="1"/>
      <c r="UI989" s="1"/>
      <c r="UJ989" s="1"/>
      <c r="UK989" s="1"/>
      <c r="UL989" s="1"/>
      <c r="UM989" s="1"/>
      <c r="UN989" s="1"/>
      <c r="UO989" s="1"/>
      <c r="UP989" s="1"/>
      <c r="UQ989" s="1"/>
      <c r="UR989" s="1"/>
      <c r="US989" s="1"/>
      <c r="UT989" s="1"/>
      <c r="UU989" s="1"/>
      <c r="UV989" s="1"/>
      <c r="UW989" s="1"/>
      <c r="UX989" s="1"/>
      <c r="UY989" s="1"/>
      <c r="UZ989" s="1"/>
      <c r="VA989" s="1"/>
      <c r="VB989" s="1"/>
      <c r="VC989" s="1"/>
      <c r="VD989" s="1"/>
      <c r="VE989" s="1"/>
      <c r="VF989" s="1"/>
      <c r="VG989" s="1"/>
      <c r="VH989" s="1"/>
      <c r="VI989" s="1"/>
      <c r="VJ989" s="1"/>
      <c r="VK989" s="1"/>
      <c r="VL989" s="1"/>
      <c r="VM989" s="1"/>
      <c r="VN989" s="1"/>
      <c r="VO989" s="1"/>
      <c r="VP989" s="1"/>
      <c r="VQ989" s="1"/>
      <c r="VR989" s="1"/>
      <c r="VS989" s="1"/>
      <c r="VT989" s="1"/>
      <c r="VU989" s="1"/>
      <c r="VV989" s="1"/>
      <c r="VW989" s="1"/>
      <c r="VX989" s="1"/>
      <c r="VY989" s="1"/>
      <c r="VZ989" s="1"/>
      <c r="WA989" s="1"/>
      <c r="WB989" s="1"/>
      <c r="WC989" s="1"/>
      <c r="WD989" s="1"/>
      <c r="WE989" s="1"/>
      <c r="WF989" s="1"/>
      <c r="WG989" s="1"/>
      <c r="WH989" s="1"/>
      <c r="WI989" s="1"/>
      <c r="WJ989" s="1"/>
      <c r="WK989" s="1"/>
      <c r="WL989" s="1"/>
      <c r="WM989" s="1"/>
      <c r="WN989" s="1"/>
      <c r="WO989" s="1"/>
      <c r="WP989" s="1"/>
      <c r="WQ989" s="1"/>
      <c r="WR989" s="1"/>
      <c r="WS989" s="1"/>
      <c r="WT989" s="1"/>
      <c r="WU989" s="1"/>
      <c r="WV989" s="1"/>
      <c r="WW989" s="1"/>
      <c r="WX989" s="1"/>
      <c r="WY989" s="1"/>
      <c r="WZ989" s="1"/>
      <c r="XA989" s="1"/>
      <c r="XB989" s="1"/>
      <c r="XC989" s="1"/>
      <c r="XD989" s="1"/>
      <c r="XE989" s="1"/>
      <c r="XF989" s="1"/>
      <c r="XG989" s="1"/>
      <c r="XH989" s="1"/>
      <c r="XI989" s="1"/>
      <c r="XJ989" s="1"/>
      <c r="XK989" s="1"/>
      <c r="XL989" s="1"/>
      <c r="XM989" s="1"/>
      <c r="XN989" s="1"/>
      <c r="XO989" s="1"/>
      <c r="XP989" s="1"/>
      <c r="XQ989" s="1"/>
      <c r="XR989" s="1"/>
      <c r="XS989" s="1"/>
      <c r="XT989" s="1"/>
      <c r="XU989" s="1"/>
      <c r="XV989" s="1"/>
      <c r="XW989" s="1"/>
      <c r="XX989" s="1"/>
      <c r="XY989" s="1"/>
      <c r="XZ989" s="1"/>
      <c r="YA989" s="1"/>
      <c r="YB989" s="1"/>
      <c r="YC989" s="1"/>
      <c r="YD989" s="1"/>
      <c r="YE989" s="1"/>
      <c r="YF989" s="1"/>
      <c r="YG989" s="1"/>
      <c r="YH989" s="1"/>
      <c r="YI989" s="1"/>
      <c r="YJ989" s="1"/>
      <c r="YK989" s="1"/>
      <c r="YL989" s="1"/>
      <c r="YM989" s="1"/>
      <c r="YN989" s="1"/>
      <c r="YO989" s="1"/>
      <c r="YP989" s="1"/>
      <c r="YQ989" s="1"/>
      <c r="YR989" s="1"/>
      <c r="YS989" s="1"/>
      <c r="YT989" s="1"/>
      <c r="YU989" s="1"/>
      <c r="YV989" s="1"/>
      <c r="YW989" s="1"/>
      <c r="YX989" s="1"/>
      <c r="YY989" s="1"/>
      <c r="YZ989" s="1"/>
      <c r="ZA989" s="1"/>
      <c r="ZB989" s="1"/>
      <c r="ZC989" s="1"/>
      <c r="ZD989" s="1"/>
      <c r="ZE989" s="1"/>
      <c r="ZF989" s="1"/>
      <c r="ZG989" s="1"/>
      <c r="ZH989" s="1"/>
      <c r="ZI989" s="1"/>
      <c r="ZJ989" s="1"/>
      <c r="ZK989" s="1"/>
      <c r="ZL989" s="1"/>
      <c r="ZM989" s="1"/>
      <c r="ZN989" s="1"/>
      <c r="ZO989" s="1"/>
      <c r="ZP989" s="1"/>
      <c r="ZQ989" s="1"/>
      <c r="ZR989" s="1"/>
      <c r="ZS989" s="1"/>
      <c r="ZT989" s="1"/>
      <c r="ZU989" s="1"/>
      <c r="ZV989" s="1"/>
      <c r="ZW989" s="1"/>
      <c r="ZX989" s="1"/>
      <c r="ZY989" s="1"/>
      <c r="ZZ989" s="1"/>
      <c r="AAA989" s="1"/>
      <c r="AAB989" s="1"/>
      <c r="AAC989" s="1"/>
      <c r="AAD989" s="1"/>
      <c r="AAE989" s="1"/>
      <c r="AAF989" s="1"/>
      <c r="AAG989" s="1"/>
      <c r="AAH989" s="1"/>
      <c r="AAI989" s="1"/>
      <c r="AAJ989" s="1"/>
      <c r="AAK989" s="1"/>
      <c r="AAL989" s="1"/>
      <c r="AAM989" s="1"/>
      <c r="AAN989" s="1"/>
      <c r="AAO989" s="1"/>
      <c r="AAP989" s="1"/>
      <c r="AAQ989" s="1"/>
      <c r="AAR989" s="1"/>
      <c r="AAS989" s="1"/>
      <c r="AAT989" s="1"/>
      <c r="AAU989" s="1"/>
      <c r="AAV989" s="1"/>
      <c r="AAW989" s="1"/>
      <c r="AAX989" s="1"/>
      <c r="AAY989" s="1"/>
      <c r="AAZ989" s="1"/>
      <c r="ABA989" s="1"/>
      <c r="ABB989" s="1"/>
      <c r="ABC989" s="1"/>
      <c r="ABD989" s="1"/>
      <c r="ABE989" s="1"/>
      <c r="ABF989" s="1"/>
      <c r="ABG989" s="1"/>
      <c r="ABH989" s="1"/>
      <c r="ABI989" s="1"/>
      <c r="ABJ989" s="1"/>
      <c r="ABK989" s="1"/>
      <c r="ABL989" s="1"/>
      <c r="ABM989" s="1"/>
      <c r="ABN989" s="1"/>
      <c r="ABO989" s="1"/>
      <c r="ABP989" s="1"/>
      <c r="ABQ989" s="1"/>
      <c r="ABR989" s="1"/>
      <c r="ABS989" s="1"/>
      <c r="ABT989" s="1"/>
      <c r="ABU989" s="1"/>
      <c r="ABV989" s="1"/>
      <c r="ABW989" s="1"/>
      <c r="ABX989" s="1"/>
      <c r="ABY989" s="1"/>
      <c r="ABZ989" s="1"/>
      <c r="ACA989" s="1"/>
      <c r="ACB989" s="1"/>
      <c r="ACC989" s="1"/>
      <c r="ACD989" s="1"/>
      <c r="ACE989" s="1"/>
      <c r="ACF989" s="1"/>
      <c r="ACG989" s="1"/>
      <c r="ACH989" s="1"/>
      <c r="ACI989" s="1"/>
      <c r="ACJ989" s="1"/>
      <c r="ACK989" s="1"/>
      <c r="ACL989" s="1"/>
      <c r="ACM989" s="1"/>
      <c r="ACN989" s="1"/>
      <c r="ACO989" s="1"/>
      <c r="ACP989" s="1"/>
      <c r="ACQ989" s="1"/>
      <c r="ACR989" s="1"/>
      <c r="ACS989" s="1"/>
      <c r="ACT989" s="1"/>
      <c r="ACU989" s="1"/>
      <c r="ACV989" s="1"/>
      <c r="ACW989" s="1"/>
      <c r="ACX989" s="1"/>
      <c r="ACY989" s="1"/>
      <c r="ACZ989" s="1"/>
      <c r="ADA989" s="1"/>
      <c r="ADB989" s="1"/>
      <c r="ADC989" s="1"/>
      <c r="ADD989" s="1"/>
      <c r="ADE989" s="1"/>
      <c r="ADF989" s="1"/>
      <c r="ADG989" s="1"/>
      <c r="ADH989" s="1"/>
      <c r="ADI989" s="1"/>
      <c r="ADJ989" s="1"/>
      <c r="ADK989" s="1"/>
      <c r="ADL989" s="1"/>
      <c r="ADM989" s="1"/>
      <c r="ADN989" s="1"/>
      <c r="ADO989" s="1"/>
      <c r="ADP989" s="1"/>
      <c r="ADQ989" s="1"/>
      <c r="ADR989" s="1"/>
      <c r="ADS989" s="1"/>
      <c r="ADT989" s="1"/>
      <c r="ADU989" s="1"/>
      <c r="ADV989" s="1"/>
      <c r="ADW989" s="1"/>
      <c r="ADX989" s="1"/>
      <c r="ADY989" s="1"/>
      <c r="ADZ989" s="1"/>
      <c r="AEA989" s="1"/>
      <c r="AEB989" s="1"/>
      <c r="AEC989" s="1"/>
      <c r="AED989" s="1"/>
      <c r="AEE989" s="1"/>
      <c r="AEF989" s="1"/>
      <c r="AEG989" s="1"/>
      <c r="AEH989" s="1"/>
      <c r="AEI989" s="1"/>
      <c r="AEJ989" s="1"/>
      <c r="AEK989" s="1"/>
      <c r="AEL989" s="1"/>
      <c r="AEM989" s="1"/>
      <c r="AEN989" s="1"/>
      <c r="AEO989" s="1"/>
      <c r="AEP989" s="1"/>
      <c r="AEQ989" s="1"/>
      <c r="AER989" s="1"/>
      <c r="AES989" s="1"/>
      <c r="AET989" s="1"/>
      <c r="AEU989" s="1"/>
      <c r="AEV989" s="1"/>
      <c r="AEW989" s="1"/>
      <c r="AEX989" s="1"/>
      <c r="AEY989" s="1"/>
      <c r="AEZ989" s="1"/>
      <c r="AFA989" s="1"/>
      <c r="AFB989" s="1"/>
      <c r="AFC989" s="1"/>
      <c r="AFD989" s="1"/>
      <c r="AFE989" s="1"/>
      <c r="AFF989" s="1"/>
      <c r="AFG989" s="1"/>
      <c r="AFH989" s="1"/>
      <c r="AFI989" s="1"/>
      <c r="AFJ989" s="1"/>
      <c r="AFK989" s="1"/>
      <c r="AFL989" s="1"/>
      <c r="AFM989" s="1"/>
      <c r="AFN989" s="1"/>
      <c r="AFO989" s="1"/>
      <c r="AFP989" s="1"/>
      <c r="AFQ989" s="1"/>
      <c r="AFR989" s="1"/>
      <c r="AFS989" s="1"/>
      <c r="AFT989" s="1"/>
      <c r="AFU989" s="1"/>
      <c r="AFV989" s="1"/>
      <c r="AFW989" s="1"/>
      <c r="AFX989" s="1"/>
      <c r="AFY989" s="1"/>
      <c r="AFZ989" s="1"/>
      <c r="AGA989" s="1"/>
      <c r="AGB989" s="1"/>
      <c r="AGC989" s="1"/>
      <c r="AGD989" s="1"/>
      <c r="AGE989" s="1"/>
      <c r="AGF989" s="1"/>
      <c r="AGG989" s="1"/>
      <c r="AGH989" s="1"/>
      <c r="AGI989" s="1"/>
      <c r="AGJ989" s="1"/>
      <c r="AGK989" s="1"/>
      <c r="AGL989" s="1"/>
      <c r="AGM989" s="1"/>
      <c r="AGN989" s="1"/>
      <c r="AGO989" s="1"/>
      <c r="AGP989" s="1"/>
      <c r="AGQ989" s="1"/>
      <c r="AGR989" s="1"/>
      <c r="AGS989" s="1"/>
      <c r="AGT989" s="1"/>
      <c r="AGU989" s="1"/>
      <c r="AGV989" s="1"/>
      <c r="AGW989" s="1"/>
      <c r="AGX989" s="1"/>
      <c r="AGY989" s="1"/>
      <c r="AGZ989" s="1"/>
      <c r="AHA989" s="1"/>
      <c r="AHB989" s="1"/>
      <c r="AHC989" s="1"/>
      <c r="AHD989" s="1"/>
      <c r="AHE989" s="1"/>
      <c r="AHF989" s="1"/>
      <c r="AHG989" s="1"/>
      <c r="AHH989" s="1"/>
      <c r="AHI989" s="1"/>
      <c r="AHJ989" s="1"/>
      <c r="AHK989" s="1"/>
      <c r="AHL989" s="1"/>
      <c r="AHM989" s="1"/>
      <c r="AHN989" s="1"/>
      <c r="AHO989" s="1"/>
      <c r="AHP989" s="1"/>
      <c r="AHQ989" s="1"/>
      <c r="AHR989" s="1"/>
      <c r="AHS989" s="1"/>
      <c r="AHT989" s="1"/>
      <c r="AHU989" s="1"/>
      <c r="AHV989" s="1"/>
      <c r="AHW989" s="1"/>
      <c r="AHX989" s="1"/>
      <c r="AHY989" s="1"/>
      <c r="AHZ989" s="1"/>
      <c r="AIA989" s="1"/>
      <c r="AIB989" s="1"/>
      <c r="AIC989" s="1"/>
      <c r="AID989" s="1"/>
      <c r="AIE989" s="1"/>
      <c r="AIF989" s="1"/>
      <c r="AIG989" s="1"/>
      <c r="AIH989" s="1"/>
      <c r="AII989" s="1"/>
      <c r="AIJ989" s="1"/>
      <c r="AIK989" s="1"/>
      <c r="AIL989" s="1"/>
      <c r="AIM989" s="1"/>
      <c r="AIN989" s="1"/>
      <c r="AIO989" s="1"/>
      <c r="AIP989" s="1"/>
      <c r="AIQ989" s="1"/>
      <c r="AIR989" s="1"/>
      <c r="AIS989" s="1"/>
      <c r="AIT989" s="1"/>
      <c r="AIU989" s="1"/>
      <c r="AIV989" s="1"/>
      <c r="AIW989" s="1"/>
      <c r="AIX989" s="1"/>
      <c r="AIY989" s="1"/>
      <c r="AIZ989" s="1"/>
      <c r="AJA989" s="1"/>
      <c r="AJB989" s="1"/>
      <c r="AJC989" s="1"/>
      <c r="AJD989" s="1"/>
      <c r="AJE989" s="1"/>
      <c r="AJF989" s="1"/>
      <c r="AJG989" s="1"/>
      <c r="AJH989" s="1"/>
      <c r="AJI989" s="1"/>
      <c r="AJJ989" s="1"/>
      <c r="AJK989" s="1"/>
      <c r="AJL989" s="1"/>
      <c r="AJM989" s="1"/>
      <c r="AJN989" s="1"/>
      <c r="AJO989" s="1"/>
      <c r="AJP989" s="1"/>
      <c r="AJQ989" s="1"/>
      <c r="AJR989" s="1"/>
      <c r="AJS989" s="1"/>
      <c r="AJT989" s="1"/>
      <c r="AJU989" s="1"/>
      <c r="AJV989" s="1"/>
      <c r="AJW989" s="1"/>
      <c r="AJX989" s="1"/>
      <c r="AJY989" s="1"/>
      <c r="AJZ989" s="1"/>
      <c r="AKA989" s="1"/>
      <c r="AKB989" s="1"/>
      <c r="AKC989" s="1"/>
      <c r="AKD989" s="1"/>
      <c r="AKE989" s="1"/>
      <c r="AKF989" s="1"/>
      <c r="AKG989" s="1"/>
      <c r="AKH989" s="1"/>
      <c r="AKI989" s="1"/>
      <c r="AKJ989" s="1"/>
      <c r="AKK989" s="1"/>
      <c r="AKL989" s="1"/>
      <c r="AKM989" s="1"/>
      <c r="AKN989" s="1"/>
      <c r="AKO989" s="1"/>
      <c r="AKP989" s="1"/>
      <c r="AKQ989" s="1"/>
      <c r="AKR989" s="1"/>
      <c r="AKS989" s="1"/>
      <c r="AKT989" s="1"/>
      <c r="AKU989" s="1"/>
      <c r="AKV989" s="1"/>
      <c r="AKW989" s="1"/>
      <c r="AKX989" s="1"/>
      <c r="AKY989" s="1"/>
      <c r="AKZ989" s="1"/>
      <c r="ALA989" s="1"/>
      <c r="ALB989" s="1"/>
      <c r="ALC989" s="1"/>
      <c r="ALD989" s="1"/>
      <c r="ALE989" s="1"/>
      <c r="ALF989" s="1"/>
    </row>
    <row r="990" spans="1:994" s="132" customFormat="1" x14ac:dyDescent="0.2">
      <c r="A990" s="7">
        <v>17</v>
      </c>
      <c r="B990" s="11" t="s">
        <v>2456</v>
      </c>
      <c r="C990" s="11" t="s">
        <v>2497</v>
      </c>
      <c r="D990" s="137" t="s">
        <v>93</v>
      </c>
      <c r="E990" s="11" t="s">
        <v>2498</v>
      </c>
      <c r="F990" s="10" t="s">
        <v>22</v>
      </c>
      <c r="G990" s="10" t="s">
        <v>23</v>
      </c>
      <c r="H990" s="67" t="s">
        <v>2499</v>
      </c>
      <c r="I990" s="133">
        <v>250638</v>
      </c>
      <c r="J990" s="133" t="s">
        <v>690</v>
      </c>
      <c r="K990" s="11">
        <v>2</v>
      </c>
      <c r="L990" s="54">
        <v>1000</v>
      </c>
      <c r="M990" s="54">
        <v>0</v>
      </c>
      <c r="N990" s="54">
        <f t="shared" si="152"/>
        <v>1000</v>
      </c>
      <c r="O990" s="54">
        <v>1000</v>
      </c>
      <c r="P990" s="54">
        <v>0</v>
      </c>
      <c r="Q990" s="54">
        <f t="shared" si="153"/>
        <v>1000</v>
      </c>
      <c r="R990" s="54">
        <v>1000</v>
      </c>
      <c r="S990" s="54">
        <v>0</v>
      </c>
      <c r="T990" s="54">
        <f t="shared" si="154"/>
        <v>1000</v>
      </c>
      <c r="U990" s="7" t="s">
        <v>26</v>
      </c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1"/>
      <c r="KB990" s="1"/>
      <c r="KC990" s="1"/>
      <c r="KD990" s="1"/>
      <c r="KE990" s="1"/>
      <c r="KF990" s="1"/>
      <c r="KG990" s="1"/>
      <c r="KH990" s="1"/>
      <c r="KI990" s="1"/>
      <c r="KJ990" s="1"/>
      <c r="KK990" s="1"/>
      <c r="KL990" s="1"/>
      <c r="KM990" s="1"/>
      <c r="KN990" s="1"/>
      <c r="KO990" s="1"/>
      <c r="KP990" s="1"/>
      <c r="KQ990" s="1"/>
      <c r="KR990" s="1"/>
      <c r="KS990" s="1"/>
      <c r="KT990" s="1"/>
      <c r="KU990" s="1"/>
      <c r="KV990" s="1"/>
      <c r="KW990" s="1"/>
      <c r="KX990" s="1"/>
      <c r="KY990" s="1"/>
      <c r="KZ990" s="1"/>
      <c r="LA990" s="1"/>
      <c r="LB990" s="1"/>
      <c r="LC990" s="1"/>
      <c r="LD990" s="1"/>
      <c r="LE990" s="1"/>
      <c r="LF990" s="1"/>
      <c r="LG990" s="1"/>
      <c r="LH990" s="1"/>
      <c r="LI990" s="1"/>
      <c r="LJ990" s="1"/>
      <c r="LK990" s="1"/>
      <c r="LL990" s="1"/>
      <c r="LM990" s="1"/>
      <c r="LN990" s="1"/>
      <c r="LO990" s="1"/>
      <c r="LP990" s="1"/>
      <c r="LQ990" s="1"/>
      <c r="LR990" s="1"/>
      <c r="LS990" s="1"/>
      <c r="LT990" s="1"/>
      <c r="LU990" s="1"/>
      <c r="LV990" s="1"/>
      <c r="LW990" s="1"/>
      <c r="LX990" s="1"/>
      <c r="LY990" s="1"/>
      <c r="LZ990" s="1"/>
      <c r="MA990" s="1"/>
      <c r="MB990" s="1"/>
      <c r="MC990" s="1"/>
      <c r="MD990" s="1"/>
      <c r="ME990" s="1"/>
      <c r="MF990" s="1"/>
      <c r="MG990" s="1"/>
      <c r="MH990" s="1"/>
      <c r="MI990" s="1"/>
      <c r="MJ990" s="1"/>
      <c r="MK990" s="1"/>
      <c r="ML990" s="1"/>
      <c r="MM990" s="1"/>
      <c r="MN990" s="1"/>
      <c r="MO990" s="1"/>
      <c r="MP990" s="1"/>
      <c r="MQ990" s="1"/>
      <c r="MR990" s="1"/>
      <c r="MS990" s="1"/>
      <c r="MT990" s="1"/>
      <c r="MU990" s="1"/>
      <c r="MV990" s="1"/>
      <c r="MW990" s="1"/>
      <c r="MX990" s="1"/>
      <c r="MY990" s="1"/>
      <c r="MZ990" s="1"/>
      <c r="NA990" s="1"/>
      <c r="NB990" s="1"/>
      <c r="NC990" s="1"/>
      <c r="ND990" s="1"/>
      <c r="NE990" s="1"/>
      <c r="NF990" s="1"/>
      <c r="NG990" s="1"/>
      <c r="NH990" s="1"/>
      <c r="NI990" s="1"/>
      <c r="NJ990" s="1"/>
      <c r="NK990" s="1"/>
      <c r="NL990" s="1"/>
      <c r="NM990" s="1"/>
      <c r="NN990" s="1"/>
      <c r="NO990" s="1"/>
      <c r="NP990" s="1"/>
      <c r="NQ990" s="1"/>
      <c r="NR990" s="1"/>
      <c r="NS990" s="1"/>
      <c r="NT990" s="1"/>
      <c r="NU990" s="1"/>
      <c r="NV990" s="1"/>
      <c r="NW990" s="1"/>
      <c r="NX990" s="1"/>
      <c r="NY990" s="1"/>
      <c r="NZ990" s="1"/>
      <c r="OA990" s="1"/>
      <c r="OB990" s="1"/>
      <c r="OC990" s="1"/>
      <c r="OD990" s="1"/>
      <c r="OE990" s="1"/>
      <c r="OF990" s="1"/>
      <c r="OG990" s="1"/>
      <c r="OH990" s="1"/>
      <c r="OI990" s="1"/>
      <c r="OJ990" s="1"/>
      <c r="OK990" s="1"/>
      <c r="OL990" s="1"/>
      <c r="OM990" s="1"/>
      <c r="ON990" s="1"/>
      <c r="OO990" s="1"/>
      <c r="OP990" s="1"/>
      <c r="OQ990" s="1"/>
      <c r="OR990" s="1"/>
      <c r="OS990" s="1"/>
      <c r="OT990" s="1"/>
      <c r="OU990" s="1"/>
      <c r="OV990" s="1"/>
      <c r="OW990" s="1"/>
      <c r="OX990" s="1"/>
      <c r="OY990" s="1"/>
      <c r="OZ990" s="1"/>
      <c r="PA990" s="1"/>
      <c r="PB990" s="1"/>
      <c r="PC990" s="1"/>
      <c r="PD990" s="1"/>
      <c r="PE990" s="1"/>
      <c r="PF990" s="1"/>
      <c r="PG990" s="1"/>
      <c r="PH990" s="1"/>
      <c r="PI990" s="1"/>
      <c r="PJ990" s="1"/>
      <c r="PK990" s="1"/>
      <c r="PL990" s="1"/>
      <c r="PM990" s="1"/>
      <c r="PN990" s="1"/>
      <c r="PO990" s="1"/>
      <c r="PP990" s="1"/>
      <c r="PQ990" s="1"/>
      <c r="PR990" s="1"/>
      <c r="PS990" s="1"/>
      <c r="PT990" s="1"/>
      <c r="PU990" s="1"/>
      <c r="PV990" s="1"/>
      <c r="PW990" s="1"/>
      <c r="PX990" s="1"/>
      <c r="PY990" s="1"/>
      <c r="PZ990" s="1"/>
      <c r="QA990" s="1"/>
      <c r="QB990" s="1"/>
      <c r="QC990" s="1"/>
      <c r="QD990" s="1"/>
      <c r="QE990" s="1"/>
      <c r="QF990" s="1"/>
      <c r="QG990" s="1"/>
      <c r="QH990" s="1"/>
      <c r="QI990" s="1"/>
      <c r="QJ990" s="1"/>
      <c r="QK990" s="1"/>
      <c r="QL990" s="1"/>
      <c r="QM990" s="1"/>
      <c r="QN990" s="1"/>
      <c r="QO990" s="1"/>
      <c r="QP990" s="1"/>
      <c r="QQ990" s="1"/>
      <c r="QR990" s="1"/>
      <c r="QS990" s="1"/>
      <c r="QT990" s="1"/>
      <c r="QU990" s="1"/>
      <c r="QV990" s="1"/>
      <c r="QW990" s="1"/>
      <c r="QX990" s="1"/>
      <c r="QY990" s="1"/>
      <c r="QZ990" s="1"/>
      <c r="RA990" s="1"/>
      <c r="RB990" s="1"/>
      <c r="RC990" s="1"/>
      <c r="RD990" s="1"/>
      <c r="RE990" s="1"/>
      <c r="RF990" s="1"/>
      <c r="RG990" s="1"/>
      <c r="RH990" s="1"/>
      <c r="RI990" s="1"/>
      <c r="RJ990" s="1"/>
      <c r="RK990" s="1"/>
      <c r="RL990" s="1"/>
      <c r="RM990" s="1"/>
      <c r="RN990" s="1"/>
      <c r="RO990" s="1"/>
      <c r="RP990" s="1"/>
      <c r="RQ990" s="1"/>
      <c r="RR990" s="1"/>
      <c r="RS990" s="1"/>
      <c r="RT990" s="1"/>
      <c r="RU990" s="1"/>
      <c r="RV990" s="1"/>
      <c r="RW990" s="1"/>
      <c r="RX990" s="1"/>
      <c r="RY990" s="1"/>
      <c r="RZ990" s="1"/>
      <c r="SA990" s="1"/>
      <c r="SB990" s="1"/>
      <c r="SC990" s="1"/>
      <c r="SD990" s="1"/>
      <c r="SE990" s="1"/>
      <c r="SF990" s="1"/>
      <c r="SG990" s="1"/>
      <c r="SH990" s="1"/>
      <c r="SI990" s="1"/>
      <c r="SJ990" s="1"/>
      <c r="SK990" s="1"/>
      <c r="SL990" s="1"/>
      <c r="SM990" s="1"/>
      <c r="SN990" s="1"/>
      <c r="SO990" s="1"/>
      <c r="SP990" s="1"/>
      <c r="SQ990" s="1"/>
      <c r="SR990" s="1"/>
      <c r="SS990" s="1"/>
      <c r="ST990" s="1"/>
      <c r="SU990" s="1"/>
      <c r="SV990" s="1"/>
      <c r="SW990" s="1"/>
      <c r="SX990" s="1"/>
      <c r="SY990" s="1"/>
      <c r="SZ990" s="1"/>
      <c r="TA990" s="1"/>
      <c r="TB990" s="1"/>
      <c r="TC990" s="1"/>
      <c r="TD990" s="1"/>
      <c r="TE990" s="1"/>
      <c r="TF990" s="1"/>
      <c r="TG990" s="1"/>
      <c r="TH990" s="1"/>
      <c r="TI990" s="1"/>
      <c r="TJ990" s="1"/>
      <c r="TK990" s="1"/>
      <c r="TL990" s="1"/>
      <c r="TM990" s="1"/>
      <c r="TN990" s="1"/>
      <c r="TO990" s="1"/>
      <c r="TP990" s="1"/>
      <c r="TQ990" s="1"/>
      <c r="TR990" s="1"/>
      <c r="TS990" s="1"/>
      <c r="TT990" s="1"/>
      <c r="TU990" s="1"/>
      <c r="TV990" s="1"/>
      <c r="TW990" s="1"/>
      <c r="TX990" s="1"/>
      <c r="TY990" s="1"/>
      <c r="TZ990" s="1"/>
      <c r="UA990" s="1"/>
      <c r="UB990" s="1"/>
      <c r="UC990" s="1"/>
      <c r="UD990" s="1"/>
      <c r="UE990" s="1"/>
      <c r="UF990" s="1"/>
      <c r="UG990" s="1"/>
      <c r="UH990" s="1"/>
      <c r="UI990" s="1"/>
      <c r="UJ990" s="1"/>
      <c r="UK990" s="1"/>
      <c r="UL990" s="1"/>
      <c r="UM990" s="1"/>
      <c r="UN990" s="1"/>
      <c r="UO990" s="1"/>
      <c r="UP990" s="1"/>
      <c r="UQ990" s="1"/>
      <c r="UR990" s="1"/>
      <c r="US990" s="1"/>
      <c r="UT990" s="1"/>
      <c r="UU990" s="1"/>
      <c r="UV990" s="1"/>
      <c r="UW990" s="1"/>
      <c r="UX990" s="1"/>
      <c r="UY990" s="1"/>
      <c r="UZ990" s="1"/>
      <c r="VA990" s="1"/>
      <c r="VB990" s="1"/>
      <c r="VC990" s="1"/>
      <c r="VD990" s="1"/>
      <c r="VE990" s="1"/>
      <c r="VF990" s="1"/>
      <c r="VG990" s="1"/>
      <c r="VH990" s="1"/>
      <c r="VI990" s="1"/>
      <c r="VJ990" s="1"/>
      <c r="VK990" s="1"/>
      <c r="VL990" s="1"/>
      <c r="VM990" s="1"/>
      <c r="VN990" s="1"/>
      <c r="VO990" s="1"/>
      <c r="VP990" s="1"/>
      <c r="VQ990" s="1"/>
      <c r="VR990" s="1"/>
      <c r="VS990" s="1"/>
      <c r="VT990" s="1"/>
      <c r="VU990" s="1"/>
      <c r="VV990" s="1"/>
      <c r="VW990" s="1"/>
      <c r="VX990" s="1"/>
      <c r="VY990" s="1"/>
      <c r="VZ990" s="1"/>
      <c r="WA990" s="1"/>
      <c r="WB990" s="1"/>
      <c r="WC990" s="1"/>
      <c r="WD990" s="1"/>
      <c r="WE990" s="1"/>
      <c r="WF990" s="1"/>
      <c r="WG990" s="1"/>
      <c r="WH990" s="1"/>
      <c r="WI990" s="1"/>
      <c r="WJ990" s="1"/>
      <c r="WK990" s="1"/>
      <c r="WL990" s="1"/>
      <c r="WM990" s="1"/>
      <c r="WN990" s="1"/>
      <c r="WO990" s="1"/>
      <c r="WP990" s="1"/>
      <c r="WQ990" s="1"/>
      <c r="WR990" s="1"/>
      <c r="WS990" s="1"/>
      <c r="WT990" s="1"/>
      <c r="WU990" s="1"/>
      <c r="WV990" s="1"/>
      <c r="WW990" s="1"/>
      <c r="WX990" s="1"/>
      <c r="WY990" s="1"/>
      <c r="WZ990" s="1"/>
      <c r="XA990" s="1"/>
      <c r="XB990" s="1"/>
      <c r="XC990" s="1"/>
      <c r="XD990" s="1"/>
      <c r="XE990" s="1"/>
      <c r="XF990" s="1"/>
      <c r="XG990" s="1"/>
      <c r="XH990" s="1"/>
      <c r="XI990" s="1"/>
      <c r="XJ990" s="1"/>
      <c r="XK990" s="1"/>
      <c r="XL990" s="1"/>
      <c r="XM990" s="1"/>
      <c r="XN990" s="1"/>
      <c r="XO990" s="1"/>
      <c r="XP990" s="1"/>
      <c r="XQ990" s="1"/>
      <c r="XR990" s="1"/>
      <c r="XS990" s="1"/>
      <c r="XT990" s="1"/>
      <c r="XU990" s="1"/>
      <c r="XV990" s="1"/>
      <c r="XW990" s="1"/>
      <c r="XX990" s="1"/>
      <c r="XY990" s="1"/>
      <c r="XZ990" s="1"/>
      <c r="YA990" s="1"/>
      <c r="YB990" s="1"/>
      <c r="YC990" s="1"/>
      <c r="YD990" s="1"/>
      <c r="YE990" s="1"/>
      <c r="YF990" s="1"/>
      <c r="YG990" s="1"/>
      <c r="YH990" s="1"/>
      <c r="YI990" s="1"/>
      <c r="YJ990" s="1"/>
      <c r="YK990" s="1"/>
      <c r="YL990" s="1"/>
      <c r="YM990" s="1"/>
      <c r="YN990" s="1"/>
      <c r="YO990" s="1"/>
      <c r="YP990" s="1"/>
      <c r="YQ990" s="1"/>
      <c r="YR990" s="1"/>
      <c r="YS990" s="1"/>
      <c r="YT990" s="1"/>
      <c r="YU990" s="1"/>
      <c r="YV990" s="1"/>
      <c r="YW990" s="1"/>
      <c r="YX990" s="1"/>
      <c r="YY990" s="1"/>
      <c r="YZ990" s="1"/>
      <c r="ZA990" s="1"/>
      <c r="ZB990" s="1"/>
      <c r="ZC990" s="1"/>
      <c r="ZD990" s="1"/>
      <c r="ZE990" s="1"/>
      <c r="ZF990" s="1"/>
      <c r="ZG990" s="1"/>
      <c r="ZH990" s="1"/>
      <c r="ZI990" s="1"/>
      <c r="ZJ990" s="1"/>
      <c r="ZK990" s="1"/>
      <c r="ZL990" s="1"/>
      <c r="ZM990" s="1"/>
      <c r="ZN990" s="1"/>
      <c r="ZO990" s="1"/>
      <c r="ZP990" s="1"/>
      <c r="ZQ990" s="1"/>
      <c r="ZR990" s="1"/>
      <c r="ZS990" s="1"/>
      <c r="ZT990" s="1"/>
      <c r="ZU990" s="1"/>
      <c r="ZV990" s="1"/>
      <c r="ZW990" s="1"/>
      <c r="ZX990" s="1"/>
      <c r="ZY990" s="1"/>
      <c r="ZZ990" s="1"/>
      <c r="AAA990" s="1"/>
      <c r="AAB990" s="1"/>
      <c r="AAC990" s="1"/>
      <c r="AAD990" s="1"/>
      <c r="AAE990" s="1"/>
      <c r="AAF990" s="1"/>
      <c r="AAG990" s="1"/>
      <c r="AAH990" s="1"/>
      <c r="AAI990" s="1"/>
      <c r="AAJ990" s="1"/>
      <c r="AAK990" s="1"/>
      <c r="AAL990" s="1"/>
      <c r="AAM990" s="1"/>
      <c r="AAN990" s="1"/>
      <c r="AAO990" s="1"/>
      <c r="AAP990" s="1"/>
      <c r="AAQ990" s="1"/>
      <c r="AAR990" s="1"/>
      <c r="AAS990" s="1"/>
      <c r="AAT990" s="1"/>
      <c r="AAU990" s="1"/>
      <c r="AAV990" s="1"/>
      <c r="AAW990" s="1"/>
      <c r="AAX990" s="1"/>
      <c r="AAY990" s="1"/>
      <c r="AAZ990" s="1"/>
      <c r="ABA990" s="1"/>
      <c r="ABB990" s="1"/>
      <c r="ABC990" s="1"/>
      <c r="ABD990" s="1"/>
      <c r="ABE990" s="1"/>
      <c r="ABF990" s="1"/>
      <c r="ABG990" s="1"/>
      <c r="ABH990" s="1"/>
      <c r="ABI990" s="1"/>
      <c r="ABJ990" s="1"/>
      <c r="ABK990" s="1"/>
      <c r="ABL990" s="1"/>
      <c r="ABM990" s="1"/>
      <c r="ABN990" s="1"/>
      <c r="ABO990" s="1"/>
      <c r="ABP990" s="1"/>
      <c r="ABQ990" s="1"/>
      <c r="ABR990" s="1"/>
      <c r="ABS990" s="1"/>
      <c r="ABT990" s="1"/>
      <c r="ABU990" s="1"/>
      <c r="ABV990" s="1"/>
      <c r="ABW990" s="1"/>
      <c r="ABX990" s="1"/>
      <c r="ABY990" s="1"/>
      <c r="ABZ990" s="1"/>
      <c r="ACA990" s="1"/>
      <c r="ACB990" s="1"/>
      <c r="ACC990" s="1"/>
      <c r="ACD990" s="1"/>
      <c r="ACE990" s="1"/>
      <c r="ACF990" s="1"/>
      <c r="ACG990" s="1"/>
      <c r="ACH990" s="1"/>
      <c r="ACI990" s="1"/>
      <c r="ACJ990" s="1"/>
      <c r="ACK990" s="1"/>
      <c r="ACL990" s="1"/>
      <c r="ACM990" s="1"/>
      <c r="ACN990" s="1"/>
      <c r="ACO990" s="1"/>
      <c r="ACP990" s="1"/>
      <c r="ACQ990" s="1"/>
      <c r="ACR990" s="1"/>
      <c r="ACS990" s="1"/>
      <c r="ACT990" s="1"/>
      <c r="ACU990" s="1"/>
      <c r="ACV990" s="1"/>
      <c r="ACW990" s="1"/>
      <c r="ACX990" s="1"/>
      <c r="ACY990" s="1"/>
      <c r="ACZ990" s="1"/>
      <c r="ADA990" s="1"/>
      <c r="ADB990" s="1"/>
      <c r="ADC990" s="1"/>
      <c r="ADD990" s="1"/>
      <c r="ADE990" s="1"/>
      <c r="ADF990" s="1"/>
      <c r="ADG990" s="1"/>
      <c r="ADH990" s="1"/>
      <c r="ADI990" s="1"/>
      <c r="ADJ990" s="1"/>
      <c r="ADK990" s="1"/>
      <c r="ADL990" s="1"/>
      <c r="ADM990" s="1"/>
      <c r="ADN990" s="1"/>
      <c r="ADO990" s="1"/>
      <c r="ADP990" s="1"/>
      <c r="ADQ990" s="1"/>
      <c r="ADR990" s="1"/>
      <c r="ADS990" s="1"/>
      <c r="ADT990" s="1"/>
      <c r="ADU990" s="1"/>
      <c r="ADV990" s="1"/>
      <c r="ADW990" s="1"/>
      <c r="ADX990" s="1"/>
      <c r="ADY990" s="1"/>
      <c r="ADZ990" s="1"/>
      <c r="AEA990" s="1"/>
      <c r="AEB990" s="1"/>
      <c r="AEC990" s="1"/>
      <c r="AED990" s="1"/>
      <c r="AEE990" s="1"/>
      <c r="AEF990" s="1"/>
      <c r="AEG990" s="1"/>
      <c r="AEH990" s="1"/>
      <c r="AEI990" s="1"/>
      <c r="AEJ990" s="1"/>
      <c r="AEK990" s="1"/>
      <c r="AEL990" s="1"/>
      <c r="AEM990" s="1"/>
      <c r="AEN990" s="1"/>
      <c r="AEO990" s="1"/>
      <c r="AEP990" s="1"/>
      <c r="AEQ990" s="1"/>
      <c r="AER990" s="1"/>
      <c r="AES990" s="1"/>
      <c r="AET990" s="1"/>
      <c r="AEU990" s="1"/>
      <c r="AEV990" s="1"/>
      <c r="AEW990" s="1"/>
      <c r="AEX990" s="1"/>
      <c r="AEY990" s="1"/>
      <c r="AEZ990" s="1"/>
      <c r="AFA990" s="1"/>
      <c r="AFB990" s="1"/>
      <c r="AFC990" s="1"/>
      <c r="AFD990" s="1"/>
      <c r="AFE990" s="1"/>
      <c r="AFF990" s="1"/>
      <c r="AFG990" s="1"/>
      <c r="AFH990" s="1"/>
      <c r="AFI990" s="1"/>
      <c r="AFJ990" s="1"/>
      <c r="AFK990" s="1"/>
      <c r="AFL990" s="1"/>
      <c r="AFM990" s="1"/>
      <c r="AFN990" s="1"/>
      <c r="AFO990" s="1"/>
      <c r="AFP990" s="1"/>
      <c r="AFQ990" s="1"/>
      <c r="AFR990" s="1"/>
      <c r="AFS990" s="1"/>
      <c r="AFT990" s="1"/>
      <c r="AFU990" s="1"/>
      <c r="AFV990" s="1"/>
      <c r="AFW990" s="1"/>
      <c r="AFX990" s="1"/>
      <c r="AFY990" s="1"/>
      <c r="AFZ990" s="1"/>
      <c r="AGA990" s="1"/>
      <c r="AGB990" s="1"/>
      <c r="AGC990" s="1"/>
      <c r="AGD990" s="1"/>
      <c r="AGE990" s="1"/>
      <c r="AGF990" s="1"/>
      <c r="AGG990" s="1"/>
      <c r="AGH990" s="1"/>
      <c r="AGI990" s="1"/>
      <c r="AGJ990" s="1"/>
      <c r="AGK990" s="1"/>
      <c r="AGL990" s="1"/>
      <c r="AGM990" s="1"/>
      <c r="AGN990" s="1"/>
      <c r="AGO990" s="1"/>
      <c r="AGP990" s="1"/>
      <c r="AGQ990" s="1"/>
      <c r="AGR990" s="1"/>
      <c r="AGS990" s="1"/>
      <c r="AGT990" s="1"/>
      <c r="AGU990" s="1"/>
      <c r="AGV990" s="1"/>
      <c r="AGW990" s="1"/>
      <c r="AGX990" s="1"/>
      <c r="AGY990" s="1"/>
      <c r="AGZ990" s="1"/>
      <c r="AHA990" s="1"/>
      <c r="AHB990" s="1"/>
      <c r="AHC990" s="1"/>
      <c r="AHD990" s="1"/>
      <c r="AHE990" s="1"/>
      <c r="AHF990" s="1"/>
      <c r="AHG990" s="1"/>
      <c r="AHH990" s="1"/>
      <c r="AHI990" s="1"/>
      <c r="AHJ990" s="1"/>
      <c r="AHK990" s="1"/>
      <c r="AHL990" s="1"/>
      <c r="AHM990" s="1"/>
      <c r="AHN990" s="1"/>
      <c r="AHO990" s="1"/>
      <c r="AHP990" s="1"/>
      <c r="AHQ990" s="1"/>
      <c r="AHR990" s="1"/>
      <c r="AHS990" s="1"/>
      <c r="AHT990" s="1"/>
      <c r="AHU990" s="1"/>
      <c r="AHV990" s="1"/>
      <c r="AHW990" s="1"/>
      <c r="AHX990" s="1"/>
      <c r="AHY990" s="1"/>
      <c r="AHZ990" s="1"/>
      <c r="AIA990" s="1"/>
      <c r="AIB990" s="1"/>
      <c r="AIC990" s="1"/>
      <c r="AID990" s="1"/>
      <c r="AIE990" s="1"/>
      <c r="AIF990" s="1"/>
      <c r="AIG990" s="1"/>
      <c r="AIH990" s="1"/>
      <c r="AII990" s="1"/>
      <c r="AIJ990" s="1"/>
      <c r="AIK990" s="1"/>
      <c r="AIL990" s="1"/>
      <c r="AIM990" s="1"/>
      <c r="AIN990" s="1"/>
      <c r="AIO990" s="1"/>
      <c r="AIP990" s="1"/>
      <c r="AIQ990" s="1"/>
      <c r="AIR990" s="1"/>
      <c r="AIS990" s="1"/>
      <c r="AIT990" s="1"/>
      <c r="AIU990" s="1"/>
      <c r="AIV990" s="1"/>
      <c r="AIW990" s="1"/>
      <c r="AIX990" s="1"/>
      <c r="AIY990" s="1"/>
      <c r="AIZ990" s="1"/>
      <c r="AJA990" s="1"/>
      <c r="AJB990" s="1"/>
      <c r="AJC990" s="1"/>
      <c r="AJD990" s="1"/>
      <c r="AJE990" s="1"/>
      <c r="AJF990" s="1"/>
      <c r="AJG990" s="1"/>
      <c r="AJH990" s="1"/>
      <c r="AJI990" s="1"/>
      <c r="AJJ990" s="1"/>
      <c r="AJK990" s="1"/>
      <c r="AJL990" s="1"/>
      <c r="AJM990" s="1"/>
      <c r="AJN990" s="1"/>
      <c r="AJO990" s="1"/>
      <c r="AJP990" s="1"/>
      <c r="AJQ990" s="1"/>
      <c r="AJR990" s="1"/>
      <c r="AJS990" s="1"/>
      <c r="AJT990" s="1"/>
      <c r="AJU990" s="1"/>
      <c r="AJV990" s="1"/>
      <c r="AJW990" s="1"/>
      <c r="AJX990" s="1"/>
      <c r="AJY990" s="1"/>
      <c r="AJZ990" s="1"/>
      <c r="AKA990" s="1"/>
      <c r="AKB990" s="1"/>
      <c r="AKC990" s="1"/>
      <c r="AKD990" s="1"/>
      <c r="AKE990" s="1"/>
      <c r="AKF990" s="1"/>
      <c r="AKG990" s="1"/>
      <c r="AKH990" s="1"/>
      <c r="AKI990" s="1"/>
      <c r="AKJ990" s="1"/>
      <c r="AKK990" s="1"/>
      <c r="AKL990" s="1"/>
      <c r="AKM990" s="1"/>
      <c r="AKN990" s="1"/>
      <c r="AKO990" s="1"/>
      <c r="AKP990" s="1"/>
      <c r="AKQ990" s="1"/>
      <c r="AKR990" s="1"/>
      <c r="AKS990" s="1"/>
      <c r="AKT990" s="1"/>
      <c r="AKU990" s="1"/>
      <c r="AKV990" s="1"/>
      <c r="AKW990" s="1"/>
      <c r="AKX990" s="1"/>
      <c r="AKY990" s="1"/>
      <c r="AKZ990" s="1"/>
      <c r="ALA990" s="1"/>
      <c r="ALB990" s="1"/>
      <c r="ALC990" s="1"/>
      <c r="ALD990" s="1"/>
      <c r="ALE990" s="1"/>
      <c r="ALF990" s="1"/>
    </row>
    <row r="991" spans="1:994" x14ac:dyDescent="0.2">
      <c r="A991" s="173"/>
      <c r="B991" s="173"/>
      <c r="C991" s="173"/>
      <c r="D991" s="173"/>
      <c r="E991" s="173"/>
      <c r="F991" s="173"/>
      <c r="G991" s="173"/>
      <c r="H991" s="173"/>
      <c r="I991" s="173"/>
      <c r="J991" s="173"/>
      <c r="K991" s="173"/>
      <c r="L991" s="39">
        <f t="shared" ref="L991:T991" si="155">SUM(L974:L990)</f>
        <v>31780</v>
      </c>
      <c r="M991" s="39">
        <f t="shared" si="155"/>
        <v>0</v>
      </c>
      <c r="N991" s="39">
        <f t="shared" si="155"/>
        <v>31780</v>
      </c>
      <c r="O991" s="39">
        <f t="shared" si="155"/>
        <v>31780</v>
      </c>
      <c r="P991" s="39">
        <f t="shared" si="155"/>
        <v>0</v>
      </c>
      <c r="Q991" s="39">
        <f t="shared" si="155"/>
        <v>31780</v>
      </c>
      <c r="R991" s="39">
        <f t="shared" si="155"/>
        <v>31780</v>
      </c>
      <c r="S991" s="39">
        <f t="shared" si="155"/>
        <v>0</v>
      </c>
      <c r="T991" s="39">
        <f t="shared" si="155"/>
        <v>31780</v>
      </c>
      <c r="U991" s="24"/>
    </row>
    <row r="992" spans="1:994" ht="36" customHeight="1" x14ac:dyDescent="0.2">
      <c r="A992" s="174"/>
      <c r="B992" s="174"/>
      <c r="C992" s="174"/>
      <c r="D992" s="174"/>
      <c r="E992" s="174"/>
      <c r="F992" s="174"/>
      <c r="G992" s="174"/>
      <c r="H992" s="174"/>
      <c r="I992" s="174"/>
      <c r="J992" s="174"/>
      <c r="K992" s="174"/>
      <c r="L992" s="174"/>
      <c r="M992" s="174"/>
      <c r="N992" s="174"/>
      <c r="O992" s="174"/>
      <c r="P992" s="174"/>
      <c r="Q992" s="174"/>
      <c r="R992" s="174"/>
      <c r="S992" s="174"/>
      <c r="T992" s="174"/>
      <c r="U992"/>
    </row>
    <row r="993" spans="2:21" x14ac:dyDescent="0.2">
      <c r="B993"/>
      <c r="C993"/>
      <c r="E993"/>
      <c r="G993"/>
      <c r="H993"/>
      <c r="I993"/>
      <c r="K993" s="124"/>
      <c r="L993" s="19"/>
      <c r="M993" s="19"/>
      <c r="N993" s="19"/>
      <c r="O993" s="19"/>
      <c r="P993" s="19"/>
      <c r="Q993" s="19"/>
      <c r="R993" s="19"/>
      <c r="S993" s="19"/>
      <c r="T993" s="19"/>
      <c r="U993"/>
    </row>
    <row r="994" spans="2:21" x14ac:dyDescent="0.2">
      <c r="B994"/>
      <c r="C994"/>
      <c r="E994"/>
      <c r="G994"/>
      <c r="H994"/>
      <c r="I994"/>
      <c r="K994" s="124"/>
      <c r="L994" s="19"/>
      <c r="M994" s="19"/>
      <c r="N994" s="19"/>
      <c r="O994" s="19"/>
      <c r="P994" s="19"/>
      <c r="Q994" s="19"/>
      <c r="R994" s="19"/>
      <c r="S994" s="19"/>
      <c r="T994" s="19"/>
      <c r="U994"/>
    </row>
    <row r="995" spans="2:21" x14ac:dyDescent="0.2">
      <c r="B995"/>
      <c r="C995"/>
      <c r="E995"/>
      <c r="G995"/>
      <c r="H995"/>
      <c r="I995"/>
      <c r="K995" s="124"/>
      <c r="L995" s="19"/>
      <c r="M995" s="19"/>
      <c r="N995" s="19"/>
      <c r="O995" s="19"/>
      <c r="P995" s="19"/>
      <c r="Q995" s="19"/>
      <c r="R995" s="19"/>
      <c r="S995" s="19"/>
      <c r="T995" s="19"/>
      <c r="U995"/>
    </row>
    <row r="996" spans="2:21" x14ac:dyDescent="0.2">
      <c r="B996"/>
      <c r="C996"/>
      <c r="E996"/>
      <c r="G996"/>
      <c r="H996"/>
      <c r="I996"/>
      <c r="K996" s="124"/>
      <c r="L996" s="19"/>
      <c r="M996" s="19"/>
      <c r="N996" s="19"/>
      <c r="O996" s="19"/>
      <c r="P996" s="19"/>
      <c r="Q996" s="19"/>
      <c r="R996" s="19"/>
      <c r="S996" s="19"/>
      <c r="T996" s="19"/>
      <c r="U996"/>
    </row>
    <row r="997" spans="2:21" x14ac:dyDescent="0.2">
      <c r="B997"/>
      <c r="C997"/>
      <c r="E997"/>
      <c r="G997"/>
      <c r="H997"/>
      <c r="I997"/>
      <c r="K997" s="124"/>
      <c r="L997" s="19"/>
      <c r="M997" s="19"/>
      <c r="N997" s="19"/>
      <c r="O997" s="19"/>
      <c r="P997" s="19"/>
      <c r="Q997" s="19"/>
      <c r="R997" s="19"/>
      <c r="S997" s="19"/>
      <c r="T997" s="19"/>
      <c r="U997"/>
    </row>
    <row r="998" spans="2:21" x14ac:dyDescent="0.2">
      <c r="B998"/>
      <c r="C998"/>
      <c r="E998"/>
      <c r="G998"/>
      <c r="H998"/>
      <c r="I998"/>
      <c r="K998" s="124"/>
      <c r="L998" s="19"/>
      <c r="M998" s="19"/>
      <c r="N998" s="19"/>
      <c r="O998" s="19"/>
      <c r="P998" s="19"/>
      <c r="Q998" s="19"/>
      <c r="R998" s="19"/>
      <c r="S998" s="19"/>
      <c r="T998" s="19"/>
      <c r="U998"/>
    </row>
    <row r="999" spans="2:21" ht="12.75" customHeight="1" x14ac:dyDescent="0.2">
      <c r="B999" s="20" t="s">
        <v>2500</v>
      </c>
      <c r="C999"/>
      <c r="E999"/>
      <c r="G999" s="13"/>
      <c r="H999" s="140">
        <f>N1</f>
        <v>3607953</v>
      </c>
      <c r="I999" s="21" t="s">
        <v>2501</v>
      </c>
      <c r="K999" s="23"/>
      <c r="L999" s="24"/>
      <c r="M999" s="19"/>
      <c r="N999" s="19"/>
      <c r="O999" s="19"/>
      <c r="P999" s="19"/>
      <c r="Q999" s="19"/>
      <c r="R999" s="19"/>
      <c r="S999" s="19"/>
      <c r="T999" s="19"/>
      <c r="U999" s="19"/>
    </row>
    <row r="1000" spans="2:21" ht="12.75" customHeight="1" x14ac:dyDescent="0.2">
      <c r="B1000" s="20"/>
      <c r="C1000"/>
      <c r="E1000"/>
      <c r="G1000" s="13"/>
      <c r="H1000" s="21"/>
      <c r="I1000" s="21"/>
      <c r="K1000" s="23"/>
      <c r="L1000" s="24"/>
      <c r="M1000" s="19"/>
      <c r="N1000" s="19"/>
      <c r="O1000" s="19"/>
      <c r="P1000" s="19"/>
      <c r="Q1000" s="19"/>
      <c r="R1000" s="19"/>
      <c r="S1000" s="19"/>
      <c r="T1000" s="19"/>
      <c r="U1000" s="19"/>
    </row>
    <row r="1001" spans="2:21" ht="12.75" customHeight="1" x14ac:dyDescent="0.2">
      <c r="B1001" s="20"/>
      <c r="C1001"/>
      <c r="E1001"/>
      <c r="G1001" s="13"/>
      <c r="H1001" s="21"/>
      <c r="I1001" s="21"/>
      <c r="K1001" s="23"/>
      <c r="L1001" s="24"/>
      <c r="M1001" s="19"/>
      <c r="N1001" s="19"/>
      <c r="O1001" s="19"/>
      <c r="P1001" s="19"/>
      <c r="Q1001" s="19"/>
      <c r="R1001" s="19"/>
      <c r="S1001" s="19"/>
      <c r="T1001" s="19"/>
      <c r="U1001" s="19"/>
    </row>
    <row r="1002" spans="2:21" ht="12.75" customHeight="1" x14ac:dyDescent="0.2">
      <c r="B1002" s="20" t="s">
        <v>2502</v>
      </c>
      <c r="C1002"/>
      <c r="E1002"/>
      <c r="G1002" s="13"/>
      <c r="H1002" s="140">
        <f>Q1</f>
        <v>10191869</v>
      </c>
      <c r="I1002" s="21" t="s">
        <v>2501</v>
      </c>
      <c r="K1002" s="23"/>
      <c r="L1002" s="24"/>
      <c r="M1002" s="19"/>
      <c r="N1002" s="19"/>
      <c r="O1002" s="19"/>
      <c r="P1002" s="19"/>
      <c r="Q1002" s="19"/>
      <c r="R1002" s="19"/>
      <c r="S1002" s="19"/>
      <c r="T1002" s="19"/>
      <c r="U1002" s="19"/>
    </row>
    <row r="1003" spans="2:21" ht="12.75" customHeight="1" x14ac:dyDescent="0.2">
      <c r="B1003" s="20"/>
      <c r="C1003"/>
      <c r="E1003"/>
      <c r="G1003" s="13"/>
      <c r="H1003" s="21"/>
      <c r="I1003" s="21"/>
      <c r="K1003" s="23"/>
      <c r="L1003" s="24"/>
      <c r="M1003" s="19"/>
      <c r="N1003" s="19"/>
      <c r="O1003" s="19"/>
      <c r="P1003" s="19"/>
      <c r="Q1003" s="19"/>
      <c r="R1003" s="19"/>
      <c r="S1003" s="19"/>
      <c r="T1003" s="19"/>
      <c r="U1003" s="19"/>
    </row>
    <row r="1004" spans="2:21" ht="12.75" customHeight="1" x14ac:dyDescent="0.2">
      <c r="B1004"/>
      <c r="C1004"/>
      <c r="E1004"/>
      <c r="G1004" s="13"/>
      <c r="H1004" s="141"/>
      <c r="I1004"/>
      <c r="K1004" s="23"/>
      <c r="L1004" s="24"/>
      <c r="M1004" s="19"/>
      <c r="N1004" s="19"/>
      <c r="O1004" s="19"/>
      <c r="P1004" s="19"/>
      <c r="Q1004" s="19"/>
      <c r="R1004" s="19"/>
      <c r="S1004" s="19"/>
      <c r="T1004" s="19"/>
      <c r="U1004" s="19"/>
    </row>
    <row r="1005" spans="2:21" ht="12.75" customHeight="1" x14ac:dyDescent="0.2">
      <c r="B1005" s="20" t="s">
        <v>2503</v>
      </c>
      <c r="C1005"/>
      <c r="E1005"/>
      <c r="G1005" s="13"/>
      <c r="H1005" s="140">
        <f>T1</f>
        <v>10191869</v>
      </c>
      <c r="I1005" s="21" t="s">
        <v>2501</v>
      </c>
      <c r="K1005" s="23"/>
      <c r="L1005" s="24"/>
      <c r="M1005" s="19"/>
      <c r="N1005" s="19"/>
      <c r="O1005" s="19"/>
      <c r="P1005" s="19"/>
      <c r="Q1005" s="19"/>
      <c r="R1005" s="19"/>
      <c r="S1005" s="19"/>
      <c r="T1005" s="19"/>
      <c r="U1005" s="19"/>
    </row>
    <row r="1006" spans="2:21" ht="12.75" customHeight="1" x14ac:dyDescent="0.2">
      <c r="B1006" s="20"/>
      <c r="C1006"/>
      <c r="E1006"/>
      <c r="G1006" s="13"/>
      <c r="H1006" s="21"/>
      <c r="I1006" s="21"/>
      <c r="K1006" s="23"/>
      <c r="L1006" s="24"/>
      <c r="M1006" s="19"/>
      <c r="N1006" s="19"/>
      <c r="O1006" s="19"/>
      <c r="P1006" s="19"/>
      <c r="Q1006" s="19"/>
      <c r="R1006" s="19"/>
      <c r="S1006" s="19"/>
      <c r="T1006" s="19"/>
      <c r="U1006" s="19"/>
    </row>
    <row r="1007" spans="2:21" ht="12.75" customHeight="1" x14ac:dyDescent="0.2">
      <c r="C1007"/>
      <c r="E1007"/>
      <c r="G1007" s="13"/>
      <c r="H1007" s="141"/>
      <c r="I1007"/>
      <c r="K1007" s="23"/>
      <c r="L1007" s="24"/>
      <c r="M1007" s="19"/>
      <c r="N1007" s="19"/>
      <c r="O1007" s="19"/>
      <c r="P1007" s="19"/>
      <c r="Q1007" s="19"/>
      <c r="R1007" s="19"/>
      <c r="S1007" s="19"/>
      <c r="T1007" s="19"/>
      <c r="U1007" s="19"/>
    </row>
    <row r="1008" spans="2:21" ht="12.75" customHeight="1" x14ac:dyDescent="0.2">
      <c r="C1008" s="20" t="s">
        <v>648</v>
      </c>
      <c r="E1008" s="27"/>
      <c r="G1008" s="13"/>
      <c r="H1008" s="140">
        <f>H999+H1002+H1005</f>
        <v>23991691</v>
      </c>
      <c r="I1008" s="21" t="s">
        <v>2501</v>
      </c>
      <c r="K1008" s="23"/>
      <c r="L1008" s="24"/>
      <c r="M1008" s="19"/>
      <c r="N1008" s="19"/>
      <c r="O1008" s="19"/>
      <c r="P1008" s="19"/>
      <c r="Q1008" s="19"/>
      <c r="R1008" s="19"/>
      <c r="S1008" s="19"/>
      <c r="T1008" s="19"/>
      <c r="U1008" s="19"/>
    </row>
    <row r="1009" spans="8:8" x14ac:dyDescent="0.2">
      <c r="H1009" s="2"/>
    </row>
  </sheetData>
  <sheetProtection sheet="1" objects="1" scenarios="1" formatCells="0"/>
  <mergeCells count="645">
    <mergeCell ref="A991:K991"/>
    <mergeCell ref="A992:T992"/>
    <mergeCell ref="B860:K860"/>
    <mergeCell ref="L860:N860"/>
    <mergeCell ref="O860:Q860"/>
    <mergeCell ref="R860:T860"/>
    <mergeCell ref="U860:U861"/>
    <mergeCell ref="A970:K970"/>
    <mergeCell ref="A971:Q971"/>
    <mergeCell ref="B972:K972"/>
    <mergeCell ref="L972:N972"/>
    <mergeCell ref="O972:Q972"/>
    <mergeCell ref="R972:T972"/>
    <mergeCell ref="U972:U973"/>
    <mergeCell ref="A713:K713"/>
    <mergeCell ref="A714:Q714"/>
    <mergeCell ref="B715:K715"/>
    <mergeCell ref="L715:N715"/>
    <mergeCell ref="O715:Q715"/>
    <mergeCell ref="R715:T715"/>
    <mergeCell ref="U715:U716"/>
    <mergeCell ref="A858:K858"/>
    <mergeCell ref="A859:Q859"/>
    <mergeCell ref="B691:K691"/>
    <mergeCell ref="L691:N691"/>
    <mergeCell ref="O691:Q691"/>
    <mergeCell ref="R691:T691"/>
    <mergeCell ref="U691:U692"/>
    <mergeCell ref="A694:K694"/>
    <mergeCell ref="A695:Q695"/>
    <mergeCell ref="B696:K696"/>
    <mergeCell ref="L696:N696"/>
    <mergeCell ref="O696:Q696"/>
    <mergeCell ref="R696:T696"/>
    <mergeCell ref="U696:U697"/>
    <mergeCell ref="A684:K684"/>
    <mergeCell ref="A685:T685"/>
    <mergeCell ref="B686:K686"/>
    <mergeCell ref="L686:N686"/>
    <mergeCell ref="O686:Q686"/>
    <mergeCell ref="R686:T686"/>
    <mergeCell ref="U686:U687"/>
    <mergeCell ref="A689:G689"/>
    <mergeCell ref="A690:T690"/>
    <mergeCell ref="B676:K676"/>
    <mergeCell ref="L676:N676"/>
    <mergeCell ref="O676:Q676"/>
    <mergeCell ref="R676:T676"/>
    <mergeCell ref="U676:U677"/>
    <mergeCell ref="A679:K679"/>
    <mergeCell ref="A680:T680"/>
    <mergeCell ref="B681:K681"/>
    <mergeCell ref="L681:N681"/>
    <mergeCell ref="O681:Q681"/>
    <mergeCell ref="R681:T681"/>
    <mergeCell ref="U681:U682"/>
    <mergeCell ref="A667:K667"/>
    <mergeCell ref="A668:T668"/>
    <mergeCell ref="B669:K669"/>
    <mergeCell ref="L669:N669"/>
    <mergeCell ref="O669:Q669"/>
    <mergeCell ref="R669:T669"/>
    <mergeCell ref="U669:U670"/>
    <mergeCell ref="A674:K674"/>
    <mergeCell ref="A675:T675"/>
    <mergeCell ref="B659:K659"/>
    <mergeCell ref="L659:N659"/>
    <mergeCell ref="O659:Q659"/>
    <mergeCell ref="R659:T659"/>
    <mergeCell ref="U659:U660"/>
    <mergeCell ref="A662:K662"/>
    <mergeCell ref="A663:T663"/>
    <mergeCell ref="B664:K664"/>
    <mergeCell ref="L664:N664"/>
    <mergeCell ref="O664:Q664"/>
    <mergeCell ref="R664:T664"/>
    <mergeCell ref="U664:U665"/>
    <mergeCell ref="A652:K652"/>
    <mergeCell ref="A653:T653"/>
    <mergeCell ref="B654:K654"/>
    <mergeCell ref="L654:N654"/>
    <mergeCell ref="O654:Q654"/>
    <mergeCell ref="R654:T654"/>
    <mergeCell ref="U654:U655"/>
    <mergeCell ref="A657:K657"/>
    <mergeCell ref="A658:T658"/>
    <mergeCell ref="B643:K643"/>
    <mergeCell ref="L643:N643"/>
    <mergeCell ref="O643:Q643"/>
    <mergeCell ref="R643:T643"/>
    <mergeCell ref="U643:U644"/>
    <mergeCell ref="A647:K647"/>
    <mergeCell ref="A648:T648"/>
    <mergeCell ref="B649:K649"/>
    <mergeCell ref="L649:N649"/>
    <mergeCell ref="O649:Q649"/>
    <mergeCell ref="R649:T649"/>
    <mergeCell ref="U649:U650"/>
    <mergeCell ref="A636:J636"/>
    <mergeCell ref="A637:T637"/>
    <mergeCell ref="B638:K638"/>
    <mergeCell ref="L638:N638"/>
    <mergeCell ref="O638:Q638"/>
    <mergeCell ref="R638:T638"/>
    <mergeCell ref="U638:U639"/>
    <mergeCell ref="A641:K641"/>
    <mergeCell ref="A642:T642"/>
    <mergeCell ref="B626:K626"/>
    <mergeCell ref="L626:N626"/>
    <mergeCell ref="O626:Q626"/>
    <mergeCell ref="R626:T626"/>
    <mergeCell ref="U626:U627"/>
    <mergeCell ref="A631:K631"/>
    <mergeCell ref="A632:T632"/>
    <mergeCell ref="B633:K633"/>
    <mergeCell ref="L633:N633"/>
    <mergeCell ref="O633:Q633"/>
    <mergeCell ref="R633:T633"/>
    <mergeCell ref="U633:U634"/>
    <mergeCell ref="A618:K618"/>
    <mergeCell ref="A619:T619"/>
    <mergeCell ref="B620:K620"/>
    <mergeCell ref="L620:N620"/>
    <mergeCell ref="O620:Q620"/>
    <mergeCell ref="R620:T620"/>
    <mergeCell ref="U620:U621"/>
    <mergeCell ref="A624:K624"/>
    <mergeCell ref="A625:T625"/>
    <mergeCell ref="B608:K608"/>
    <mergeCell ref="L608:N608"/>
    <mergeCell ref="O608:Q608"/>
    <mergeCell ref="R608:T608"/>
    <mergeCell ref="U608:U609"/>
    <mergeCell ref="A613:K613"/>
    <mergeCell ref="A614:T614"/>
    <mergeCell ref="B615:K615"/>
    <mergeCell ref="L615:N615"/>
    <mergeCell ref="O615:Q615"/>
    <mergeCell ref="R615:T615"/>
    <mergeCell ref="U615:U616"/>
    <mergeCell ref="A601:K601"/>
    <mergeCell ref="A602:T602"/>
    <mergeCell ref="B603:K603"/>
    <mergeCell ref="L603:N603"/>
    <mergeCell ref="O603:Q603"/>
    <mergeCell ref="R603:T603"/>
    <mergeCell ref="U603:U604"/>
    <mergeCell ref="A606:K606"/>
    <mergeCell ref="A607:T607"/>
    <mergeCell ref="B593:K593"/>
    <mergeCell ref="L593:N593"/>
    <mergeCell ref="O593:Q593"/>
    <mergeCell ref="R593:T593"/>
    <mergeCell ref="U593:U594"/>
    <mergeCell ref="A596:K596"/>
    <mergeCell ref="A597:T597"/>
    <mergeCell ref="B598:K598"/>
    <mergeCell ref="L598:N598"/>
    <mergeCell ref="O598:Q598"/>
    <mergeCell ref="R598:T598"/>
    <mergeCell ref="U598:U599"/>
    <mergeCell ref="A586:K586"/>
    <mergeCell ref="A587:T587"/>
    <mergeCell ref="B588:K588"/>
    <mergeCell ref="L588:N588"/>
    <mergeCell ref="O588:Q588"/>
    <mergeCell ref="R588:T588"/>
    <mergeCell ref="U588:U589"/>
    <mergeCell ref="A591:K591"/>
    <mergeCell ref="A592:T592"/>
    <mergeCell ref="B577:K577"/>
    <mergeCell ref="L577:N577"/>
    <mergeCell ref="O577:Q577"/>
    <mergeCell ref="R577:T577"/>
    <mergeCell ref="U577:U578"/>
    <mergeCell ref="B580:K580"/>
    <mergeCell ref="A581:T581"/>
    <mergeCell ref="B582:K582"/>
    <mergeCell ref="L582:N582"/>
    <mergeCell ref="O582:Q582"/>
    <mergeCell ref="R582:T582"/>
    <mergeCell ref="U582:U583"/>
    <mergeCell ref="A570:K570"/>
    <mergeCell ref="A571:T571"/>
    <mergeCell ref="B572:K572"/>
    <mergeCell ref="L572:N572"/>
    <mergeCell ref="O572:Q572"/>
    <mergeCell ref="R572:T572"/>
    <mergeCell ref="U572:U573"/>
    <mergeCell ref="A575:K575"/>
    <mergeCell ref="A576:T576"/>
    <mergeCell ref="B562:K562"/>
    <mergeCell ref="L562:N562"/>
    <mergeCell ref="O562:Q562"/>
    <mergeCell ref="R562:T562"/>
    <mergeCell ref="U562:U563"/>
    <mergeCell ref="A565:K565"/>
    <mergeCell ref="A566:T566"/>
    <mergeCell ref="B567:K567"/>
    <mergeCell ref="L567:N567"/>
    <mergeCell ref="O567:Q567"/>
    <mergeCell ref="R567:T567"/>
    <mergeCell ref="U567:U568"/>
    <mergeCell ref="A553:K553"/>
    <mergeCell ref="A554:T554"/>
    <mergeCell ref="B555:K555"/>
    <mergeCell ref="L555:N555"/>
    <mergeCell ref="O555:Q555"/>
    <mergeCell ref="R555:T555"/>
    <mergeCell ref="U555:U556"/>
    <mergeCell ref="A560:K560"/>
    <mergeCell ref="A561:T561"/>
    <mergeCell ref="B545:K545"/>
    <mergeCell ref="L545:N545"/>
    <mergeCell ref="O545:Q545"/>
    <mergeCell ref="R545:T545"/>
    <mergeCell ref="U545:U546"/>
    <mergeCell ref="A548:K548"/>
    <mergeCell ref="A549:T549"/>
    <mergeCell ref="B550:K550"/>
    <mergeCell ref="L550:N550"/>
    <mergeCell ref="O550:Q550"/>
    <mergeCell ref="R550:T550"/>
    <mergeCell ref="U550:U551"/>
    <mergeCell ref="A538:K538"/>
    <mergeCell ref="A539:T539"/>
    <mergeCell ref="B540:K540"/>
    <mergeCell ref="L540:N540"/>
    <mergeCell ref="O540:Q540"/>
    <mergeCell ref="R540:T540"/>
    <mergeCell ref="U540:U541"/>
    <mergeCell ref="A543:K543"/>
    <mergeCell ref="A544:T544"/>
    <mergeCell ref="B530:K530"/>
    <mergeCell ref="L530:N530"/>
    <mergeCell ref="O530:Q530"/>
    <mergeCell ref="R530:T530"/>
    <mergeCell ref="U530:U531"/>
    <mergeCell ref="A533:K533"/>
    <mergeCell ref="A534:T534"/>
    <mergeCell ref="B535:K535"/>
    <mergeCell ref="L535:N535"/>
    <mergeCell ref="O535:Q535"/>
    <mergeCell ref="R535:T535"/>
    <mergeCell ref="U535:U536"/>
    <mergeCell ref="A522:K522"/>
    <mergeCell ref="A523:T523"/>
    <mergeCell ref="B524:K524"/>
    <mergeCell ref="L524:N524"/>
    <mergeCell ref="O524:Q524"/>
    <mergeCell ref="R524:T524"/>
    <mergeCell ref="U524:U525"/>
    <mergeCell ref="A528:K528"/>
    <mergeCell ref="A529:T529"/>
    <mergeCell ref="B513:K513"/>
    <mergeCell ref="L513:N513"/>
    <mergeCell ref="O513:Q513"/>
    <mergeCell ref="R513:T513"/>
    <mergeCell ref="U513:U514"/>
    <mergeCell ref="A516:K516"/>
    <mergeCell ref="A517:T517"/>
    <mergeCell ref="A518:T518"/>
    <mergeCell ref="B519:K519"/>
    <mergeCell ref="L519:N519"/>
    <mergeCell ref="O519:Q519"/>
    <mergeCell ref="R519:T519"/>
    <mergeCell ref="U519:U520"/>
    <mergeCell ref="A505:K505"/>
    <mergeCell ref="A506:T506"/>
    <mergeCell ref="B507:K507"/>
    <mergeCell ref="L507:N507"/>
    <mergeCell ref="O507:Q507"/>
    <mergeCell ref="R507:T507"/>
    <mergeCell ref="U507:U508"/>
    <mergeCell ref="A511:K511"/>
    <mergeCell ref="A512:T512"/>
    <mergeCell ref="B497:K497"/>
    <mergeCell ref="L497:N497"/>
    <mergeCell ref="O497:Q497"/>
    <mergeCell ref="R497:T497"/>
    <mergeCell ref="U497:U498"/>
    <mergeCell ref="A500:K500"/>
    <mergeCell ref="A501:T501"/>
    <mergeCell ref="B502:K502"/>
    <mergeCell ref="L502:N502"/>
    <mergeCell ref="O502:Q502"/>
    <mergeCell ref="R502:T502"/>
    <mergeCell ref="U502:U503"/>
    <mergeCell ref="A490:K490"/>
    <mergeCell ref="A491:T491"/>
    <mergeCell ref="B492:K492"/>
    <mergeCell ref="L492:N492"/>
    <mergeCell ref="O492:Q492"/>
    <mergeCell ref="R492:T492"/>
    <mergeCell ref="U492:U493"/>
    <mergeCell ref="A495:K495"/>
    <mergeCell ref="A496:T496"/>
    <mergeCell ref="B481:K481"/>
    <mergeCell ref="L481:N481"/>
    <mergeCell ref="O481:Q481"/>
    <mergeCell ref="R481:T481"/>
    <mergeCell ref="U481:U482"/>
    <mergeCell ref="A485:K485"/>
    <mergeCell ref="A486:T486"/>
    <mergeCell ref="B487:K487"/>
    <mergeCell ref="L487:N487"/>
    <mergeCell ref="O487:Q487"/>
    <mergeCell ref="R487:T487"/>
    <mergeCell ref="U487:U488"/>
    <mergeCell ref="A474:K474"/>
    <mergeCell ref="A475:T475"/>
    <mergeCell ref="B476:K476"/>
    <mergeCell ref="L476:N476"/>
    <mergeCell ref="O476:Q476"/>
    <mergeCell ref="R476:T476"/>
    <mergeCell ref="U476:U477"/>
    <mergeCell ref="A479:K479"/>
    <mergeCell ref="A480:T480"/>
    <mergeCell ref="B465:K465"/>
    <mergeCell ref="L465:N465"/>
    <mergeCell ref="O465:Q465"/>
    <mergeCell ref="R465:T465"/>
    <mergeCell ref="U465:U466"/>
    <mergeCell ref="A468:K468"/>
    <mergeCell ref="A469:T469"/>
    <mergeCell ref="B470:K470"/>
    <mergeCell ref="L470:N470"/>
    <mergeCell ref="O470:Q470"/>
    <mergeCell ref="R470:T470"/>
    <mergeCell ref="U470:U471"/>
    <mergeCell ref="A458:K458"/>
    <mergeCell ref="A459:T459"/>
    <mergeCell ref="B460:K460"/>
    <mergeCell ref="L460:N460"/>
    <mergeCell ref="O460:Q460"/>
    <mergeCell ref="R460:T460"/>
    <mergeCell ref="U460:U461"/>
    <mergeCell ref="A463:K463"/>
    <mergeCell ref="A464:T464"/>
    <mergeCell ref="B450:K450"/>
    <mergeCell ref="L450:N450"/>
    <mergeCell ref="O450:Q450"/>
    <mergeCell ref="R450:T450"/>
    <mergeCell ref="U450:U451"/>
    <mergeCell ref="A453:K453"/>
    <mergeCell ref="A454:T454"/>
    <mergeCell ref="B455:K455"/>
    <mergeCell ref="L455:N455"/>
    <mergeCell ref="O455:Q455"/>
    <mergeCell ref="R455:T455"/>
    <mergeCell ref="U455:U456"/>
    <mergeCell ref="A443:K443"/>
    <mergeCell ref="A444:T444"/>
    <mergeCell ref="B445:K445"/>
    <mergeCell ref="L445:N445"/>
    <mergeCell ref="O445:Q445"/>
    <mergeCell ref="R445:T445"/>
    <mergeCell ref="U445:U446"/>
    <mergeCell ref="A448:K448"/>
    <mergeCell ref="A449:T449"/>
    <mergeCell ref="B435:K435"/>
    <mergeCell ref="L435:N435"/>
    <mergeCell ref="O435:Q435"/>
    <mergeCell ref="R435:T435"/>
    <mergeCell ref="U435:U436"/>
    <mergeCell ref="A438:K438"/>
    <mergeCell ref="A439:T439"/>
    <mergeCell ref="B440:K440"/>
    <mergeCell ref="L440:N440"/>
    <mergeCell ref="O440:Q440"/>
    <mergeCell ref="R440:T440"/>
    <mergeCell ref="U440:U441"/>
    <mergeCell ref="A428:K428"/>
    <mergeCell ref="A429:T429"/>
    <mergeCell ref="B430:K430"/>
    <mergeCell ref="L430:N430"/>
    <mergeCell ref="O430:Q430"/>
    <mergeCell ref="R430:T430"/>
    <mergeCell ref="U430:U431"/>
    <mergeCell ref="A433:K433"/>
    <mergeCell ref="A434:T434"/>
    <mergeCell ref="B419:K419"/>
    <mergeCell ref="L419:N419"/>
    <mergeCell ref="O419:Q419"/>
    <mergeCell ref="R419:T419"/>
    <mergeCell ref="U419:U420"/>
    <mergeCell ref="A423:K423"/>
    <mergeCell ref="A424:T424"/>
    <mergeCell ref="B425:K425"/>
    <mergeCell ref="L425:N425"/>
    <mergeCell ref="O425:Q425"/>
    <mergeCell ref="R425:T425"/>
    <mergeCell ref="U425:U426"/>
    <mergeCell ref="A411:K411"/>
    <mergeCell ref="A412:T412"/>
    <mergeCell ref="B413:K413"/>
    <mergeCell ref="L413:N413"/>
    <mergeCell ref="O413:Q413"/>
    <mergeCell ref="R413:T413"/>
    <mergeCell ref="U413:U414"/>
    <mergeCell ref="A417:K417"/>
    <mergeCell ref="A418:T418"/>
    <mergeCell ref="B403:K403"/>
    <mergeCell ref="L403:N403"/>
    <mergeCell ref="O403:Q403"/>
    <mergeCell ref="R403:T403"/>
    <mergeCell ref="U403:U404"/>
    <mergeCell ref="A406:K406"/>
    <mergeCell ref="A407:T407"/>
    <mergeCell ref="B408:K408"/>
    <mergeCell ref="L408:N408"/>
    <mergeCell ref="O408:Q408"/>
    <mergeCell ref="R408:T408"/>
    <mergeCell ref="U408:U409"/>
    <mergeCell ref="A396:K396"/>
    <mergeCell ref="A397:T397"/>
    <mergeCell ref="B398:K398"/>
    <mergeCell ref="L398:N398"/>
    <mergeCell ref="O398:Q398"/>
    <mergeCell ref="R398:T398"/>
    <mergeCell ref="U398:U399"/>
    <mergeCell ref="A401:K401"/>
    <mergeCell ref="A402:T402"/>
    <mergeCell ref="B388:K388"/>
    <mergeCell ref="L388:N388"/>
    <mergeCell ref="O388:Q388"/>
    <mergeCell ref="R388:T388"/>
    <mergeCell ref="U388:U389"/>
    <mergeCell ref="A391:K391"/>
    <mergeCell ref="A392:T392"/>
    <mergeCell ref="B393:K393"/>
    <mergeCell ref="L393:N393"/>
    <mergeCell ref="O393:Q393"/>
    <mergeCell ref="R393:T393"/>
    <mergeCell ref="U393:U394"/>
    <mergeCell ref="A378:K378"/>
    <mergeCell ref="A379:T379"/>
    <mergeCell ref="B380:K380"/>
    <mergeCell ref="L380:N380"/>
    <mergeCell ref="O380:Q380"/>
    <mergeCell ref="R380:T380"/>
    <mergeCell ref="U380:U381"/>
    <mergeCell ref="A386:K386"/>
    <mergeCell ref="A387:T387"/>
    <mergeCell ref="B369:K369"/>
    <mergeCell ref="L369:N369"/>
    <mergeCell ref="O369:Q369"/>
    <mergeCell ref="R369:T369"/>
    <mergeCell ref="U369:U370"/>
    <mergeCell ref="A372:K372"/>
    <mergeCell ref="A373:T373"/>
    <mergeCell ref="B374:K374"/>
    <mergeCell ref="L374:N374"/>
    <mergeCell ref="O374:Q374"/>
    <mergeCell ref="R374:T374"/>
    <mergeCell ref="U374:U375"/>
    <mergeCell ref="A362:K362"/>
    <mergeCell ref="A363:T363"/>
    <mergeCell ref="B364:K364"/>
    <mergeCell ref="L364:N364"/>
    <mergeCell ref="O364:Q364"/>
    <mergeCell ref="R364:T364"/>
    <mergeCell ref="U364:U365"/>
    <mergeCell ref="A367:K367"/>
    <mergeCell ref="A368:T368"/>
    <mergeCell ref="B354:K354"/>
    <mergeCell ref="L354:N354"/>
    <mergeCell ref="O354:Q354"/>
    <mergeCell ref="R354:T354"/>
    <mergeCell ref="U354:U355"/>
    <mergeCell ref="A357:K357"/>
    <mergeCell ref="A358:T358"/>
    <mergeCell ref="B359:K359"/>
    <mergeCell ref="L359:N359"/>
    <mergeCell ref="O359:Q359"/>
    <mergeCell ref="R359:T359"/>
    <mergeCell ref="U359:U360"/>
    <mergeCell ref="A347:K347"/>
    <mergeCell ref="A348:Q348"/>
    <mergeCell ref="B349:K349"/>
    <mergeCell ref="L349:N349"/>
    <mergeCell ref="O349:Q349"/>
    <mergeCell ref="R349:T349"/>
    <mergeCell ref="U349:U350"/>
    <mergeCell ref="A352:K352"/>
    <mergeCell ref="A353:T353"/>
    <mergeCell ref="B311:K311"/>
    <mergeCell ref="L311:N311"/>
    <mergeCell ref="O311:Q311"/>
    <mergeCell ref="R311:T311"/>
    <mergeCell ref="U311:U312"/>
    <mergeCell ref="A322:K322"/>
    <mergeCell ref="A323:Q323"/>
    <mergeCell ref="B324:K324"/>
    <mergeCell ref="L324:N324"/>
    <mergeCell ref="O324:Q324"/>
    <mergeCell ref="R324:T324"/>
    <mergeCell ref="U324:U325"/>
    <mergeCell ref="A304:K304"/>
    <mergeCell ref="A305:Q305"/>
    <mergeCell ref="B306:K306"/>
    <mergeCell ref="L306:N306"/>
    <mergeCell ref="O306:Q306"/>
    <mergeCell ref="R306:T306"/>
    <mergeCell ref="U306:U307"/>
    <mergeCell ref="A309:K309"/>
    <mergeCell ref="A310:Q310"/>
    <mergeCell ref="B291:K291"/>
    <mergeCell ref="L291:N291"/>
    <mergeCell ref="O291:Q291"/>
    <mergeCell ref="R291:T291"/>
    <mergeCell ref="U291:U292"/>
    <mergeCell ref="A294:K294"/>
    <mergeCell ref="A295:Q295"/>
    <mergeCell ref="B296:K296"/>
    <mergeCell ref="L296:N296"/>
    <mergeCell ref="O296:Q296"/>
    <mergeCell ref="R296:T296"/>
    <mergeCell ref="U296:U297"/>
    <mergeCell ref="A284:K284"/>
    <mergeCell ref="A285:Q285"/>
    <mergeCell ref="B286:K286"/>
    <mergeCell ref="L286:N286"/>
    <mergeCell ref="O286:Q286"/>
    <mergeCell ref="R286:T286"/>
    <mergeCell ref="U286:U287"/>
    <mergeCell ref="A289:K289"/>
    <mergeCell ref="A290:Q290"/>
    <mergeCell ref="B276:K276"/>
    <mergeCell ref="L276:N276"/>
    <mergeCell ref="O276:Q276"/>
    <mergeCell ref="R276:T276"/>
    <mergeCell ref="U276:U277"/>
    <mergeCell ref="A279:K279"/>
    <mergeCell ref="A280:Q280"/>
    <mergeCell ref="B281:K281"/>
    <mergeCell ref="L281:N281"/>
    <mergeCell ref="O281:Q281"/>
    <mergeCell ref="R281:T281"/>
    <mergeCell ref="U281:U282"/>
    <mergeCell ref="A269:K269"/>
    <mergeCell ref="A270:Q270"/>
    <mergeCell ref="B271:K271"/>
    <mergeCell ref="L271:N271"/>
    <mergeCell ref="O271:Q271"/>
    <mergeCell ref="R271:T271"/>
    <mergeCell ref="U271:U272"/>
    <mergeCell ref="A274:K274"/>
    <mergeCell ref="A275:Q275"/>
    <mergeCell ref="B259:K259"/>
    <mergeCell ref="L259:N259"/>
    <mergeCell ref="O259:Q259"/>
    <mergeCell ref="R259:T259"/>
    <mergeCell ref="U259:U260"/>
    <mergeCell ref="A263:K263"/>
    <mergeCell ref="A264:Q264"/>
    <mergeCell ref="B265:K265"/>
    <mergeCell ref="L265:N265"/>
    <mergeCell ref="O265:Q265"/>
    <mergeCell ref="R265:T265"/>
    <mergeCell ref="U265:U266"/>
    <mergeCell ref="A251:K251"/>
    <mergeCell ref="A252:Q252"/>
    <mergeCell ref="B253:K253"/>
    <mergeCell ref="L253:N253"/>
    <mergeCell ref="O253:Q253"/>
    <mergeCell ref="R253:T253"/>
    <mergeCell ref="U253:U254"/>
    <mergeCell ref="A257:K257"/>
    <mergeCell ref="A258:Q258"/>
    <mergeCell ref="B229:K229"/>
    <mergeCell ref="L229:N229"/>
    <mergeCell ref="O229:Q229"/>
    <mergeCell ref="R229:T229"/>
    <mergeCell ref="U229:U230"/>
    <mergeCell ref="A245:K245"/>
    <mergeCell ref="A246:Q246"/>
    <mergeCell ref="B247:K247"/>
    <mergeCell ref="L247:N247"/>
    <mergeCell ref="O247:Q247"/>
    <mergeCell ref="R247:T247"/>
    <mergeCell ref="U247:U248"/>
    <mergeCell ref="A178:K178"/>
    <mergeCell ref="A179:Q179"/>
    <mergeCell ref="B180:K180"/>
    <mergeCell ref="L180:N180"/>
    <mergeCell ref="O180:Q180"/>
    <mergeCell ref="R180:T180"/>
    <mergeCell ref="U180:U181"/>
    <mergeCell ref="A227:K227"/>
    <mergeCell ref="A228:Q228"/>
    <mergeCell ref="B170:K170"/>
    <mergeCell ref="L170:N170"/>
    <mergeCell ref="O170:Q170"/>
    <mergeCell ref="R170:T170"/>
    <mergeCell ref="U170:U171"/>
    <mergeCell ref="A173:K173"/>
    <mergeCell ref="A174:Q174"/>
    <mergeCell ref="B175:K175"/>
    <mergeCell ref="L175:N175"/>
    <mergeCell ref="O175:Q175"/>
    <mergeCell ref="R175:T175"/>
    <mergeCell ref="U175:U176"/>
    <mergeCell ref="A107:K107"/>
    <mergeCell ref="A108:Q108"/>
    <mergeCell ref="B109:K109"/>
    <mergeCell ref="L109:N109"/>
    <mergeCell ref="O109:Q109"/>
    <mergeCell ref="R109:T109"/>
    <mergeCell ref="U109:U110"/>
    <mergeCell ref="A168:K168"/>
    <mergeCell ref="A169:Q169"/>
    <mergeCell ref="B95:K95"/>
    <mergeCell ref="L95:N95"/>
    <mergeCell ref="O95:Q95"/>
    <mergeCell ref="R95:T95"/>
    <mergeCell ref="U95:U96"/>
    <mergeCell ref="A98:K98"/>
    <mergeCell ref="A99:Q99"/>
    <mergeCell ref="B100:K100"/>
    <mergeCell ref="L100:N100"/>
    <mergeCell ref="O100:Q100"/>
    <mergeCell ref="R100:T100"/>
    <mergeCell ref="U100:U101"/>
    <mergeCell ref="A84:K84"/>
    <mergeCell ref="A85:Q85"/>
    <mergeCell ref="B86:K86"/>
    <mergeCell ref="L86:N86"/>
    <mergeCell ref="O86:Q86"/>
    <mergeCell ref="R86:T86"/>
    <mergeCell ref="U86:U87"/>
    <mergeCell ref="A93:K93"/>
    <mergeCell ref="A94:Q94"/>
    <mergeCell ref="B3:K3"/>
    <mergeCell ref="L3:N3"/>
    <mergeCell ref="O3:Q3"/>
    <mergeCell ref="R3:T3"/>
    <mergeCell ref="U3:U4"/>
    <mergeCell ref="A77:K77"/>
    <mergeCell ref="B79:K79"/>
    <mergeCell ref="L79:N79"/>
    <mergeCell ref="O79:Q79"/>
    <mergeCell ref="R79:T79"/>
    <mergeCell ref="U79:U80"/>
    <mergeCell ref="A78:Q78"/>
  </mergeCells>
  <printOptions horizontalCentered="1"/>
  <pageMargins left="0.35433070866141736" right="0.35433070866141736" top="0.78740157480314965" bottom="0.78740157480314965" header="0.51181102362204722" footer="0.51181102362204722"/>
  <pageSetup paperSize="9" scale="35" firstPageNumber="0" fitToHeight="0" orientation="landscape" r:id="rId1"/>
  <headerFooter>
    <oddHeader>&amp;L&amp;12Szczegółowy Opis Przedmiotu Zamówienia - Taryfa Cxx,Gxx  - pozostałe obiekty&amp;R&amp;12Załącznik nr 1.2 do SIWZ Część 2 Zamówienia</oddHeader>
  </headerFooter>
  <rowBreaks count="1" manualBreakCount="1">
    <brk id="258" max="16383" man="1"/>
  </rowBreaks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K114"/>
  <sheetViews>
    <sheetView topLeftCell="A2" zoomScale="80" zoomScaleNormal="80" workbookViewId="0">
      <selection activeCell="A2" sqref="A2"/>
    </sheetView>
  </sheetViews>
  <sheetFormatPr defaultColWidth="13.140625" defaultRowHeight="12.75" x14ac:dyDescent="0.2"/>
  <cols>
    <col min="1" max="1" width="6.7109375" style="1" customWidth="1"/>
    <col min="2" max="2" width="42.42578125" style="1" bestFit="1" customWidth="1"/>
    <col min="3" max="3" width="48" style="1" customWidth="1"/>
    <col min="4" max="4" width="22" style="1" bestFit="1" customWidth="1"/>
    <col min="5" max="5" width="7" style="1" customWidth="1"/>
    <col min="6" max="6" width="11.140625" style="1" customWidth="1"/>
    <col min="7" max="7" width="13.140625" style="1"/>
    <col min="8" max="8" width="20.85546875" style="1" bestFit="1" customWidth="1"/>
    <col min="9" max="9" width="13.140625" style="1"/>
    <col min="10" max="10" width="8.140625" style="2" customWidth="1"/>
    <col min="11" max="11" width="9" style="2" customWidth="1"/>
    <col min="12" max="23" width="13.7109375" style="1" customWidth="1"/>
    <col min="24" max="24" width="23.5703125" style="1" bestFit="1" customWidth="1"/>
    <col min="25" max="1025" width="13.140625" style="1"/>
  </cols>
  <sheetData>
    <row r="1" spans="1:1024" ht="12.75" hidden="1" customHeight="1" x14ac:dyDescent="0.2">
      <c r="A1"/>
      <c r="B1"/>
      <c r="C1"/>
      <c r="D1"/>
      <c r="E1"/>
      <c r="F1"/>
      <c r="G1"/>
      <c r="H1"/>
      <c r="I1"/>
      <c r="J1"/>
      <c r="K1"/>
      <c r="L1" s="28">
        <f t="shared" ref="L1:W1" si="0">L6+L21+L26+L32+L37</f>
        <v>619062</v>
      </c>
      <c r="M1" s="28">
        <f t="shared" si="0"/>
        <v>133000</v>
      </c>
      <c r="N1" s="28">
        <f t="shared" si="0"/>
        <v>690000</v>
      </c>
      <c r="O1" s="29">
        <f t="shared" si="0"/>
        <v>1442062</v>
      </c>
      <c r="P1" s="28">
        <f t="shared" si="0"/>
        <v>4090757</v>
      </c>
      <c r="Q1" s="28">
        <f t="shared" si="0"/>
        <v>2484513</v>
      </c>
      <c r="R1" s="28">
        <f t="shared" si="0"/>
        <v>7873550</v>
      </c>
      <c r="S1" s="29">
        <f t="shared" si="0"/>
        <v>14448820</v>
      </c>
      <c r="T1" s="28">
        <f t="shared" si="0"/>
        <v>4090757</v>
      </c>
      <c r="U1" s="28">
        <f t="shared" si="0"/>
        <v>2484513</v>
      </c>
      <c r="V1" s="28">
        <f t="shared" si="0"/>
        <v>7873550</v>
      </c>
      <c r="W1" s="29">
        <f t="shared" si="0"/>
        <v>14448820</v>
      </c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ht="36" customHeight="1" x14ac:dyDescent="0.2">
      <c r="A2"/>
      <c r="B2"/>
      <c r="C2"/>
      <c r="D2"/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ht="32.1" customHeight="1" x14ac:dyDescent="0.2">
      <c r="A3" s="5" t="s">
        <v>0</v>
      </c>
      <c r="B3" s="167" t="s">
        <v>649</v>
      </c>
      <c r="C3" s="167"/>
      <c r="D3" s="167"/>
      <c r="E3" s="167"/>
      <c r="F3" s="167"/>
      <c r="G3" s="167"/>
      <c r="H3" s="167"/>
      <c r="I3" s="167"/>
      <c r="J3" s="167"/>
      <c r="K3" s="167"/>
      <c r="L3" s="169" t="s">
        <v>1</v>
      </c>
      <c r="M3" s="169"/>
      <c r="N3" s="169"/>
      <c r="O3" s="169"/>
      <c r="P3" s="169" t="s">
        <v>2</v>
      </c>
      <c r="Q3" s="169"/>
      <c r="R3" s="169"/>
      <c r="S3" s="169"/>
      <c r="T3" s="169" t="s">
        <v>3</v>
      </c>
      <c r="U3" s="169"/>
      <c r="V3" s="169"/>
      <c r="W3" s="169"/>
      <c r="X3" s="170" t="s">
        <v>4</v>
      </c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ht="42" customHeight="1" x14ac:dyDescent="0.2">
      <c r="A4" s="8" t="s">
        <v>5</v>
      </c>
      <c r="B4" s="9" t="s">
        <v>6</v>
      </c>
      <c r="C4" s="9" t="s">
        <v>7</v>
      </c>
      <c r="D4" s="10" t="s">
        <v>8</v>
      </c>
      <c r="E4" s="10" t="s">
        <v>9</v>
      </c>
      <c r="F4" s="10" t="s">
        <v>10</v>
      </c>
      <c r="G4" s="10" t="s">
        <v>11</v>
      </c>
      <c r="H4" s="10" t="s">
        <v>12</v>
      </c>
      <c r="I4" s="10" t="s">
        <v>13</v>
      </c>
      <c r="J4" s="10" t="s">
        <v>14</v>
      </c>
      <c r="K4" s="8" t="s">
        <v>15</v>
      </c>
      <c r="L4" s="6" t="s">
        <v>2504</v>
      </c>
      <c r="M4" s="8" t="s">
        <v>2505</v>
      </c>
      <c r="N4" s="8" t="s">
        <v>2506</v>
      </c>
      <c r="O4" s="8" t="s">
        <v>927</v>
      </c>
      <c r="P4" s="6" t="s">
        <v>2504</v>
      </c>
      <c r="Q4" s="8" t="s">
        <v>2505</v>
      </c>
      <c r="R4" s="8" t="s">
        <v>2506</v>
      </c>
      <c r="S4" s="8" t="s">
        <v>927</v>
      </c>
      <c r="T4" s="6" t="s">
        <v>2504</v>
      </c>
      <c r="U4" s="8" t="s">
        <v>2505</v>
      </c>
      <c r="V4" s="8" t="s">
        <v>2506</v>
      </c>
      <c r="W4" s="8" t="s">
        <v>927</v>
      </c>
      <c r="X4" s="170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12.75" customHeight="1" x14ac:dyDescent="0.2">
      <c r="A5" s="7">
        <v>1</v>
      </c>
      <c r="B5" s="11" t="s">
        <v>649</v>
      </c>
      <c r="C5" s="11" t="s">
        <v>2507</v>
      </c>
      <c r="D5" s="11" t="s">
        <v>134</v>
      </c>
      <c r="E5" s="11" t="s">
        <v>1545</v>
      </c>
      <c r="F5" s="11" t="s">
        <v>22</v>
      </c>
      <c r="G5" s="11" t="s">
        <v>23</v>
      </c>
      <c r="H5" s="11" t="s">
        <v>2508</v>
      </c>
      <c r="I5" s="11" t="s">
        <v>2509</v>
      </c>
      <c r="J5" s="11" t="s">
        <v>2510</v>
      </c>
      <c r="K5" s="125" t="s">
        <v>1831</v>
      </c>
      <c r="L5" s="54">
        <v>239062</v>
      </c>
      <c r="M5" s="54">
        <v>0</v>
      </c>
      <c r="N5" s="54">
        <v>0</v>
      </c>
      <c r="O5" s="64">
        <f>L5+M5+N5</f>
        <v>239062</v>
      </c>
      <c r="P5" s="54">
        <v>239062</v>
      </c>
      <c r="Q5" s="54">
        <v>0</v>
      </c>
      <c r="R5" s="54">
        <v>0</v>
      </c>
      <c r="S5" s="64">
        <f>P5+Q5+R5</f>
        <v>239062</v>
      </c>
      <c r="T5" s="54">
        <v>239062</v>
      </c>
      <c r="U5" s="54">
        <v>0</v>
      </c>
      <c r="V5" s="54">
        <v>0</v>
      </c>
      <c r="W5" s="64">
        <f>T5+U5+V5</f>
        <v>239062</v>
      </c>
      <c r="X5" s="7" t="s">
        <v>26</v>
      </c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12.75" customHeight="1" x14ac:dyDescent="0.2">
      <c r="A6" s="173"/>
      <c r="B6" s="173"/>
      <c r="C6" s="173"/>
      <c r="D6" s="173"/>
      <c r="E6" s="173"/>
      <c r="F6" s="173"/>
      <c r="G6" s="173"/>
      <c r="H6" s="173"/>
      <c r="I6" s="173"/>
      <c r="J6" s="173"/>
      <c r="K6" s="173"/>
      <c r="L6" s="17">
        <f t="shared" ref="L6:W6" si="1">SUM(L5:L5)</f>
        <v>239062</v>
      </c>
      <c r="M6" s="17">
        <f t="shared" si="1"/>
        <v>0</v>
      </c>
      <c r="N6" s="17">
        <f t="shared" si="1"/>
        <v>0</v>
      </c>
      <c r="O6" s="17">
        <f t="shared" si="1"/>
        <v>239062</v>
      </c>
      <c r="P6" s="17">
        <f t="shared" si="1"/>
        <v>239062</v>
      </c>
      <c r="Q6" s="17">
        <f t="shared" si="1"/>
        <v>0</v>
      </c>
      <c r="R6" s="17">
        <f t="shared" si="1"/>
        <v>0</v>
      </c>
      <c r="S6" s="17">
        <f t="shared" si="1"/>
        <v>239062</v>
      </c>
      <c r="T6" s="17">
        <f t="shared" si="1"/>
        <v>239062</v>
      </c>
      <c r="U6" s="17">
        <f t="shared" si="1"/>
        <v>0</v>
      </c>
      <c r="V6" s="17">
        <f t="shared" si="1"/>
        <v>0</v>
      </c>
      <c r="W6" s="17">
        <f t="shared" si="1"/>
        <v>239062</v>
      </c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36" customHeight="1" x14ac:dyDescent="0.2">
      <c r="A7" s="174"/>
      <c r="B7" s="174"/>
      <c r="C7" s="174"/>
      <c r="D7" s="174"/>
      <c r="E7" s="174"/>
      <c r="F7" s="174"/>
      <c r="G7" s="174"/>
      <c r="H7" s="174"/>
      <c r="I7" s="174"/>
      <c r="J7" s="174"/>
      <c r="K7" s="174"/>
      <c r="L7" s="126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32.1" customHeight="1" x14ac:dyDescent="0.2">
      <c r="A8" s="5" t="s">
        <v>559</v>
      </c>
      <c r="B8" s="171" t="s">
        <v>989</v>
      </c>
      <c r="C8" s="171"/>
      <c r="D8" s="171"/>
      <c r="E8" s="171"/>
      <c r="F8" s="171"/>
      <c r="G8" s="171"/>
      <c r="H8" s="171"/>
      <c r="I8" s="171"/>
      <c r="J8" s="171"/>
      <c r="K8" s="171"/>
      <c r="L8" s="169" t="s">
        <v>1</v>
      </c>
      <c r="M8" s="169"/>
      <c r="N8" s="169"/>
      <c r="O8" s="169"/>
      <c r="P8" s="169" t="s">
        <v>2</v>
      </c>
      <c r="Q8" s="169"/>
      <c r="R8" s="169"/>
      <c r="S8" s="169"/>
      <c r="T8" s="169" t="s">
        <v>3</v>
      </c>
      <c r="U8" s="169"/>
      <c r="V8" s="169"/>
      <c r="W8" s="169"/>
      <c r="X8" s="170" t="s">
        <v>4</v>
      </c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42" customHeight="1" x14ac:dyDescent="0.2">
      <c r="A9" s="8" t="s">
        <v>5</v>
      </c>
      <c r="B9" s="9" t="s">
        <v>6</v>
      </c>
      <c r="C9" s="9" t="s">
        <v>7</v>
      </c>
      <c r="D9" s="10" t="s">
        <v>8</v>
      </c>
      <c r="E9" s="10" t="s">
        <v>9</v>
      </c>
      <c r="F9" s="10" t="s">
        <v>10</v>
      </c>
      <c r="G9" s="10" t="s">
        <v>11</v>
      </c>
      <c r="H9" s="10" t="s">
        <v>12</v>
      </c>
      <c r="I9" s="10" t="s">
        <v>13</v>
      </c>
      <c r="J9" s="10" t="s">
        <v>14</v>
      </c>
      <c r="K9" s="8" t="s">
        <v>15</v>
      </c>
      <c r="L9" s="6" t="s">
        <v>16</v>
      </c>
      <c r="M9" s="8" t="s">
        <v>17</v>
      </c>
      <c r="N9" s="8" t="s">
        <v>2506</v>
      </c>
      <c r="O9" s="8" t="s">
        <v>927</v>
      </c>
      <c r="P9" s="6" t="s">
        <v>16</v>
      </c>
      <c r="Q9" s="8" t="s">
        <v>17</v>
      </c>
      <c r="R9" s="8" t="s">
        <v>2506</v>
      </c>
      <c r="S9" s="8" t="s">
        <v>18</v>
      </c>
      <c r="T9" s="6" t="s">
        <v>16</v>
      </c>
      <c r="U9" s="8" t="s">
        <v>17</v>
      </c>
      <c r="V9" s="8" t="s">
        <v>2506</v>
      </c>
      <c r="W9" s="8" t="s">
        <v>18</v>
      </c>
      <c r="X9" s="170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12.75" customHeight="1" x14ac:dyDescent="0.2">
      <c r="A10" s="7">
        <v>1</v>
      </c>
      <c r="B10" s="11" t="s">
        <v>989</v>
      </c>
      <c r="C10" s="127" t="s">
        <v>2511</v>
      </c>
      <c r="D10" s="127" t="s">
        <v>2512</v>
      </c>
      <c r="E10" s="11"/>
      <c r="F10" s="127" t="s">
        <v>22</v>
      </c>
      <c r="G10" s="127" t="s">
        <v>23</v>
      </c>
      <c r="H10" s="128" t="s">
        <v>2513</v>
      </c>
      <c r="I10" s="129">
        <v>96150709</v>
      </c>
      <c r="J10" s="127" t="s">
        <v>2514</v>
      </c>
      <c r="K10" s="127">
        <v>400</v>
      </c>
      <c r="L10" s="54">
        <v>0</v>
      </c>
      <c r="M10" s="54">
        <v>0</v>
      </c>
      <c r="N10" s="54">
        <v>0</v>
      </c>
      <c r="O10" s="64">
        <f t="shared" ref="O10:O20" si="2">L10+M10+N10</f>
        <v>0</v>
      </c>
      <c r="P10" s="54">
        <v>253525</v>
      </c>
      <c r="Q10" s="54">
        <v>172395</v>
      </c>
      <c r="R10" s="54">
        <v>1039199</v>
      </c>
      <c r="S10" s="64">
        <f t="shared" ref="S10:S20" si="3">P10+Q10+R10</f>
        <v>1465119</v>
      </c>
      <c r="T10" s="54">
        <v>253525</v>
      </c>
      <c r="U10" s="54">
        <v>172395</v>
      </c>
      <c r="V10" s="54">
        <v>1039199</v>
      </c>
      <c r="W10" s="64">
        <f t="shared" ref="W10:W20" si="4">T10+U10+V10</f>
        <v>1465119</v>
      </c>
      <c r="X10" s="7" t="s">
        <v>26</v>
      </c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ht="12.75" customHeight="1" x14ac:dyDescent="0.2">
      <c r="A11" s="7">
        <v>2</v>
      </c>
      <c r="B11" s="11" t="s">
        <v>989</v>
      </c>
      <c r="C11" s="127" t="s">
        <v>2515</v>
      </c>
      <c r="D11" s="127" t="s">
        <v>2512</v>
      </c>
      <c r="E11" s="11"/>
      <c r="F11" s="127" t="s">
        <v>22</v>
      </c>
      <c r="G11" s="127" t="s">
        <v>23</v>
      </c>
      <c r="H11" s="128" t="s">
        <v>2513</v>
      </c>
      <c r="I11" s="129">
        <v>96150708</v>
      </c>
      <c r="J11" s="127" t="s">
        <v>2514</v>
      </c>
      <c r="K11" s="127">
        <v>400</v>
      </c>
      <c r="L11" s="54">
        <v>0</v>
      </c>
      <c r="M11" s="54">
        <v>0</v>
      </c>
      <c r="N11" s="54">
        <v>0</v>
      </c>
      <c r="O11" s="64">
        <f t="shared" si="2"/>
        <v>0</v>
      </c>
      <c r="P11" s="54">
        <v>253525</v>
      </c>
      <c r="Q11" s="54">
        <v>172395</v>
      </c>
      <c r="R11" s="54">
        <v>1039199</v>
      </c>
      <c r="S11" s="64">
        <f t="shared" si="3"/>
        <v>1465119</v>
      </c>
      <c r="T11" s="54">
        <v>253525</v>
      </c>
      <c r="U11" s="54">
        <v>172395</v>
      </c>
      <c r="V11" s="54">
        <v>1039199</v>
      </c>
      <c r="W11" s="64">
        <f t="shared" si="4"/>
        <v>1465119</v>
      </c>
      <c r="X11" s="7" t="s">
        <v>26</v>
      </c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ht="12.75" customHeight="1" x14ac:dyDescent="0.2">
      <c r="A12" s="7">
        <v>3</v>
      </c>
      <c r="B12" s="11" t="s">
        <v>989</v>
      </c>
      <c r="C12" s="127" t="s">
        <v>2516</v>
      </c>
      <c r="D12" s="127" t="s">
        <v>2239</v>
      </c>
      <c r="E12" s="11"/>
      <c r="F12" s="127" t="s">
        <v>835</v>
      </c>
      <c r="G12" s="127" t="s">
        <v>23</v>
      </c>
      <c r="H12" s="128" t="s">
        <v>2517</v>
      </c>
      <c r="I12" s="129">
        <v>94977546</v>
      </c>
      <c r="J12" s="127" t="s">
        <v>2514</v>
      </c>
      <c r="K12" s="127">
        <v>1040</v>
      </c>
      <c r="L12" s="54">
        <v>0</v>
      </c>
      <c r="M12" s="54">
        <v>0</v>
      </c>
      <c r="N12" s="54">
        <v>0</v>
      </c>
      <c r="O12" s="64">
        <f t="shared" si="2"/>
        <v>0</v>
      </c>
      <c r="P12" s="54">
        <v>595840</v>
      </c>
      <c r="Q12" s="54">
        <v>383498</v>
      </c>
      <c r="R12" s="54">
        <v>2347520</v>
      </c>
      <c r="S12" s="64">
        <f t="shared" si="3"/>
        <v>3326858</v>
      </c>
      <c r="T12" s="54">
        <v>595840</v>
      </c>
      <c r="U12" s="54">
        <v>383498</v>
      </c>
      <c r="V12" s="54">
        <v>2347520</v>
      </c>
      <c r="W12" s="64">
        <f t="shared" si="4"/>
        <v>3326858</v>
      </c>
      <c r="X12" s="7" t="s">
        <v>26</v>
      </c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12.75" customHeight="1" x14ac:dyDescent="0.2">
      <c r="A13" s="7">
        <v>4</v>
      </c>
      <c r="B13" s="11" t="s">
        <v>989</v>
      </c>
      <c r="C13" s="127" t="s">
        <v>2518</v>
      </c>
      <c r="D13" s="127" t="s">
        <v>2239</v>
      </c>
      <c r="E13" s="11"/>
      <c r="F13" s="127" t="s">
        <v>835</v>
      </c>
      <c r="G13" s="127" t="s">
        <v>23</v>
      </c>
      <c r="H13" s="128" t="s">
        <v>2517</v>
      </c>
      <c r="I13" s="129">
        <v>94977545</v>
      </c>
      <c r="J13" s="127" t="s">
        <v>2514</v>
      </c>
      <c r="K13" s="127"/>
      <c r="L13" s="54">
        <v>0</v>
      </c>
      <c r="M13" s="54">
        <v>0</v>
      </c>
      <c r="N13" s="54">
        <v>0</v>
      </c>
      <c r="O13" s="64">
        <f t="shared" si="2"/>
        <v>0</v>
      </c>
      <c r="P13" s="54">
        <v>595840</v>
      </c>
      <c r="Q13" s="54">
        <v>383498</v>
      </c>
      <c r="R13" s="54">
        <v>2347520</v>
      </c>
      <c r="S13" s="64">
        <f t="shared" si="3"/>
        <v>3326858</v>
      </c>
      <c r="T13" s="54">
        <v>595840</v>
      </c>
      <c r="U13" s="54">
        <v>383498</v>
      </c>
      <c r="V13" s="54">
        <v>2347520</v>
      </c>
      <c r="W13" s="64">
        <f t="shared" si="4"/>
        <v>3326858</v>
      </c>
      <c r="X13" s="7" t="s">
        <v>26</v>
      </c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12.75" customHeight="1" x14ac:dyDescent="0.2">
      <c r="A14" s="7">
        <v>5</v>
      </c>
      <c r="B14" s="11" t="s">
        <v>989</v>
      </c>
      <c r="C14" s="127" t="s">
        <v>990</v>
      </c>
      <c r="D14" s="127" t="s">
        <v>343</v>
      </c>
      <c r="E14" s="11"/>
      <c r="F14" s="127" t="s">
        <v>805</v>
      </c>
      <c r="G14" s="127" t="s">
        <v>23</v>
      </c>
      <c r="H14" s="128" t="s">
        <v>2519</v>
      </c>
      <c r="I14" s="129">
        <v>96461129</v>
      </c>
      <c r="J14" s="127" t="s">
        <v>2514</v>
      </c>
      <c r="K14" s="127">
        <v>60</v>
      </c>
      <c r="L14" s="54">
        <v>0</v>
      </c>
      <c r="M14" s="54">
        <v>0</v>
      </c>
      <c r="N14" s="54">
        <v>0</v>
      </c>
      <c r="O14" s="64">
        <f t="shared" si="2"/>
        <v>0</v>
      </c>
      <c r="P14" s="54">
        <v>21668</v>
      </c>
      <c r="Q14" s="54">
        <v>15464</v>
      </c>
      <c r="R14" s="54">
        <v>76874</v>
      </c>
      <c r="S14" s="64">
        <f t="shared" si="3"/>
        <v>114006</v>
      </c>
      <c r="T14" s="54">
        <v>21668</v>
      </c>
      <c r="U14" s="54">
        <v>15464</v>
      </c>
      <c r="V14" s="54">
        <v>76874</v>
      </c>
      <c r="W14" s="64">
        <f t="shared" si="4"/>
        <v>114006</v>
      </c>
      <c r="X14" s="7" t="s">
        <v>26</v>
      </c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12.75" customHeight="1" x14ac:dyDescent="0.2">
      <c r="A15" s="7">
        <v>6</v>
      </c>
      <c r="B15" s="11" t="s">
        <v>989</v>
      </c>
      <c r="C15" s="127" t="s">
        <v>2520</v>
      </c>
      <c r="D15" s="127" t="s">
        <v>108</v>
      </c>
      <c r="E15" s="7"/>
      <c r="F15" s="127" t="s">
        <v>22</v>
      </c>
      <c r="G15" s="127" t="s">
        <v>23</v>
      </c>
      <c r="H15" s="128" t="s">
        <v>2521</v>
      </c>
      <c r="I15" s="129">
        <v>96461451</v>
      </c>
      <c r="J15" s="127" t="s">
        <v>2522</v>
      </c>
      <c r="K15" s="127">
        <v>200</v>
      </c>
      <c r="L15" s="54">
        <v>0</v>
      </c>
      <c r="M15" s="54">
        <v>0</v>
      </c>
      <c r="N15" s="54">
        <v>0</v>
      </c>
      <c r="O15" s="64">
        <f t="shared" si="2"/>
        <v>0</v>
      </c>
      <c r="P15" s="54">
        <v>75280</v>
      </c>
      <c r="Q15" s="54">
        <v>214561</v>
      </c>
      <c r="R15" s="54">
        <v>0</v>
      </c>
      <c r="S15" s="64">
        <f t="shared" si="3"/>
        <v>289841</v>
      </c>
      <c r="T15" s="54">
        <v>75280</v>
      </c>
      <c r="U15" s="54">
        <v>214561</v>
      </c>
      <c r="V15" s="54">
        <v>0</v>
      </c>
      <c r="W15" s="64">
        <f t="shared" si="4"/>
        <v>289841</v>
      </c>
      <c r="X15" s="7" t="s">
        <v>26</v>
      </c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12.75" customHeight="1" x14ac:dyDescent="0.2">
      <c r="A16" s="7">
        <v>7</v>
      </c>
      <c r="B16" s="11" t="s">
        <v>989</v>
      </c>
      <c r="C16" s="127" t="s">
        <v>2523</v>
      </c>
      <c r="D16" s="127" t="s">
        <v>108</v>
      </c>
      <c r="E16" s="7"/>
      <c r="F16" s="127" t="s">
        <v>22</v>
      </c>
      <c r="G16" s="127" t="s">
        <v>23</v>
      </c>
      <c r="H16" s="128" t="s">
        <v>2521</v>
      </c>
      <c r="I16" s="129">
        <v>97569621</v>
      </c>
      <c r="J16" s="127" t="s">
        <v>2522</v>
      </c>
      <c r="K16" s="127">
        <v>200</v>
      </c>
      <c r="L16" s="54">
        <v>0</v>
      </c>
      <c r="M16" s="54">
        <v>0</v>
      </c>
      <c r="N16" s="54">
        <v>0</v>
      </c>
      <c r="O16" s="64">
        <f t="shared" si="2"/>
        <v>0</v>
      </c>
      <c r="P16" s="54">
        <v>75280</v>
      </c>
      <c r="Q16" s="54">
        <v>214561</v>
      </c>
      <c r="R16" s="54">
        <v>0</v>
      </c>
      <c r="S16" s="64">
        <f t="shared" si="3"/>
        <v>289841</v>
      </c>
      <c r="T16" s="54">
        <v>75280</v>
      </c>
      <c r="U16" s="54">
        <v>214561</v>
      </c>
      <c r="V16" s="54">
        <v>0</v>
      </c>
      <c r="W16" s="64">
        <f t="shared" si="4"/>
        <v>289841</v>
      </c>
      <c r="X16" s="7" t="s">
        <v>26</v>
      </c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12.75" customHeight="1" x14ac:dyDescent="0.2">
      <c r="A17" s="7">
        <v>8</v>
      </c>
      <c r="B17" s="11" t="s">
        <v>989</v>
      </c>
      <c r="C17" s="127" t="s">
        <v>2524</v>
      </c>
      <c r="D17" s="127" t="s">
        <v>2525</v>
      </c>
      <c r="E17" s="7"/>
      <c r="F17" s="127" t="s">
        <v>22</v>
      </c>
      <c r="G17" s="127" t="s">
        <v>23</v>
      </c>
      <c r="H17" s="128" t="s">
        <v>2526</v>
      </c>
      <c r="I17" s="129">
        <v>97569673</v>
      </c>
      <c r="J17" s="127" t="s">
        <v>2510</v>
      </c>
      <c r="K17" s="127">
        <v>130</v>
      </c>
      <c r="L17" s="54">
        <v>0</v>
      </c>
      <c r="M17" s="54">
        <v>0</v>
      </c>
      <c r="N17" s="54">
        <v>0</v>
      </c>
      <c r="O17" s="64">
        <f t="shared" si="2"/>
        <v>0</v>
      </c>
      <c r="P17" s="54">
        <v>119179</v>
      </c>
      <c r="Q17" s="54">
        <v>0</v>
      </c>
      <c r="R17" s="54">
        <v>0</v>
      </c>
      <c r="S17" s="64">
        <f t="shared" si="3"/>
        <v>119179</v>
      </c>
      <c r="T17" s="54">
        <v>119179</v>
      </c>
      <c r="U17" s="54">
        <v>0</v>
      </c>
      <c r="V17" s="54">
        <v>0</v>
      </c>
      <c r="W17" s="64">
        <f t="shared" si="4"/>
        <v>119179</v>
      </c>
      <c r="X17" s="7" t="s">
        <v>26</v>
      </c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12.75" customHeight="1" x14ac:dyDescent="0.2">
      <c r="A18" s="7">
        <v>9</v>
      </c>
      <c r="B18" s="11" t="s">
        <v>989</v>
      </c>
      <c r="C18" s="127" t="s">
        <v>2527</v>
      </c>
      <c r="D18" s="127" t="s">
        <v>2525</v>
      </c>
      <c r="E18" s="7"/>
      <c r="F18" s="127" t="s">
        <v>22</v>
      </c>
      <c r="G18" s="127" t="s">
        <v>23</v>
      </c>
      <c r="H18" s="128" t="s">
        <v>2528</v>
      </c>
      <c r="I18" s="129">
        <v>97569674</v>
      </c>
      <c r="J18" s="127" t="s">
        <v>2510</v>
      </c>
      <c r="K18" s="127">
        <v>125</v>
      </c>
      <c r="L18" s="54">
        <v>0</v>
      </c>
      <c r="M18" s="54">
        <v>0</v>
      </c>
      <c r="N18" s="54">
        <v>0</v>
      </c>
      <c r="O18" s="64">
        <f t="shared" si="2"/>
        <v>0</v>
      </c>
      <c r="P18" s="54">
        <v>90701</v>
      </c>
      <c r="Q18" s="54">
        <v>0</v>
      </c>
      <c r="R18" s="54">
        <v>0</v>
      </c>
      <c r="S18" s="64">
        <f t="shared" si="3"/>
        <v>90701</v>
      </c>
      <c r="T18" s="54">
        <v>90701</v>
      </c>
      <c r="U18" s="54">
        <v>0</v>
      </c>
      <c r="V18" s="54">
        <v>0</v>
      </c>
      <c r="W18" s="64">
        <f t="shared" si="4"/>
        <v>90701</v>
      </c>
      <c r="X18" s="7" t="s">
        <v>26</v>
      </c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12.75" customHeight="1" x14ac:dyDescent="0.2">
      <c r="A19" s="7">
        <v>10</v>
      </c>
      <c r="B19" s="11" t="s">
        <v>989</v>
      </c>
      <c r="C19" s="127" t="s">
        <v>2529</v>
      </c>
      <c r="D19" s="127" t="s">
        <v>2530</v>
      </c>
      <c r="E19" s="7"/>
      <c r="F19" s="127" t="s">
        <v>769</v>
      </c>
      <c r="G19" s="127" t="s">
        <v>23</v>
      </c>
      <c r="H19" s="128" t="s">
        <v>2531</v>
      </c>
      <c r="I19" s="129">
        <v>96638099</v>
      </c>
      <c r="J19" s="127" t="s">
        <v>2514</v>
      </c>
      <c r="K19" s="127">
        <v>80</v>
      </c>
      <c r="L19" s="54">
        <v>0</v>
      </c>
      <c r="M19" s="54">
        <v>0</v>
      </c>
      <c r="N19" s="54">
        <v>0</v>
      </c>
      <c r="O19" s="64">
        <f t="shared" si="2"/>
        <v>0</v>
      </c>
      <c r="P19" s="54">
        <v>12210</v>
      </c>
      <c r="Q19" s="54">
        <v>9450</v>
      </c>
      <c r="R19" s="54">
        <v>41238</v>
      </c>
      <c r="S19" s="64">
        <f t="shared" si="3"/>
        <v>62898</v>
      </c>
      <c r="T19" s="54">
        <v>12210</v>
      </c>
      <c r="U19" s="54">
        <v>9450</v>
      </c>
      <c r="V19" s="54">
        <v>41238</v>
      </c>
      <c r="W19" s="64">
        <f t="shared" si="4"/>
        <v>62898</v>
      </c>
      <c r="X19" s="7" t="s">
        <v>26</v>
      </c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12.75" customHeight="1" x14ac:dyDescent="0.2">
      <c r="A20" s="7">
        <v>11</v>
      </c>
      <c r="B20" s="11" t="s">
        <v>989</v>
      </c>
      <c r="C20" s="127" t="s">
        <v>2532</v>
      </c>
      <c r="D20" s="127" t="s">
        <v>2533</v>
      </c>
      <c r="E20" s="7"/>
      <c r="F20" s="127" t="s">
        <v>699</v>
      </c>
      <c r="G20" s="127" t="s">
        <v>23</v>
      </c>
      <c r="H20" s="128" t="s">
        <v>2534</v>
      </c>
      <c r="I20" s="129" t="s">
        <v>1124</v>
      </c>
      <c r="J20" s="127" t="s">
        <v>2514</v>
      </c>
      <c r="K20" s="127">
        <v>350</v>
      </c>
      <c r="L20" s="54">
        <v>0</v>
      </c>
      <c r="M20" s="54">
        <v>0</v>
      </c>
      <c r="N20" s="54">
        <v>0</v>
      </c>
      <c r="O20" s="64">
        <f t="shared" si="2"/>
        <v>0</v>
      </c>
      <c r="P20" s="54">
        <v>292000</v>
      </c>
      <c r="Q20" s="54">
        <v>292000</v>
      </c>
      <c r="R20" s="54">
        <v>292000</v>
      </c>
      <c r="S20" s="64">
        <f t="shared" si="3"/>
        <v>876000</v>
      </c>
      <c r="T20" s="54">
        <v>292000</v>
      </c>
      <c r="U20" s="54">
        <v>292000</v>
      </c>
      <c r="V20" s="54">
        <v>292000</v>
      </c>
      <c r="W20" s="64">
        <f t="shared" si="4"/>
        <v>876000</v>
      </c>
      <c r="X20" s="7" t="s">
        <v>26</v>
      </c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12.75" customHeight="1" x14ac:dyDescent="0.2">
      <c r="A21" s="173"/>
      <c r="B21" s="173"/>
      <c r="C21" s="173"/>
      <c r="D21" s="173"/>
      <c r="E21" s="173"/>
      <c r="F21" s="173"/>
      <c r="G21" s="173"/>
      <c r="H21" s="173"/>
      <c r="I21" s="173"/>
      <c r="J21" s="173"/>
      <c r="K21" s="173"/>
      <c r="L21" s="17">
        <f t="shared" ref="L21:W21" si="5">SUM(L10:L20)</f>
        <v>0</v>
      </c>
      <c r="M21" s="17">
        <f t="shared" si="5"/>
        <v>0</v>
      </c>
      <c r="N21" s="17">
        <f t="shared" si="5"/>
        <v>0</v>
      </c>
      <c r="O21" s="17">
        <f t="shared" si="5"/>
        <v>0</v>
      </c>
      <c r="P21" s="17">
        <f t="shared" si="5"/>
        <v>2385048</v>
      </c>
      <c r="Q21" s="17">
        <f t="shared" si="5"/>
        <v>1857822</v>
      </c>
      <c r="R21" s="17">
        <f t="shared" si="5"/>
        <v>7183550</v>
      </c>
      <c r="S21" s="17">
        <f t="shared" si="5"/>
        <v>11426420</v>
      </c>
      <c r="T21" s="17">
        <f t="shared" si="5"/>
        <v>2385048</v>
      </c>
      <c r="U21" s="17">
        <f t="shared" si="5"/>
        <v>1857822</v>
      </c>
      <c r="V21" s="17">
        <f t="shared" si="5"/>
        <v>7183550</v>
      </c>
      <c r="W21" s="17">
        <f t="shared" si="5"/>
        <v>11426420</v>
      </c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36" customHeight="1" x14ac:dyDescent="0.2">
      <c r="A22" s="174"/>
      <c r="B22" s="174"/>
      <c r="C22" s="174"/>
      <c r="D22" s="174"/>
      <c r="E22" s="174"/>
      <c r="F22" s="174"/>
      <c r="G22" s="174"/>
      <c r="H22" s="174"/>
      <c r="I22" s="174"/>
      <c r="J22" s="174"/>
      <c r="K22" s="174"/>
      <c r="L22" s="126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32.1" customHeight="1" x14ac:dyDescent="0.2">
      <c r="A23" s="5" t="s">
        <v>558</v>
      </c>
      <c r="B23" s="167" t="s">
        <v>2535</v>
      </c>
      <c r="C23" s="167"/>
      <c r="D23" s="167"/>
      <c r="E23" s="167"/>
      <c r="F23" s="167"/>
      <c r="G23" s="167"/>
      <c r="H23" s="167"/>
      <c r="I23" s="167"/>
      <c r="J23" s="167"/>
      <c r="K23" s="167"/>
      <c r="L23" s="169" t="s">
        <v>1</v>
      </c>
      <c r="M23" s="169"/>
      <c r="N23" s="169"/>
      <c r="O23" s="169"/>
      <c r="P23" s="169" t="s">
        <v>2</v>
      </c>
      <c r="Q23" s="169"/>
      <c r="R23" s="169"/>
      <c r="S23" s="169"/>
      <c r="T23" s="169" t="s">
        <v>3</v>
      </c>
      <c r="U23" s="169"/>
      <c r="V23" s="169"/>
      <c r="W23" s="169"/>
      <c r="X23" s="170" t="s">
        <v>4</v>
      </c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42" customHeight="1" x14ac:dyDescent="0.2">
      <c r="A24" s="8" t="s">
        <v>5</v>
      </c>
      <c r="B24" s="9" t="s">
        <v>6</v>
      </c>
      <c r="C24" s="9" t="s">
        <v>7</v>
      </c>
      <c r="D24" s="10" t="s">
        <v>8</v>
      </c>
      <c r="E24" s="10" t="s">
        <v>9</v>
      </c>
      <c r="F24" s="10" t="s">
        <v>10</v>
      </c>
      <c r="G24" s="10" t="s">
        <v>11</v>
      </c>
      <c r="H24" s="10" t="s">
        <v>12</v>
      </c>
      <c r="I24" s="10" t="s">
        <v>13</v>
      </c>
      <c r="J24" s="10" t="s">
        <v>14</v>
      </c>
      <c r="K24" s="8" t="s">
        <v>15</v>
      </c>
      <c r="L24" s="6" t="s">
        <v>16</v>
      </c>
      <c r="M24" s="8" t="s">
        <v>17</v>
      </c>
      <c r="N24" s="8" t="s">
        <v>2506</v>
      </c>
      <c r="O24" s="8" t="s">
        <v>927</v>
      </c>
      <c r="P24" s="6" t="s">
        <v>16</v>
      </c>
      <c r="Q24" s="8" t="s">
        <v>17</v>
      </c>
      <c r="R24" s="8" t="s">
        <v>2506</v>
      </c>
      <c r="S24" s="8" t="s">
        <v>18</v>
      </c>
      <c r="T24" s="6" t="s">
        <v>16</v>
      </c>
      <c r="U24" s="8" t="s">
        <v>17</v>
      </c>
      <c r="V24" s="8" t="s">
        <v>2506</v>
      </c>
      <c r="W24" s="8" t="s">
        <v>18</v>
      </c>
      <c r="X24" s="170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12.75" customHeight="1" x14ac:dyDescent="0.2">
      <c r="A25" s="7">
        <v>1</v>
      </c>
      <c r="B25" s="11" t="s">
        <v>2535</v>
      </c>
      <c r="C25" s="11" t="s">
        <v>2536</v>
      </c>
      <c r="D25" s="11" t="s">
        <v>2537</v>
      </c>
      <c r="E25" s="11" t="s">
        <v>0</v>
      </c>
      <c r="F25" s="11" t="s">
        <v>22</v>
      </c>
      <c r="G25" s="11" t="s">
        <v>23</v>
      </c>
      <c r="H25" s="11" t="s">
        <v>2538</v>
      </c>
      <c r="I25" s="11" t="s">
        <v>2539</v>
      </c>
      <c r="J25" s="11" t="s">
        <v>2510</v>
      </c>
      <c r="K25" s="125">
        <v>600</v>
      </c>
      <c r="L25" s="54">
        <v>0</v>
      </c>
      <c r="M25" s="54">
        <v>0</v>
      </c>
      <c r="N25" s="54">
        <v>0</v>
      </c>
      <c r="O25" s="64">
        <f>L25+M25+N25</f>
        <v>0</v>
      </c>
      <c r="P25" s="60">
        <v>820100</v>
      </c>
      <c r="Q25" s="54">
        <v>0</v>
      </c>
      <c r="R25" s="54">
        <v>0</v>
      </c>
      <c r="S25" s="64">
        <f>P25+Q25+R25</f>
        <v>820100</v>
      </c>
      <c r="T25" s="60">
        <v>820100</v>
      </c>
      <c r="U25" s="54">
        <v>0</v>
      </c>
      <c r="V25" s="54">
        <v>0</v>
      </c>
      <c r="W25" s="64">
        <f>T25+U25+V25</f>
        <v>820100</v>
      </c>
      <c r="X25" s="7" t="s">
        <v>26</v>
      </c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12.75" customHeight="1" x14ac:dyDescent="0.2">
      <c r="A26" s="173"/>
      <c r="B26" s="173"/>
      <c r="C26" s="173"/>
      <c r="D26" s="173"/>
      <c r="E26" s="173"/>
      <c r="F26" s="173"/>
      <c r="G26" s="173"/>
      <c r="H26" s="173"/>
      <c r="I26" s="173"/>
      <c r="J26" s="173"/>
      <c r="K26" s="173"/>
      <c r="L26" s="17">
        <f t="shared" ref="L26:W26" si="6">SUM(L25:L25)</f>
        <v>0</v>
      </c>
      <c r="M26" s="17">
        <f t="shared" si="6"/>
        <v>0</v>
      </c>
      <c r="N26" s="17">
        <f t="shared" si="6"/>
        <v>0</v>
      </c>
      <c r="O26" s="17">
        <f t="shared" si="6"/>
        <v>0</v>
      </c>
      <c r="P26" s="17">
        <f t="shared" si="6"/>
        <v>820100</v>
      </c>
      <c r="Q26" s="17">
        <f t="shared" si="6"/>
        <v>0</v>
      </c>
      <c r="R26" s="17">
        <f t="shared" si="6"/>
        <v>0</v>
      </c>
      <c r="S26" s="17">
        <f t="shared" si="6"/>
        <v>820100</v>
      </c>
      <c r="T26" s="17">
        <f t="shared" si="6"/>
        <v>820100</v>
      </c>
      <c r="U26" s="17">
        <f t="shared" si="6"/>
        <v>0</v>
      </c>
      <c r="V26" s="17">
        <f t="shared" si="6"/>
        <v>0</v>
      </c>
      <c r="W26" s="17">
        <f t="shared" si="6"/>
        <v>820100</v>
      </c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36" customHeight="1" x14ac:dyDescent="0.2">
      <c r="A27" s="174"/>
      <c r="B27" s="174"/>
      <c r="C27" s="174"/>
      <c r="D27" s="174"/>
      <c r="E27" s="174"/>
      <c r="F27" s="174"/>
      <c r="G27" s="174"/>
      <c r="H27" s="174"/>
      <c r="I27" s="174"/>
      <c r="J27" s="174"/>
      <c r="K27" s="174"/>
      <c r="L27" s="126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32.1" customHeight="1" x14ac:dyDescent="0.2">
      <c r="A28" s="5" t="s">
        <v>964</v>
      </c>
      <c r="B28" s="167" t="s">
        <v>2540</v>
      </c>
      <c r="C28" s="167"/>
      <c r="D28" s="167"/>
      <c r="E28" s="167"/>
      <c r="F28" s="167"/>
      <c r="G28" s="167"/>
      <c r="H28" s="167"/>
      <c r="I28" s="167"/>
      <c r="J28" s="167"/>
      <c r="K28" s="167"/>
      <c r="L28" s="169" t="s">
        <v>1</v>
      </c>
      <c r="M28" s="169"/>
      <c r="N28" s="169"/>
      <c r="O28" s="169"/>
      <c r="P28" s="169" t="s">
        <v>2</v>
      </c>
      <c r="Q28" s="169"/>
      <c r="R28" s="169"/>
      <c r="S28" s="169"/>
      <c r="T28" s="169" t="s">
        <v>3</v>
      </c>
      <c r="U28" s="169"/>
      <c r="V28" s="169"/>
      <c r="W28" s="169"/>
      <c r="X28" s="170" t="s">
        <v>4</v>
      </c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42" customHeight="1" x14ac:dyDescent="0.2">
      <c r="A29" s="8" t="s">
        <v>5</v>
      </c>
      <c r="B29" s="9" t="s">
        <v>6</v>
      </c>
      <c r="C29" s="9" t="s">
        <v>7</v>
      </c>
      <c r="D29" s="10" t="s">
        <v>8</v>
      </c>
      <c r="E29" s="10" t="s">
        <v>9</v>
      </c>
      <c r="F29" s="10" t="s">
        <v>10</v>
      </c>
      <c r="G29" s="10" t="s">
        <v>11</v>
      </c>
      <c r="H29" s="10" t="s">
        <v>12</v>
      </c>
      <c r="I29" s="10" t="s">
        <v>13</v>
      </c>
      <c r="J29" s="10" t="s">
        <v>14</v>
      </c>
      <c r="K29" s="8" t="s">
        <v>15</v>
      </c>
      <c r="L29" s="6" t="s">
        <v>16</v>
      </c>
      <c r="M29" s="8" t="s">
        <v>17</v>
      </c>
      <c r="N29" s="8" t="s">
        <v>2506</v>
      </c>
      <c r="O29" s="8" t="s">
        <v>927</v>
      </c>
      <c r="P29" s="6" t="s">
        <v>16</v>
      </c>
      <c r="Q29" s="8" t="s">
        <v>17</v>
      </c>
      <c r="R29" s="8" t="s">
        <v>2506</v>
      </c>
      <c r="S29" s="8" t="s">
        <v>927</v>
      </c>
      <c r="T29" s="6" t="s">
        <v>16</v>
      </c>
      <c r="U29" s="8" t="s">
        <v>17</v>
      </c>
      <c r="V29" s="8" t="s">
        <v>2506</v>
      </c>
      <c r="W29" s="8" t="s">
        <v>927</v>
      </c>
      <c r="X29" s="170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12.75" customHeight="1" x14ac:dyDescent="0.2">
      <c r="A30" s="7">
        <v>1</v>
      </c>
      <c r="B30" s="11" t="s">
        <v>2541</v>
      </c>
      <c r="C30" s="11" t="s">
        <v>2542</v>
      </c>
      <c r="D30" s="11" t="s">
        <v>2543</v>
      </c>
      <c r="E30" s="11" t="s">
        <v>559</v>
      </c>
      <c r="F30" s="11" t="s">
        <v>22</v>
      </c>
      <c r="G30" s="11" t="s">
        <v>23</v>
      </c>
      <c r="H30" s="11" t="s">
        <v>2544</v>
      </c>
      <c r="I30" s="11">
        <v>96637222</v>
      </c>
      <c r="J30" s="11" t="s">
        <v>2522</v>
      </c>
      <c r="K30" s="125">
        <v>120</v>
      </c>
      <c r="L30" s="54">
        <v>0</v>
      </c>
      <c r="M30" s="54">
        <v>0</v>
      </c>
      <c r="N30" s="54">
        <v>0</v>
      </c>
      <c r="O30" s="64">
        <f>L30+M30+N30</f>
        <v>0</v>
      </c>
      <c r="P30" s="60">
        <v>154199</v>
      </c>
      <c r="Q30" s="60">
        <v>359564</v>
      </c>
      <c r="R30" s="54">
        <v>0</v>
      </c>
      <c r="S30" s="64">
        <f>P30+Q30+R30</f>
        <v>513763</v>
      </c>
      <c r="T30" s="60">
        <v>154199</v>
      </c>
      <c r="U30" s="60">
        <v>359564</v>
      </c>
      <c r="V30" s="54">
        <v>0</v>
      </c>
      <c r="W30" s="64">
        <f>T30+U30+V30</f>
        <v>513763</v>
      </c>
      <c r="X30" s="7" t="s">
        <v>26</v>
      </c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12.75" customHeight="1" x14ac:dyDescent="0.2">
      <c r="A31" s="7">
        <v>2</v>
      </c>
      <c r="B31" s="11" t="s">
        <v>2541</v>
      </c>
      <c r="C31" s="11" t="s">
        <v>2545</v>
      </c>
      <c r="D31" s="11" t="s">
        <v>2543</v>
      </c>
      <c r="E31" s="11" t="s">
        <v>559</v>
      </c>
      <c r="F31" s="11" t="s">
        <v>22</v>
      </c>
      <c r="G31" s="11" t="s">
        <v>23</v>
      </c>
      <c r="H31" s="11" t="s">
        <v>2546</v>
      </c>
      <c r="I31" s="11">
        <v>96637223</v>
      </c>
      <c r="J31" s="11" t="s">
        <v>2522</v>
      </c>
      <c r="K31" s="125">
        <v>78</v>
      </c>
      <c r="L31" s="54">
        <v>0</v>
      </c>
      <c r="M31" s="54">
        <v>0</v>
      </c>
      <c r="N31" s="54">
        <v>0</v>
      </c>
      <c r="O31" s="64">
        <f>L31+M31+N31</f>
        <v>0</v>
      </c>
      <c r="P31" s="60">
        <v>112348</v>
      </c>
      <c r="Q31" s="60">
        <v>134127</v>
      </c>
      <c r="R31" s="54">
        <v>0</v>
      </c>
      <c r="S31" s="64">
        <f>P31+Q31+R31</f>
        <v>246475</v>
      </c>
      <c r="T31" s="60">
        <v>112348</v>
      </c>
      <c r="U31" s="60">
        <v>134127</v>
      </c>
      <c r="V31" s="54">
        <v>0</v>
      </c>
      <c r="W31" s="64">
        <f>T31+U31+V31</f>
        <v>246475</v>
      </c>
      <c r="X31" s="7" t="s">
        <v>26</v>
      </c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2.75" customHeight="1" x14ac:dyDescent="0.2">
      <c r="A32" s="173"/>
      <c r="B32" s="173"/>
      <c r="C32" s="173"/>
      <c r="D32" s="173"/>
      <c r="E32" s="173"/>
      <c r="F32" s="173"/>
      <c r="G32" s="173"/>
      <c r="H32" s="173"/>
      <c r="I32" s="173"/>
      <c r="J32" s="173"/>
      <c r="K32" s="173"/>
      <c r="L32" s="17">
        <f t="shared" ref="L32:W32" si="7">SUM(L30:L31)</f>
        <v>0</v>
      </c>
      <c r="M32" s="17">
        <f t="shared" si="7"/>
        <v>0</v>
      </c>
      <c r="N32" s="17">
        <f t="shared" si="7"/>
        <v>0</v>
      </c>
      <c r="O32" s="17">
        <f t="shared" si="7"/>
        <v>0</v>
      </c>
      <c r="P32" s="17">
        <f t="shared" si="7"/>
        <v>266547</v>
      </c>
      <c r="Q32" s="17">
        <f t="shared" si="7"/>
        <v>493691</v>
      </c>
      <c r="R32" s="17">
        <f t="shared" si="7"/>
        <v>0</v>
      </c>
      <c r="S32" s="17">
        <f t="shared" si="7"/>
        <v>760238</v>
      </c>
      <c r="T32" s="17">
        <f t="shared" si="7"/>
        <v>266547</v>
      </c>
      <c r="U32" s="17">
        <f t="shared" si="7"/>
        <v>493691</v>
      </c>
      <c r="V32" s="17">
        <f t="shared" si="7"/>
        <v>0</v>
      </c>
      <c r="W32" s="17">
        <f t="shared" si="7"/>
        <v>760238</v>
      </c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36" customHeight="1" x14ac:dyDescent="0.2">
      <c r="A33" s="174"/>
      <c r="B33" s="174"/>
      <c r="C33" s="174"/>
      <c r="D33" s="174"/>
      <c r="E33" s="174"/>
      <c r="F33" s="174"/>
      <c r="G33" s="174"/>
      <c r="H33" s="174"/>
      <c r="I33" s="174"/>
      <c r="J33" s="174"/>
      <c r="K33" s="174"/>
      <c r="L33" s="126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32.1" customHeight="1" x14ac:dyDescent="0.2">
      <c r="A34" s="5" t="s">
        <v>720</v>
      </c>
      <c r="B34" s="167" t="s">
        <v>2547</v>
      </c>
      <c r="C34" s="167"/>
      <c r="D34" s="167"/>
      <c r="E34" s="167"/>
      <c r="F34" s="167"/>
      <c r="G34" s="167"/>
      <c r="H34" s="167"/>
      <c r="I34" s="167"/>
      <c r="J34" s="167"/>
      <c r="K34" s="167"/>
      <c r="L34" s="169" t="s">
        <v>1</v>
      </c>
      <c r="M34" s="169"/>
      <c r="N34" s="169"/>
      <c r="O34" s="169"/>
      <c r="P34" s="169" t="s">
        <v>2</v>
      </c>
      <c r="Q34" s="169"/>
      <c r="R34" s="169"/>
      <c r="S34" s="169"/>
      <c r="T34" s="169" t="s">
        <v>3</v>
      </c>
      <c r="U34" s="169"/>
      <c r="V34" s="169"/>
      <c r="W34" s="169"/>
      <c r="X34" s="170" t="s">
        <v>4</v>
      </c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42" customHeight="1" x14ac:dyDescent="0.2">
      <c r="A35" s="8" t="s">
        <v>5</v>
      </c>
      <c r="B35" s="9" t="s">
        <v>6</v>
      </c>
      <c r="C35" s="9" t="s">
        <v>7</v>
      </c>
      <c r="D35" s="10" t="s">
        <v>8</v>
      </c>
      <c r="E35" s="10" t="s">
        <v>9</v>
      </c>
      <c r="F35" s="10" t="s">
        <v>10</v>
      </c>
      <c r="G35" s="10" t="s">
        <v>11</v>
      </c>
      <c r="H35" s="10" t="s">
        <v>12</v>
      </c>
      <c r="I35" s="10" t="s">
        <v>13</v>
      </c>
      <c r="J35" s="10" t="s">
        <v>14</v>
      </c>
      <c r="K35" s="8" t="s">
        <v>15</v>
      </c>
      <c r="L35" s="6" t="s">
        <v>2504</v>
      </c>
      <c r="M35" s="8" t="s">
        <v>2505</v>
      </c>
      <c r="N35" s="8" t="s">
        <v>2506</v>
      </c>
      <c r="O35" s="8" t="s">
        <v>927</v>
      </c>
      <c r="P35" s="6" t="s">
        <v>2504</v>
      </c>
      <c r="Q35" s="8" t="s">
        <v>2505</v>
      </c>
      <c r="R35" s="8" t="s">
        <v>2506</v>
      </c>
      <c r="S35" s="8" t="s">
        <v>927</v>
      </c>
      <c r="T35" s="6" t="s">
        <v>2504</v>
      </c>
      <c r="U35" s="8" t="s">
        <v>2505</v>
      </c>
      <c r="V35" s="8" t="s">
        <v>2506</v>
      </c>
      <c r="W35" s="8" t="s">
        <v>927</v>
      </c>
      <c r="X35" s="170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12.75" customHeight="1" x14ac:dyDescent="0.2">
      <c r="A36" s="7">
        <v>1</v>
      </c>
      <c r="B36" s="11" t="s">
        <v>2547</v>
      </c>
      <c r="C36" s="11" t="s">
        <v>2548</v>
      </c>
      <c r="D36" s="11" t="s">
        <v>134</v>
      </c>
      <c r="E36" s="11" t="s">
        <v>709</v>
      </c>
      <c r="F36" s="11" t="s">
        <v>22</v>
      </c>
      <c r="G36" s="11" t="s">
        <v>23</v>
      </c>
      <c r="H36" s="11" t="s">
        <v>2549</v>
      </c>
      <c r="I36" s="11" t="s">
        <v>2550</v>
      </c>
      <c r="J36" s="11" t="s">
        <v>2514</v>
      </c>
      <c r="K36" s="125">
        <v>500</v>
      </c>
      <c r="L36" s="54">
        <v>380000</v>
      </c>
      <c r="M36" s="54">
        <v>133000</v>
      </c>
      <c r="N36" s="54">
        <v>690000</v>
      </c>
      <c r="O36" s="64">
        <f>L36+M36+N36</f>
        <v>1203000</v>
      </c>
      <c r="P36" s="54">
        <v>380000</v>
      </c>
      <c r="Q36" s="54">
        <v>133000</v>
      </c>
      <c r="R36" s="54">
        <v>690000</v>
      </c>
      <c r="S36" s="64">
        <f>P36+Q36+R36</f>
        <v>1203000</v>
      </c>
      <c r="T36" s="54">
        <v>380000</v>
      </c>
      <c r="U36" s="54">
        <v>133000</v>
      </c>
      <c r="V36" s="54">
        <v>690000</v>
      </c>
      <c r="W36" s="64">
        <f>T36+U36+V36</f>
        <v>1203000</v>
      </c>
      <c r="X36" s="7" t="s">
        <v>26</v>
      </c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12.75" customHeight="1" x14ac:dyDescent="0.2">
      <c r="A37" s="173"/>
      <c r="B37" s="173"/>
      <c r="C37" s="173"/>
      <c r="D37" s="173"/>
      <c r="E37" s="173"/>
      <c r="F37" s="173"/>
      <c r="G37" s="173"/>
      <c r="H37" s="173"/>
      <c r="I37" s="173"/>
      <c r="J37" s="173"/>
      <c r="K37" s="173"/>
      <c r="L37" s="17">
        <f t="shared" ref="L37:W37" si="8">SUM(L36:L36)</f>
        <v>380000</v>
      </c>
      <c r="M37" s="17">
        <f t="shared" si="8"/>
        <v>133000</v>
      </c>
      <c r="N37" s="17">
        <f t="shared" si="8"/>
        <v>690000</v>
      </c>
      <c r="O37" s="17">
        <f t="shared" si="8"/>
        <v>1203000</v>
      </c>
      <c r="P37" s="17">
        <f t="shared" si="8"/>
        <v>380000</v>
      </c>
      <c r="Q37" s="17">
        <f t="shared" si="8"/>
        <v>133000</v>
      </c>
      <c r="R37" s="17">
        <f t="shared" si="8"/>
        <v>690000</v>
      </c>
      <c r="S37" s="17">
        <f t="shared" si="8"/>
        <v>1203000</v>
      </c>
      <c r="T37" s="17">
        <f t="shared" si="8"/>
        <v>380000</v>
      </c>
      <c r="U37" s="17">
        <f t="shared" si="8"/>
        <v>133000</v>
      </c>
      <c r="V37" s="17">
        <f t="shared" si="8"/>
        <v>690000</v>
      </c>
      <c r="W37" s="17">
        <f t="shared" si="8"/>
        <v>1203000</v>
      </c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36" customHeight="1" x14ac:dyDescent="0.2">
      <c r="A38" s="181"/>
      <c r="B38" s="181"/>
      <c r="C38" s="181"/>
      <c r="D38" s="181"/>
      <c r="E38" s="181"/>
      <c r="F38" s="181"/>
      <c r="G38" s="181"/>
      <c r="H38" s="181"/>
      <c r="I38" s="181"/>
      <c r="J38" s="181"/>
      <c r="K38" s="181"/>
      <c r="L38" s="162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x14ac:dyDescent="0.2">
      <c r="A39" s="25"/>
      <c r="B39"/>
      <c r="C39"/>
      <c r="D39"/>
      <c r="E39"/>
      <c r="F39"/>
      <c r="G39" s="13"/>
      <c r="H39" s="13"/>
      <c r="I39"/>
      <c r="J39" s="26"/>
      <c r="K39" s="23"/>
      <c r="L39" s="24"/>
      <c r="M39" s="19"/>
      <c r="N39" s="19"/>
      <c r="O39" s="19"/>
      <c r="P39" s="19"/>
      <c r="Q39" s="19"/>
      <c r="R39" s="19"/>
      <c r="S39" s="19"/>
      <c r="T39" s="19"/>
      <c r="U39" s="1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x14ac:dyDescent="0.2">
      <c r="A40" s="25"/>
      <c r="B40"/>
      <c r="C40"/>
      <c r="D40"/>
      <c r="E40"/>
      <c r="F40"/>
      <c r="G40" s="13"/>
      <c r="H40" s="13"/>
      <c r="I40"/>
      <c r="J40" s="26"/>
      <c r="K40" s="23"/>
      <c r="L40" s="24"/>
      <c r="M40" s="19"/>
      <c r="N40" s="19"/>
      <c r="O40" s="19"/>
      <c r="P40" s="19"/>
      <c r="Q40" s="19"/>
      <c r="R40" s="19"/>
      <c r="S40" s="19"/>
      <c r="T40" s="19"/>
      <c r="U40" s="19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x14ac:dyDescent="0.2">
      <c r="A41" s="25"/>
      <c r="B41"/>
      <c r="C41"/>
      <c r="D41"/>
      <c r="E41"/>
      <c r="F41"/>
      <c r="G41" s="13"/>
      <c r="H41" s="13"/>
      <c r="I41"/>
      <c r="J41" s="26"/>
      <c r="K41" s="23"/>
      <c r="L41" s="24"/>
      <c r="M41" s="19"/>
      <c r="N41" s="19"/>
      <c r="O41" s="19"/>
      <c r="P41" s="19"/>
      <c r="Q41" s="19"/>
      <c r="R41" s="19"/>
      <c r="S41" s="19"/>
      <c r="T41" s="19"/>
      <c r="U41" s="19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x14ac:dyDescent="0.2">
      <c r="A42" s="25"/>
      <c r="B42"/>
      <c r="C42"/>
      <c r="D42"/>
      <c r="E42"/>
      <c r="F42"/>
      <c r="G42" s="13"/>
      <c r="H42" s="13"/>
      <c r="I42"/>
      <c r="J42" s="26"/>
      <c r="K42" s="23"/>
      <c r="L42" s="24"/>
      <c r="M42" s="19"/>
      <c r="N42" s="19"/>
      <c r="O42" s="19"/>
      <c r="P42" s="19"/>
      <c r="Q42" s="19"/>
      <c r="R42" s="19"/>
      <c r="S42" s="19"/>
      <c r="T42" s="19"/>
      <c r="U42" s="19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18" x14ac:dyDescent="0.2">
      <c r="A43" s="20" t="s">
        <v>646</v>
      </c>
      <c r="C43"/>
      <c r="D43"/>
      <c r="E43"/>
      <c r="F43"/>
      <c r="G43" s="13"/>
      <c r="H43" s="142">
        <f>O1</f>
        <v>1442062</v>
      </c>
      <c r="I43" s="22" t="s">
        <v>645</v>
      </c>
      <c r="J43" s="26"/>
      <c r="K43" s="23"/>
      <c r="L43" s="24"/>
      <c r="M43" s="19"/>
      <c r="N43" s="19"/>
      <c r="O43" s="19"/>
      <c r="P43" s="19"/>
      <c r="Q43" s="19"/>
      <c r="R43" s="19"/>
      <c r="S43" s="19"/>
      <c r="T43" s="19"/>
      <c r="U43" s="19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18" customHeight="1" x14ac:dyDescent="0.2">
      <c r="A44" s="25"/>
      <c r="B44"/>
      <c r="C44"/>
      <c r="D44"/>
      <c r="E44"/>
      <c r="F44"/>
      <c r="G44" s="13"/>
      <c r="H44" s="13"/>
      <c r="I44"/>
      <c r="J44" s="26"/>
      <c r="K44" s="23"/>
      <c r="L44" s="24"/>
      <c r="M44" s="19"/>
      <c r="N44" s="19"/>
      <c r="O44" s="19"/>
      <c r="P44" s="19"/>
      <c r="Q44" s="19"/>
      <c r="R44" s="19"/>
      <c r="S44" s="19"/>
      <c r="T44" s="19"/>
      <c r="U44" s="19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8" x14ac:dyDescent="0.2">
      <c r="A45" s="20" t="s">
        <v>646</v>
      </c>
      <c r="C45"/>
      <c r="D45"/>
      <c r="E45"/>
      <c r="F45"/>
      <c r="G45" s="13"/>
      <c r="H45" s="142">
        <f>S1</f>
        <v>14448820</v>
      </c>
      <c r="I45" s="22" t="s">
        <v>645</v>
      </c>
      <c r="J45"/>
      <c r="K45" s="23"/>
      <c r="L45" s="24"/>
      <c r="M45" s="19"/>
      <c r="N45" s="19"/>
      <c r="O45" s="19"/>
      <c r="P45" s="19"/>
      <c r="Q45" s="19"/>
      <c r="R45" s="19"/>
      <c r="S45" s="19"/>
      <c r="T45" s="19"/>
      <c r="U45" s="19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18" customHeight="1" x14ac:dyDescent="0.2">
      <c r="A46"/>
      <c r="B46"/>
      <c r="C46"/>
      <c r="D46"/>
      <c r="E46"/>
      <c r="F46"/>
      <c r="G46" s="13"/>
      <c r="H46" s="13"/>
      <c r="I46"/>
      <c r="J46" s="22"/>
      <c r="K46" s="23"/>
      <c r="L46" s="24"/>
      <c r="M46" s="19"/>
      <c r="N46" s="19"/>
      <c r="O46" s="19"/>
      <c r="P46" s="19"/>
      <c r="Q46" s="19"/>
      <c r="R46" s="19"/>
      <c r="S46" s="19"/>
      <c r="T46" s="19"/>
      <c r="U46" s="19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8" x14ac:dyDescent="0.2">
      <c r="A47" s="20" t="s">
        <v>647</v>
      </c>
      <c r="C47"/>
      <c r="D47"/>
      <c r="E47"/>
      <c r="F47"/>
      <c r="G47" s="13"/>
      <c r="H47" s="142">
        <f>W1</f>
        <v>14448820</v>
      </c>
      <c r="I47" s="22" t="s">
        <v>645</v>
      </c>
      <c r="J47"/>
      <c r="K47" s="23"/>
      <c r="L47" s="24"/>
      <c r="M47" s="19"/>
      <c r="N47" s="19"/>
      <c r="O47" s="19"/>
      <c r="P47" s="19"/>
      <c r="Q47" s="19"/>
      <c r="R47" s="19"/>
      <c r="S47" s="19"/>
      <c r="T47" s="19"/>
      <c r="U47" s="19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18" x14ac:dyDescent="0.2">
      <c r="A48"/>
      <c r="B48"/>
      <c r="C48"/>
      <c r="D48"/>
      <c r="E48"/>
      <c r="F48"/>
      <c r="G48" s="13"/>
      <c r="H48" s="13"/>
      <c r="I48"/>
      <c r="J48" s="22"/>
      <c r="K48" s="23"/>
      <c r="L48" s="24"/>
      <c r="M48" s="19"/>
      <c r="N48" s="19"/>
      <c r="O48" s="19"/>
      <c r="P48" s="19"/>
      <c r="Q48" s="19"/>
      <c r="R48" s="19"/>
      <c r="S48" s="19"/>
      <c r="T48" s="19"/>
      <c r="U48" s="19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18" x14ac:dyDescent="0.2">
      <c r="A49"/>
      <c r="B49"/>
      <c r="C49" s="20" t="s">
        <v>2571</v>
      </c>
      <c r="D49"/>
      <c r="E49" s="27"/>
      <c r="F49"/>
      <c r="G49" s="13"/>
      <c r="H49" s="142">
        <f>H43+H45+H47</f>
        <v>30339702</v>
      </c>
      <c r="I49" s="22" t="s">
        <v>645</v>
      </c>
      <c r="J49"/>
      <c r="K49" s="23"/>
      <c r="L49" s="24"/>
      <c r="M49" s="19"/>
      <c r="N49" s="19"/>
      <c r="O49" s="19"/>
      <c r="P49" s="19"/>
      <c r="Q49" s="19"/>
      <c r="R49" s="19"/>
      <c r="S49" s="19"/>
      <c r="T49" s="19"/>
      <c r="U49" s="1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s="24" customFormat="1" ht="12.75" customHeight="1" x14ac:dyDescent="0.2"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</row>
    <row r="51" spans="1:1024" ht="12.75" customHeight="1" x14ac:dyDescent="0.2">
      <c r="A51" s="24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12.75" customHeight="1" x14ac:dyDescent="0.2">
      <c r="A52" s="24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12.75" customHeight="1" x14ac:dyDescent="0.2">
      <c r="A53" s="24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s="24" customFormat="1" ht="12.75" customHeight="1" x14ac:dyDescent="0.2"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</row>
    <row r="55" spans="1:1024" s="24" customFormat="1" ht="12.75" customHeight="1" x14ac:dyDescent="0.2"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</row>
    <row r="56" spans="1:1024" s="24" customFormat="1" ht="12.75" customHeight="1" x14ac:dyDescent="0.2"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</row>
    <row r="57" spans="1:1024" s="24" customFormat="1" ht="12.75" customHeight="1" x14ac:dyDescent="0.2"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</row>
    <row r="58" spans="1:1024" s="24" customFormat="1" ht="12.75" customHeight="1" x14ac:dyDescent="0.2"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</row>
    <row r="59" spans="1:1024" s="24" customFormat="1" ht="12.75" customHeight="1" x14ac:dyDescent="0.2"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</row>
    <row r="60" spans="1:1024" s="24" customFormat="1" ht="12.75" customHeight="1" x14ac:dyDescent="0.2"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</row>
    <row r="61" spans="1:1024" s="24" customFormat="1" ht="12.75" customHeight="1" x14ac:dyDescent="0.2"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</row>
    <row r="62" spans="1:1024" s="24" customFormat="1" ht="12.75" customHeight="1" x14ac:dyDescent="0.2"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</row>
    <row r="63" spans="1:1024" s="24" customFormat="1" ht="12.75" customHeight="1" x14ac:dyDescent="0.2"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</row>
    <row r="64" spans="1:1024" s="24" customFormat="1" ht="12.75" customHeight="1" x14ac:dyDescent="0.2"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</row>
    <row r="65" spans="2:23" s="24" customFormat="1" ht="12.75" customHeight="1" x14ac:dyDescent="0.2"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</row>
    <row r="66" spans="2:23" s="24" customFormat="1" ht="12.75" customHeight="1" x14ac:dyDescent="0.2"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</row>
    <row r="67" spans="2:23" s="24" customFormat="1" ht="12.75" customHeight="1" x14ac:dyDescent="0.2"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</row>
    <row r="68" spans="2:23" s="24" customFormat="1" ht="12.75" customHeight="1" x14ac:dyDescent="0.2"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</row>
    <row r="69" spans="2:23" s="24" customFormat="1" ht="12.75" customHeight="1" x14ac:dyDescent="0.2"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</row>
    <row r="70" spans="2:23" s="24" customFormat="1" ht="12.75" customHeight="1" x14ac:dyDescent="0.2"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</row>
    <row r="71" spans="2:23" s="24" customFormat="1" ht="12.75" customHeight="1" x14ac:dyDescent="0.2"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</row>
    <row r="72" spans="2:23" s="24" customFormat="1" ht="12.75" customHeight="1" x14ac:dyDescent="0.2"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</row>
    <row r="73" spans="2:23" s="24" customFormat="1" ht="12.75" customHeight="1" x14ac:dyDescent="0.2"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</row>
    <row r="74" spans="2:23" s="24" customFormat="1" ht="12.75" customHeight="1" x14ac:dyDescent="0.2"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</row>
    <row r="75" spans="2:23" s="24" customFormat="1" ht="12.75" customHeight="1" x14ac:dyDescent="0.2"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</row>
    <row r="76" spans="2:23" s="24" customFormat="1" ht="12.75" customHeight="1" x14ac:dyDescent="0.2"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</row>
    <row r="77" spans="2:23" s="24" customFormat="1" ht="12.75" customHeight="1" x14ac:dyDescent="0.2"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</row>
    <row r="78" spans="2:23" s="24" customFormat="1" ht="12.75" customHeight="1" x14ac:dyDescent="0.2"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</row>
    <row r="79" spans="2:23" s="24" customFormat="1" ht="12.75" customHeight="1" x14ac:dyDescent="0.2"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</row>
    <row r="80" spans="2:23" s="24" customFormat="1" ht="12.75" customHeight="1" x14ac:dyDescent="0.2"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</row>
    <row r="81" spans="2:23" s="24" customFormat="1" ht="12.75" customHeight="1" x14ac:dyDescent="0.2"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</row>
    <row r="82" spans="2:23" s="24" customFormat="1" ht="12.75" customHeight="1" x14ac:dyDescent="0.2"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</row>
    <row r="83" spans="2:23" s="24" customFormat="1" ht="12.75" customHeight="1" x14ac:dyDescent="0.2"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</row>
    <row r="84" spans="2:23" s="24" customFormat="1" ht="12.75" customHeight="1" x14ac:dyDescent="0.2"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</row>
    <row r="85" spans="2:23" s="24" customFormat="1" ht="12.75" customHeight="1" x14ac:dyDescent="0.2"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</row>
    <row r="86" spans="2:23" s="24" customFormat="1" ht="12.75" customHeight="1" x14ac:dyDescent="0.2"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</row>
    <row r="87" spans="2:23" s="24" customFormat="1" ht="12.75" customHeight="1" x14ac:dyDescent="0.2"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</row>
    <row r="88" spans="2:23" s="24" customFormat="1" ht="12.75" customHeight="1" x14ac:dyDescent="0.2"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</row>
    <row r="89" spans="2:23" s="24" customFormat="1" ht="12.75" customHeight="1" x14ac:dyDescent="0.2"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</row>
    <row r="90" spans="2:23" s="24" customFormat="1" ht="12.75" customHeight="1" x14ac:dyDescent="0.2"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</row>
    <row r="91" spans="2:23" s="24" customFormat="1" ht="12.75" customHeight="1" x14ac:dyDescent="0.2"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</row>
    <row r="92" spans="2:23" s="24" customFormat="1" ht="12.75" customHeight="1" x14ac:dyDescent="0.2"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</row>
    <row r="93" spans="2:23" s="24" customFormat="1" ht="12.75" customHeight="1" x14ac:dyDescent="0.2"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</row>
    <row r="94" spans="2:23" s="24" customFormat="1" ht="12.75" customHeight="1" x14ac:dyDescent="0.2"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</row>
    <row r="95" spans="2:23" s="24" customFormat="1" ht="12.75" customHeight="1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</row>
    <row r="96" spans="2:23" s="24" customFormat="1" ht="12.75" customHeight="1" x14ac:dyDescent="0.2"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</row>
    <row r="97" spans="1:1024" s="24" customFormat="1" ht="12.75" customHeight="1" x14ac:dyDescent="0.2"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</row>
    <row r="98" spans="1:1024" s="24" customFormat="1" ht="12.75" customHeight="1" x14ac:dyDescent="0.2"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</row>
    <row r="99" spans="1:1024" s="24" customFormat="1" ht="12.75" customHeight="1" x14ac:dyDescent="0.2"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</row>
    <row r="100" spans="1:1024" s="24" customFormat="1" ht="12.75" customHeight="1" x14ac:dyDescent="0.2"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</row>
    <row r="101" spans="1:1024" s="24" customFormat="1" ht="12.75" customHeight="1" x14ac:dyDescent="0.2">
      <c r="B101" s="23"/>
      <c r="C101" s="23"/>
      <c r="D101" s="23"/>
      <c r="E101" s="23"/>
      <c r="F101" s="23"/>
      <c r="G101" s="23"/>
      <c r="H101" s="23"/>
      <c r="I101" s="23"/>
      <c r="J101" s="23"/>
      <c r="K101" s="23"/>
      <c r="L101" s="28"/>
      <c r="M101" s="28"/>
      <c r="N101" s="28"/>
      <c r="O101" s="28"/>
      <c r="P101" s="28"/>
      <c r="Q101" s="28"/>
      <c r="R101" s="28"/>
      <c r="S101" s="28"/>
      <c r="T101" s="28"/>
      <c r="U101" s="28"/>
      <c r="V101" s="28"/>
      <c r="W101" s="28"/>
    </row>
    <row r="102" spans="1:1024" s="24" customFormat="1" ht="12.75" customHeight="1" x14ac:dyDescent="0.2">
      <c r="B102" s="23"/>
      <c r="C102" s="23"/>
      <c r="D102" s="23"/>
      <c r="E102" s="23"/>
      <c r="F102" s="23"/>
      <c r="G102" s="23"/>
      <c r="H102" s="23"/>
      <c r="I102" s="23"/>
      <c r="J102" s="23"/>
      <c r="K102" s="23"/>
      <c r="L102" s="28"/>
      <c r="M102" s="28"/>
      <c r="N102" s="28"/>
      <c r="O102" s="28"/>
      <c r="P102" s="28"/>
      <c r="Q102" s="28"/>
      <c r="R102" s="28"/>
      <c r="S102" s="28"/>
      <c r="T102" s="28"/>
      <c r="U102" s="28"/>
      <c r="V102" s="28"/>
      <c r="W102" s="28"/>
    </row>
    <row r="103" spans="1:1024" ht="12.75" customHeight="1" x14ac:dyDescent="0.2">
      <c r="A103" s="24"/>
      <c r="B103" s="23"/>
      <c r="C103" s="23"/>
      <c r="D103" s="23"/>
      <c r="E103" s="23"/>
      <c r="F103" s="23"/>
      <c r="G103" s="23"/>
      <c r="H103" s="23"/>
      <c r="I103" s="23"/>
      <c r="J103" s="23"/>
      <c r="K103" s="23"/>
      <c r="L103" s="130"/>
      <c r="M103" s="130"/>
      <c r="N103" s="130"/>
      <c r="O103" s="130"/>
      <c r="P103" s="130"/>
      <c r="Q103" s="130"/>
      <c r="R103" s="130"/>
      <c r="S103" s="130"/>
      <c r="T103" s="130"/>
      <c r="U103" s="130"/>
      <c r="V103" s="130"/>
      <c r="W103" s="130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12.75" customHeight="1" x14ac:dyDescent="0.2">
      <c r="A104" s="24"/>
      <c r="B104" s="23"/>
      <c r="C104" s="23"/>
      <c r="D104" s="23"/>
      <c r="E104" s="23"/>
      <c r="F104" s="23"/>
      <c r="G104" s="23"/>
      <c r="H104" s="23"/>
      <c r="I104" s="23"/>
      <c r="J104" s="23"/>
      <c r="K104" s="23"/>
      <c r="L104" s="28"/>
      <c r="M104" s="28"/>
      <c r="N104" s="28"/>
      <c r="O104" s="28"/>
      <c r="P104" s="28"/>
      <c r="Q104" s="28"/>
      <c r="R104" s="28"/>
      <c r="S104" s="28"/>
      <c r="T104" s="28"/>
      <c r="U104" s="28"/>
      <c r="V104" s="28"/>
      <c r="W104" s="28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12.75" customHeight="1" x14ac:dyDescent="0.2">
      <c r="A105" s="24"/>
      <c r="B105" s="23"/>
      <c r="C105" s="23"/>
      <c r="D105" s="23"/>
      <c r="E105" s="23"/>
      <c r="F105" s="23"/>
      <c r="G105" s="23"/>
      <c r="H105" s="23"/>
      <c r="I105" s="23"/>
      <c r="J105" s="23"/>
      <c r="K105" s="23"/>
      <c r="L105" s="28"/>
      <c r="M105" s="28"/>
      <c r="N105" s="28"/>
      <c r="O105" s="28"/>
      <c r="P105" s="28"/>
      <c r="Q105" s="28"/>
      <c r="R105" s="28"/>
      <c r="S105" s="28"/>
      <c r="T105" s="28"/>
      <c r="U105" s="28"/>
      <c r="V105" s="28"/>
      <c r="W105" s="28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ht="12.75" customHeight="1" x14ac:dyDescent="0.2">
      <c r="A106" s="24"/>
      <c r="B106" s="23"/>
      <c r="C106" s="23"/>
      <c r="D106" s="23"/>
      <c r="E106" s="23"/>
      <c r="F106" s="23"/>
      <c r="G106" s="23"/>
      <c r="H106" s="23"/>
      <c r="I106" s="23"/>
      <c r="J106" s="23"/>
      <c r="K106" s="23"/>
      <c r="L106" s="28"/>
      <c r="M106" s="28"/>
      <c r="N106" s="28"/>
      <c r="O106" s="28"/>
      <c r="P106" s="28"/>
      <c r="Q106" s="28"/>
      <c r="R106" s="28"/>
      <c r="S106" s="28"/>
      <c r="T106" s="28"/>
      <c r="U106" s="28"/>
      <c r="V106" s="28"/>
      <c r="W106" s="28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ht="12.75" customHeight="1" x14ac:dyDescent="0.2">
      <c r="A107" s="24"/>
      <c r="B107" s="23"/>
      <c r="C107" s="23"/>
      <c r="D107" s="23"/>
      <c r="E107" s="23"/>
      <c r="F107" s="23"/>
      <c r="G107" s="23"/>
      <c r="H107" s="23"/>
      <c r="I107" s="23"/>
      <c r="J107" s="23"/>
      <c r="K107" s="23"/>
      <c r="L107" s="28"/>
      <c r="M107" s="28"/>
      <c r="N107" s="28"/>
      <c r="O107" s="28"/>
      <c r="P107" s="28"/>
      <c r="Q107" s="28"/>
      <c r="R107" s="28"/>
      <c r="S107" s="28"/>
      <c r="T107" s="28"/>
      <c r="U107" s="28"/>
      <c r="V107" s="28"/>
      <c r="W107" s="28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12.75" customHeight="1" x14ac:dyDescent="0.2">
      <c r="A108" s="24"/>
      <c r="B108" s="23"/>
      <c r="C108" s="23"/>
      <c r="D108" s="23"/>
      <c r="E108" s="23"/>
      <c r="F108" s="23"/>
      <c r="G108" s="23"/>
      <c r="H108" s="23"/>
      <c r="I108" s="23"/>
      <c r="J108" s="23"/>
      <c r="K108" s="23"/>
      <c r="L108" s="131"/>
      <c r="M108" s="130"/>
      <c r="N108" s="130"/>
      <c r="O108" s="130"/>
      <c r="P108" s="130"/>
      <c r="Q108" s="130"/>
      <c r="R108" s="130"/>
      <c r="S108" s="130"/>
      <c r="T108" s="130"/>
      <c r="U108" s="130"/>
      <c r="V108" s="130"/>
      <c r="W108" s="130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12.75" customHeight="1" x14ac:dyDescent="0.2">
      <c r="A109" s="24"/>
      <c r="B109" s="23"/>
      <c r="C109" s="23"/>
      <c r="D109" s="23"/>
      <c r="E109" s="23"/>
      <c r="F109" s="23"/>
      <c r="G109" s="23"/>
      <c r="H109" s="23"/>
      <c r="I109" s="23"/>
      <c r="J109" s="23"/>
      <c r="K109" s="23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ht="12.75" customHeight="1" x14ac:dyDescent="0.2">
      <c r="A110" s="24"/>
      <c r="B110" s="23"/>
      <c r="C110" s="23"/>
      <c r="D110" s="23"/>
      <c r="E110" s="23"/>
      <c r="F110" s="23"/>
      <c r="G110" s="23"/>
      <c r="H110" s="23"/>
      <c r="I110" s="23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12.75" customHeight="1" x14ac:dyDescent="0.2">
      <c r="A111" s="24"/>
      <c r="B111" s="23"/>
      <c r="C111" s="23"/>
      <c r="D111" s="23"/>
      <c r="E111" s="23"/>
      <c r="F111" s="23"/>
      <c r="G111" s="23"/>
      <c r="H111" s="23"/>
      <c r="I111" s="23"/>
      <c r="J111" s="23"/>
      <c r="K111" s="23"/>
      <c r="L111" s="28"/>
      <c r="M111" s="28"/>
      <c r="N111" s="28"/>
      <c r="O111" s="28"/>
      <c r="P111" s="28"/>
      <c r="Q111" s="28"/>
      <c r="R111" s="28"/>
      <c r="S111" s="28"/>
      <c r="T111" s="28"/>
      <c r="U111" s="28"/>
      <c r="V111" s="28"/>
      <c r="W111" s="28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12.75" customHeight="1" x14ac:dyDescent="0.2">
      <c r="A112" s="24"/>
      <c r="B112" s="23"/>
      <c r="C112" s="23"/>
      <c r="D112" s="23"/>
      <c r="E112" s="23"/>
      <c r="F112" s="23"/>
      <c r="G112" s="23"/>
      <c r="H112" s="23"/>
      <c r="I112" s="23"/>
      <c r="J112" s="23"/>
      <c r="K112" s="23"/>
      <c r="L112" s="28"/>
      <c r="M112" s="28"/>
      <c r="N112" s="28"/>
      <c r="O112" s="28"/>
      <c r="P112" s="28"/>
      <c r="Q112" s="28"/>
      <c r="R112" s="28"/>
      <c r="S112" s="28"/>
      <c r="T112" s="28"/>
      <c r="U112" s="28"/>
      <c r="V112" s="28"/>
      <c r="W112" s="28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ht="12.75" customHeight="1" x14ac:dyDescent="0.2">
      <c r="A113" s="24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8"/>
      <c r="M113" s="28"/>
      <c r="N113" s="28"/>
      <c r="O113" s="28"/>
      <c r="P113" s="28"/>
      <c r="Q113" s="28"/>
      <c r="R113" s="28"/>
      <c r="S113" s="28"/>
      <c r="T113" s="28"/>
      <c r="U113" s="28"/>
      <c r="V113" s="28"/>
      <c r="W113" s="28"/>
      <c r="X113" s="24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ht="12.75" customHeight="1" x14ac:dyDescent="0.2">
      <c r="A114" s="24"/>
      <c r="B114" s="23"/>
      <c r="C114" s="23"/>
      <c r="D114" s="23"/>
      <c r="E114" s="23"/>
      <c r="F114" s="23"/>
      <c r="G114" s="23"/>
      <c r="H114" s="23"/>
      <c r="I114" s="23"/>
      <c r="J114" s="23"/>
      <c r="K114" s="23"/>
      <c r="L114" s="28"/>
      <c r="M114" s="28"/>
      <c r="N114" s="28"/>
      <c r="O114" s="28"/>
      <c r="P114" s="28"/>
      <c r="Q114" s="28"/>
      <c r="R114" s="28"/>
      <c r="S114" s="28"/>
      <c r="T114" s="28"/>
      <c r="U114" s="28"/>
      <c r="V114" s="28"/>
      <c r="W114" s="28"/>
      <c r="X114" s="2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</sheetData>
  <sheetProtection sheet="1" objects="1" scenarios="1" formatCells="0"/>
  <mergeCells count="35">
    <mergeCell ref="A37:K37"/>
    <mergeCell ref="A38:K38"/>
    <mergeCell ref="T28:W28"/>
    <mergeCell ref="X28:X29"/>
    <mergeCell ref="A32:K32"/>
    <mergeCell ref="A33:K33"/>
    <mergeCell ref="B34:K34"/>
    <mergeCell ref="L34:O34"/>
    <mergeCell ref="P34:S34"/>
    <mergeCell ref="T34:W34"/>
    <mergeCell ref="X34:X35"/>
    <mergeCell ref="A26:K26"/>
    <mergeCell ref="A27:K27"/>
    <mergeCell ref="B28:K28"/>
    <mergeCell ref="L28:O28"/>
    <mergeCell ref="P28:S28"/>
    <mergeCell ref="T8:W8"/>
    <mergeCell ref="X8:X9"/>
    <mergeCell ref="A21:K21"/>
    <mergeCell ref="A22:K22"/>
    <mergeCell ref="B23:K23"/>
    <mergeCell ref="L23:O23"/>
    <mergeCell ref="P23:S23"/>
    <mergeCell ref="T23:W23"/>
    <mergeCell ref="X23:X24"/>
    <mergeCell ref="A6:K6"/>
    <mergeCell ref="A7:K7"/>
    <mergeCell ref="B8:K8"/>
    <mergeCell ref="L8:O8"/>
    <mergeCell ref="P8:S8"/>
    <mergeCell ref="B3:K3"/>
    <mergeCell ref="L3:O3"/>
    <mergeCell ref="P3:S3"/>
    <mergeCell ref="T3:W3"/>
    <mergeCell ref="X3:X4"/>
  </mergeCells>
  <pageMargins left="0.35433070866141736" right="0.35433070866141736" top="0.98425196850393704" bottom="0.98425196850393704" header="0.51181102362204722" footer="0.51181102362204722"/>
  <pageSetup paperSize="9" scale="36" firstPageNumber="0" fitToHeight="0" orientation="landscape" r:id="rId1"/>
  <headerFooter>
    <oddHeader>&amp;L&amp;12Szczegółowy Opis Przedmiotu Zamówienia - Taryfa Bxx - pozostałe obiekty&amp;R&amp;12Załącznik nr 1.3 do SIWZ Część 3 Zamówienia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Q10"/>
  <sheetViews>
    <sheetView tabSelected="1" topLeftCell="B1" zoomScale="90" zoomScaleNormal="90" workbookViewId="0">
      <selection activeCell="I20" sqref="I20"/>
    </sheetView>
  </sheetViews>
  <sheetFormatPr defaultRowHeight="12.75" x14ac:dyDescent="0.2"/>
  <cols>
    <col min="1" max="1" width="8.28515625"/>
    <col min="2" max="2" width="15.42578125"/>
    <col min="3" max="9" width="14" bestFit="1" customWidth="1"/>
    <col min="10" max="10" width="14.28515625" bestFit="1" customWidth="1"/>
    <col min="11" max="13" width="14" bestFit="1" customWidth="1"/>
    <col min="14" max="14" width="14.28515625" bestFit="1" customWidth="1"/>
    <col min="15" max="15" width="18.7109375" bestFit="1" customWidth="1"/>
    <col min="16" max="16" width="15" customWidth="1"/>
    <col min="17" max="1024" width="8.28515625"/>
  </cols>
  <sheetData>
    <row r="2" spans="2:17" ht="13.5" thickBot="1" x14ac:dyDescent="0.25"/>
    <row r="3" spans="2:17" s="143" customFormat="1" ht="15.75" thickBot="1" x14ac:dyDescent="0.25">
      <c r="C3" s="182">
        <v>2017</v>
      </c>
      <c r="D3" s="182"/>
      <c r="E3" s="182"/>
      <c r="F3" s="182"/>
      <c r="G3" s="182">
        <v>2018</v>
      </c>
      <c r="H3" s="182"/>
      <c r="I3" s="182"/>
      <c r="J3" s="182"/>
      <c r="K3" s="182">
        <v>2019</v>
      </c>
      <c r="L3" s="182"/>
      <c r="M3" s="182"/>
      <c r="N3" s="182"/>
      <c r="O3" s="144"/>
    </row>
    <row r="4" spans="2:17" s="143" customFormat="1" ht="29.25" thickBot="1" x14ac:dyDescent="0.25">
      <c r="C4" s="145" t="s">
        <v>2551</v>
      </c>
      <c r="D4" s="145" t="s">
        <v>2552</v>
      </c>
      <c r="E4" s="145" t="s">
        <v>2553</v>
      </c>
      <c r="F4" s="145" t="s">
        <v>2554</v>
      </c>
      <c r="G4" s="145" t="s">
        <v>2551</v>
      </c>
      <c r="H4" s="145" t="s">
        <v>2552</v>
      </c>
      <c r="I4" s="145" t="s">
        <v>2553</v>
      </c>
      <c r="J4" s="145" t="s">
        <v>2554</v>
      </c>
      <c r="K4" s="145" t="s">
        <v>2551</v>
      </c>
      <c r="L4" s="145" t="s">
        <v>2552</v>
      </c>
      <c r="M4" s="145" t="s">
        <v>2553</v>
      </c>
      <c r="N4" s="145" t="s">
        <v>2554</v>
      </c>
      <c r="O4" s="146" t="s">
        <v>2554</v>
      </c>
    </row>
    <row r="5" spans="2:17" s="143" customFormat="1" ht="15" x14ac:dyDescent="0.25">
      <c r="B5" s="165" t="s">
        <v>2555</v>
      </c>
      <c r="C5" s="147">
        <f>Oświetlenie!L1</f>
        <v>0</v>
      </c>
      <c r="D5" s="148">
        <f>Oświetlenie!M1</f>
        <v>0</v>
      </c>
      <c r="E5" s="148"/>
      <c r="F5" s="149">
        <f>C5+D5+E5</f>
        <v>0</v>
      </c>
      <c r="G5" s="147">
        <f>Oświetlenie!O1</f>
        <v>2361631</v>
      </c>
      <c r="H5" s="148">
        <f>Oświetlenie!P1</f>
        <v>6332542</v>
      </c>
      <c r="I5" s="148"/>
      <c r="J5" s="150">
        <f>G5+H5+I5</f>
        <v>8694173</v>
      </c>
      <c r="K5" s="147">
        <f>Oświetlenie!R1</f>
        <v>2361631</v>
      </c>
      <c r="L5" s="148">
        <f>Oświetlenie!S1</f>
        <v>6332542</v>
      </c>
      <c r="M5" s="148"/>
      <c r="N5" s="149">
        <f>K5+L5+M5</f>
        <v>8694173</v>
      </c>
      <c r="O5" s="151">
        <f>SUM(C5,D5,G5,H5,K5,L5)</f>
        <v>17388346</v>
      </c>
      <c r="P5" s="154"/>
    </row>
    <row r="6" spans="2:17" s="143" customFormat="1" ht="15" x14ac:dyDescent="0.25">
      <c r="B6" s="165" t="s">
        <v>2556</v>
      </c>
      <c r="C6" s="152">
        <f>'Taryfa C'!L1</f>
        <v>2633790</v>
      </c>
      <c r="D6" s="153">
        <f>'Taryfa C'!M1</f>
        <v>974163</v>
      </c>
      <c r="E6" s="153"/>
      <c r="F6" s="149">
        <f>C6+D6+E6</f>
        <v>3607953</v>
      </c>
      <c r="G6" s="152">
        <f>'Taryfa C'!O1</f>
        <v>7778366</v>
      </c>
      <c r="H6" s="153">
        <f>'Taryfa C'!P1</f>
        <v>2413503</v>
      </c>
      <c r="I6" s="153"/>
      <c r="J6" s="149">
        <f>G6+H6+I6</f>
        <v>10191869</v>
      </c>
      <c r="K6" s="152">
        <f>'Taryfa C'!R1</f>
        <v>7778366</v>
      </c>
      <c r="L6" s="153">
        <f>'Taryfa C'!S1</f>
        <v>2413503</v>
      </c>
      <c r="M6" s="153"/>
      <c r="N6" s="149">
        <f>K6+L6+M6</f>
        <v>10191869</v>
      </c>
      <c r="O6" s="151">
        <f>SUM(C6,D6,G6,H6,K6,L6)</f>
        <v>23991691</v>
      </c>
      <c r="P6" s="154"/>
      <c r="Q6" s="154"/>
    </row>
    <row r="7" spans="2:17" s="143" customFormat="1" ht="15" x14ac:dyDescent="0.25">
      <c r="B7" s="165" t="s">
        <v>2557</v>
      </c>
      <c r="C7" s="152">
        <f>'Taryfa B'!L1</f>
        <v>619062</v>
      </c>
      <c r="D7" s="153">
        <f>'Taryfa B'!M1</f>
        <v>133000</v>
      </c>
      <c r="E7" s="153">
        <f>'Taryfa B'!N1</f>
        <v>690000</v>
      </c>
      <c r="F7" s="149">
        <f>C7+D7+E7</f>
        <v>1442062</v>
      </c>
      <c r="G7" s="152">
        <f>'Taryfa B'!P1</f>
        <v>4090757</v>
      </c>
      <c r="H7" s="153">
        <f>'Taryfa B'!Q1</f>
        <v>2484513</v>
      </c>
      <c r="I7" s="153">
        <f>'Taryfa B'!R1</f>
        <v>7873550</v>
      </c>
      <c r="J7" s="149">
        <f>G7+H7+I7</f>
        <v>14448820</v>
      </c>
      <c r="K7" s="152">
        <f>'Taryfa B'!T1</f>
        <v>4090757</v>
      </c>
      <c r="L7" s="153">
        <f>'Taryfa B'!U1</f>
        <v>2484513</v>
      </c>
      <c r="M7" s="153">
        <f>'Taryfa B'!V1</f>
        <v>7873550</v>
      </c>
      <c r="N7" s="149">
        <f>K7+L7+M7</f>
        <v>14448820</v>
      </c>
      <c r="O7" s="151">
        <f>SUM(C7,D7,E7,I7,G7,H7,K7,L7,M7)</f>
        <v>30339702</v>
      </c>
      <c r="P7" s="154"/>
    </row>
    <row r="8" spans="2:17" s="143" customFormat="1" ht="15.75" thickBot="1" x14ac:dyDescent="0.3">
      <c r="B8" s="165" t="s">
        <v>2558</v>
      </c>
      <c r="C8" s="155">
        <f t="shared" ref="C8:O8" si="0">SUM(C5:C7)</f>
        <v>3252852</v>
      </c>
      <c r="D8" s="156">
        <f t="shared" si="0"/>
        <v>1107163</v>
      </c>
      <c r="E8" s="156">
        <f t="shared" si="0"/>
        <v>690000</v>
      </c>
      <c r="F8" s="157">
        <f t="shared" si="0"/>
        <v>5050015</v>
      </c>
      <c r="G8" s="155">
        <f t="shared" si="0"/>
        <v>14230754</v>
      </c>
      <c r="H8" s="156">
        <f t="shared" si="0"/>
        <v>11230558</v>
      </c>
      <c r="I8" s="156">
        <f t="shared" si="0"/>
        <v>7873550</v>
      </c>
      <c r="J8" s="157">
        <f t="shared" si="0"/>
        <v>33334862</v>
      </c>
      <c r="K8" s="155">
        <f t="shared" si="0"/>
        <v>14230754</v>
      </c>
      <c r="L8" s="156">
        <f t="shared" si="0"/>
        <v>11230558</v>
      </c>
      <c r="M8" s="156">
        <f t="shared" si="0"/>
        <v>7873550</v>
      </c>
      <c r="N8" s="157">
        <f t="shared" si="0"/>
        <v>33334862</v>
      </c>
      <c r="O8" s="158">
        <f t="shared" si="0"/>
        <v>71719739</v>
      </c>
      <c r="P8" s="154"/>
    </row>
    <row r="9" spans="2:17" s="143" customFormat="1" ht="15.75" thickBot="1" x14ac:dyDescent="0.3">
      <c r="C9" s="183">
        <f>C8+D8+E8</f>
        <v>5050015</v>
      </c>
      <c r="D9" s="184"/>
      <c r="E9" s="184"/>
      <c r="F9" s="184"/>
      <c r="G9" s="184">
        <f>G8+H8+I8</f>
        <v>33334862</v>
      </c>
      <c r="H9" s="184"/>
      <c r="I9" s="184"/>
      <c r="J9" s="184"/>
      <c r="K9" s="184">
        <f>K8+L8+M8</f>
        <v>33334862</v>
      </c>
      <c r="L9" s="184"/>
      <c r="M9" s="184"/>
      <c r="N9" s="183"/>
    </row>
    <row r="10" spans="2:17" s="143" customFormat="1" ht="15.75" thickBot="1" x14ac:dyDescent="0.3">
      <c r="C10" s="159"/>
      <c r="D10" s="185">
        <f>C9+G9+K9</f>
        <v>71719739</v>
      </c>
      <c r="E10" s="186"/>
      <c r="F10" s="186"/>
      <c r="G10" s="186"/>
      <c r="H10" s="186"/>
      <c r="I10" s="186"/>
      <c r="J10" s="186"/>
      <c r="K10" s="186"/>
      <c r="L10" s="186"/>
      <c r="M10" s="187"/>
      <c r="N10" s="159"/>
      <c r="O10" s="160"/>
    </row>
  </sheetData>
  <sheetProtection sheet="1" objects="1" scenarios="1" formatCells="0"/>
  <mergeCells count="7">
    <mergeCell ref="D10:M10"/>
    <mergeCell ref="C3:F3"/>
    <mergeCell ref="G3:J3"/>
    <mergeCell ref="K3:N3"/>
    <mergeCell ref="C9:F9"/>
    <mergeCell ref="G9:J9"/>
    <mergeCell ref="K9:N9"/>
  </mergeCells>
  <pageMargins left="0.51180555555555496" right="0.51180555555555496" top="0.74791666666666701" bottom="0.74791666666666701" header="0.51180555555555496" footer="0.51180555555555496"/>
  <pageSetup paperSize="9" scale="63" firstPageNumber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314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Zakresy nazwane</vt:lpstr>
      </vt:variant>
      <vt:variant>
        <vt:i4>3</vt:i4>
      </vt:variant>
    </vt:vector>
  </HeadingPairs>
  <TitlesOfParts>
    <vt:vector size="7" baseType="lpstr">
      <vt:lpstr>Oświetlenie</vt:lpstr>
      <vt:lpstr>Taryfa C</vt:lpstr>
      <vt:lpstr>Taryfa B</vt:lpstr>
      <vt:lpstr>CAŁOŚĆ</vt:lpstr>
      <vt:lpstr>'Taryfa C'!_FilterDatabase_0</vt:lpstr>
      <vt:lpstr>'Taryfa C'!_FilterDatabase_0_0</vt:lpstr>
      <vt:lpstr>'Taryfa B'!_FiltrujBazeDanych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Orange</dc:creator>
  <cp:lastModifiedBy>Maciej Kaczanowski</cp:lastModifiedBy>
  <cp:revision>13</cp:revision>
  <cp:lastPrinted>2016-09-07T11:39:41Z</cp:lastPrinted>
  <dcterms:created xsi:type="dcterms:W3CDTF">2010-01-11T11:46:38Z</dcterms:created>
  <dcterms:modified xsi:type="dcterms:W3CDTF">2016-09-07T12:07:44Z</dcterms:modified>
  <dc:language>pl-PL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